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czynskir\Documents\ZLECENIA\Zl. 90.60982.3.1 SMS AGDEDILL\GRR1_216_barierki-\Listy\"/>
    </mc:Choice>
  </mc:AlternateContent>
  <xr:revisionPtr revIDLastSave="0" documentId="8_{AEBECE67-8028-410E-B703-EABC2C76650F}" xr6:coauthVersionLast="47" xr6:coauthVersionMax="47" xr10:uidLastSave="{00000000-0000-0000-0000-000000000000}"/>
  <bookViews>
    <workbookView xWindow="-120" yWindow="-120" windowWidth="29040" windowHeight="15840" xr2:uid="{FB53C560-93FA-4588-BD93-84E12E244827}"/>
  </bookViews>
  <sheets>
    <sheet name="LM" sheetId="4" r:id="rId1"/>
    <sheet name="LP" sheetId="3" r:id="rId2"/>
    <sheet name="LS" sheetId="1" r:id="rId3"/>
    <sheet name="LW" sheetId="5" r:id="rId4"/>
  </sheets>
  <definedNames>
    <definedName name="_xlnm._FilterDatabase" localSheetId="3" hidden="1">LW!$A$2:$J$71</definedName>
    <definedName name="_xlnm.Print_Area" localSheetId="3">LW!$A$1:$K$80</definedName>
    <definedName name="_xlnm.Print_Titles" localSheetId="0">LM!$1:$3</definedName>
    <definedName name="_xlnm.Print_Titles" localSheetId="1">LP!$1:$3</definedName>
    <definedName name="_xlnm.Print_Titles" localSheetId="2">LS!$1:$3</definedName>
    <definedName name="_xlnm.Print_Titles" localSheetId="3">LW!$1:$3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8" i="4" l="1"/>
  <c r="G348" i="4"/>
  <c r="F348" i="4"/>
  <c r="H343" i="4"/>
  <c r="G343" i="4"/>
  <c r="F343" i="4"/>
  <c r="H340" i="4"/>
  <c r="G340" i="4"/>
  <c r="F340" i="4"/>
  <c r="H335" i="4"/>
  <c r="G335" i="4"/>
  <c r="F335" i="4"/>
  <c r="H301" i="4"/>
  <c r="G301" i="4"/>
  <c r="F301" i="4"/>
  <c r="H218" i="4"/>
  <c r="G218" i="4"/>
  <c r="F218" i="4"/>
  <c r="H120" i="4"/>
  <c r="G120" i="4"/>
  <c r="F120" i="4"/>
  <c r="H117" i="4"/>
  <c r="G117" i="4"/>
  <c r="F117" i="4"/>
  <c r="H113" i="4"/>
  <c r="G113" i="4"/>
  <c r="F113" i="4"/>
  <c r="H110" i="4"/>
  <c r="G110" i="4"/>
  <c r="F110" i="4"/>
  <c r="H107" i="4"/>
  <c r="G107" i="4"/>
  <c r="F107" i="4"/>
  <c r="H104" i="4"/>
  <c r="G104" i="4"/>
  <c r="F104" i="4"/>
  <c r="H101" i="4"/>
  <c r="G101" i="4"/>
  <c r="F101" i="4"/>
  <c r="H98" i="4"/>
  <c r="G98" i="4"/>
  <c r="F98" i="4"/>
  <c r="H95" i="4"/>
  <c r="G95" i="4"/>
  <c r="F95" i="4"/>
  <c r="H28" i="4"/>
  <c r="G28" i="4"/>
  <c r="F28" i="4"/>
  <c r="H24" i="4"/>
  <c r="G24" i="4"/>
  <c r="F24" i="4"/>
  <c r="H21" i="4"/>
  <c r="G21" i="4"/>
  <c r="F21" i="4"/>
  <c r="H18" i="4"/>
  <c r="G18" i="4"/>
  <c r="F18" i="4"/>
  <c r="H15" i="4"/>
  <c r="G15" i="4"/>
  <c r="F15" i="4"/>
  <c r="H12" i="4"/>
  <c r="G12" i="4"/>
  <c r="G350" i="4" s="1"/>
  <c r="F12" i="4"/>
  <c r="H7" i="4"/>
  <c r="H351" i="4" s="1"/>
  <c r="G7" i="4"/>
  <c r="F7" i="4"/>
  <c r="H301" i="3"/>
  <c r="D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H668" i="1"/>
  <c r="G667" i="1"/>
  <c r="H71" i="5"/>
  <c r="B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00" i="3" l="1"/>
  <c r="G70" i="5"/>
</calcChain>
</file>

<file path=xl/sharedStrings.xml><?xml version="1.0" encoding="utf-8"?>
<sst xmlns="http://schemas.openxmlformats.org/spreadsheetml/2006/main" count="5365" uniqueCount="486">
  <si>
    <t xml:space="preserve">   </t>
  </si>
  <si>
    <t>Gewicht / Weight [kg]:</t>
  </si>
  <si>
    <t>MATERIAL LISTE / MATERIAL LIST</t>
  </si>
  <si>
    <t>TEILELISTE / PART LIST</t>
  </si>
  <si>
    <t>STRUKTURLISTE / STRUCTURAL LIST</t>
  </si>
  <si>
    <t>MONTAGELISTE / ASSEMBLY LIST</t>
  </si>
  <si>
    <t>Position:</t>
  </si>
  <si>
    <t>Material:</t>
  </si>
  <si>
    <t>Profile:</t>
  </si>
  <si>
    <t>Stk/ Quantity :</t>
  </si>
  <si>
    <t>Länge / Length [mm]:</t>
  </si>
  <si>
    <t>Gesamtlänge / Total length [mm]:</t>
  </si>
  <si>
    <t>Gesamtgewicht / Total weight [kg]:</t>
  </si>
  <si>
    <t>Gesamtfläche / Total area [m2]</t>
  </si>
  <si>
    <t>Kommentare / Comments:</t>
  </si>
  <si>
    <t>Stk / Quantity :</t>
  </si>
  <si>
    <t>Hauptteilprofil / Mainpart profile</t>
  </si>
  <si>
    <t>Abmessungen/ Dimensions [mm]</t>
  </si>
  <si>
    <t>Zeichnung / Drawing:</t>
  </si>
  <si>
    <t>R1.1</t>
  </si>
  <si>
    <t>CHS48.3*3.6</t>
  </si>
  <si>
    <t>1060x1100x165</t>
  </si>
  <si>
    <t/>
  </si>
  <si>
    <t>EXC2</t>
  </si>
  <si>
    <t>R1.2</t>
  </si>
  <si>
    <t>2399x1100x212</t>
  </si>
  <si>
    <t>R1.3</t>
  </si>
  <si>
    <t>1262x1238x87</t>
  </si>
  <si>
    <t>R1.4</t>
  </si>
  <si>
    <t>5106x825x87</t>
  </si>
  <si>
    <t>R1.5</t>
  </si>
  <si>
    <t>R1.6</t>
  </si>
  <si>
    <t>4187x828x87</t>
  </si>
  <si>
    <t>R1.7</t>
  </si>
  <si>
    <t>R1.8</t>
  </si>
  <si>
    <t>4779x832x87</t>
  </si>
  <si>
    <t>R1.9</t>
  </si>
  <si>
    <t>R1.10</t>
  </si>
  <si>
    <t>1599x1100x87</t>
  </si>
  <si>
    <t>R1.11</t>
  </si>
  <si>
    <t>2855x1243x120</t>
  </si>
  <si>
    <t>R1.12</t>
  </si>
  <si>
    <t>1077x1108x724</t>
  </si>
  <si>
    <t>R1.13</t>
  </si>
  <si>
    <t>3619x1243x194</t>
  </si>
  <si>
    <t>R1.14</t>
  </si>
  <si>
    <t>2317x1108x241</t>
  </si>
  <si>
    <t>R1.15</t>
  </si>
  <si>
    <t>984x1248x752</t>
  </si>
  <si>
    <t>R1.16</t>
  </si>
  <si>
    <t>3500x1108x87</t>
  </si>
  <si>
    <t>R1.17</t>
  </si>
  <si>
    <t>2967x1108x120</t>
  </si>
  <si>
    <t>R1.18</t>
  </si>
  <si>
    <t>471x1108x293</t>
  </si>
  <si>
    <t>R1.19</t>
  </si>
  <si>
    <t>1062x1237x87</t>
  </si>
  <si>
    <t>R1.20</t>
  </si>
  <si>
    <t>1038x1247x87</t>
  </si>
  <si>
    <t>R1.21</t>
  </si>
  <si>
    <t>1243x1100x120</t>
  </si>
  <si>
    <t>R1.22</t>
  </si>
  <si>
    <t>4132x1257x87</t>
  </si>
  <si>
    <t>R1.23</t>
  </si>
  <si>
    <t>2299x1267x130</t>
  </si>
  <si>
    <t>R1.24</t>
  </si>
  <si>
    <t>889x1107x87</t>
  </si>
  <si>
    <t>R1.25</t>
  </si>
  <si>
    <t>897x1243x87</t>
  </si>
  <si>
    <t>R1.26</t>
  </si>
  <si>
    <t>1068x1257x130</t>
  </si>
  <si>
    <t>R1.27</t>
  </si>
  <si>
    <t>1358x1099x200</t>
  </si>
  <si>
    <t>R1.28</t>
  </si>
  <si>
    <t>1636x1257x87</t>
  </si>
  <si>
    <t>R1.29</t>
  </si>
  <si>
    <t>2317x1107x120</t>
  </si>
  <si>
    <t>R1.30</t>
  </si>
  <si>
    <t>1249x1107x87</t>
  </si>
  <si>
    <t>R1.31</t>
  </si>
  <si>
    <t>3167x1248x602</t>
  </si>
  <si>
    <t>R1.32</t>
  </si>
  <si>
    <t>3095x1107x97</t>
  </si>
  <si>
    <t>R1.33</t>
  </si>
  <si>
    <t>1320x1107x87</t>
  </si>
  <si>
    <t>R1.34</t>
  </si>
  <si>
    <t>4588x1107x87</t>
  </si>
  <si>
    <t>R1.35</t>
  </si>
  <si>
    <t>1813x1107x87</t>
  </si>
  <si>
    <t>R1.36</t>
  </si>
  <si>
    <t>1090x1107x87</t>
  </si>
  <si>
    <t>R1.37</t>
  </si>
  <si>
    <t>960x1107x87</t>
  </si>
  <si>
    <t>R1.38</t>
  </si>
  <si>
    <t>1616x1257x87</t>
  </si>
  <si>
    <t>R1.39</t>
  </si>
  <si>
    <t>3864x1248x87</t>
  </si>
  <si>
    <t>R1.40</t>
  </si>
  <si>
    <t>4495x1248x87</t>
  </si>
  <si>
    <t>R1.41</t>
  </si>
  <si>
    <t>1326x1100x97</t>
  </si>
  <si>
    <t>R1.42</t>
  </si>
  <si>
    <t>1243x1100x87</t>
  </si>
  <si>
    <t>R1.43</t>
  </si>
  <si>
    <t>1432x1248x97</t>
  </si>
  <si>
    <t>R1.44</t>
  </si>
  <si>
    <t>3056x1248x549</t>
  </si>
  <si>
    <t>R1.45</t>
  </si>
  <si>
    <t>3056x1248x307</t>
  </si>
  <si>
    <t>R1.46</t>
  </si>
  <si>
    <t>2894x1267x401</t>
  </si>
  <si>
    <t>R1.47</t>
  </si>
  <si>
    <t>1786x1100x519</t>
  </si>
  <si>
    <t>R1.48</t>
  </si>
  <si>
    <t>2591x1099x200</t>
  </si>
  <si>
    <t>R1.49</t>
  </si>
  <si>
    <t>3498x1100x491</t>
  </si>
  <si>
    <t>R1.50</t>
  </si>
  <si>
    <t>1958x1100x348</t>
  </si>
  <si>
    <t>R1.51</t>
  </si>
  <si>
    <t>1726x1108x450</t>
  </si>
  <si>
    <t>R1.52</t>
  </si>
  <si>
    <t>560x1089x431</t>
  </si>
  <si>
    <t>R1.53</t>
  </si>
  <si>
    <t>989x509x50</t>
  </si>
  <si>
    <t>R1.54</t>
  </si>
  <si>
    <t>989x149x50</t>
  </si>
  <si>
    <t>R1.55</t>
  </si>
  <si>
    <t>2891x1267x237</t>
  </si>
  <si>
    <t>R1.56</t>
  </si>
  <si>
    <t>4753x1248x87</t>
  </si>
  <si>
    <t>R1.57</t>
  </si>
  <si>
    <t>2100x1108x87</t>
  </si>
  <si>
    <t>R1.58</t>
  </si>
  <si>
    <t>2971x1107x120</t>
  </si>
  <si>
    <t>R1.59</t>
  </si>
  <si>
    <t>1060x1100x89</t>
  </si>
  <si>
    <t>R1.60</t>
  </si>
  <si>
    <t>2413x1237x87</t>
  </si>
  <si>
    <t>R1.61</t>
  </si>
  <si>
    <t>3872x1257x197</t>
  </si>
  <si>
    <t>R1.62</t>
  </si>
  <si>
    <t>RHS60*40*4</t>
  </si>
  <si>
    <t>2433x845x281</t>
  </si>
  <si>
    <t>R1.63</t>
  </si>
  <si>
    <t>764x610x62</t>
  </si>
  <si>
    <t>R1.64</t>
  </si>
  <si>
    <t>3461x1248x87</t>
  </si>
  <si>
    <t>R1.65</t>
  </si>
  <si>
    <t>1330x1099x120</t>
  </si>
  <si>
    <t>R1.66</t>
  </si>
  <si>
    <t>1069x1248x87</t>
  </si>
  <si>
    <t>Suma:</t>
  </si>
  <si>
    <t>szt.</t>
  </si>
  <si>
    <t>kg</t>
  </si>
  <si>
    <t>m2</t>
  </si>
  <si>
    <t>ACC.102</t>
  </si>
  <si>
    <t>D29</t>
  </si>
  <si>
    <t>WSS04.80</t>
  </si>
  <si>
    <t>SPRING</t>
  </si>
  <si>
    <t>P.619</t>
  </si>
  <si>
    <t>BL10*200</t>
  </si>
  <si>
    <t>S235JR</t>
  </si>
  <si>
    <t>PLATE</t>
  </si>
  <si>
    <t>P.621</t>
  </si>
  <si>
    <t>BL4*43</t>
  </si>
  <si>
    <t>P.642</t>
  </si>
  <si>
    <t>BL8*100</t>
  </si>
  <si>
    <t>P.647</t>
  </si>
  <si>
    <t>BL8*50</t>
  </si>
  <si>
    <t>P.648</t>
  </si>
  <si>
    <t>BL8*70</t>
  </si>
  <si>
    <t>PR.950</t>
  </si>
  <si>
    <t>L70*7</t>
  </si>
  <si>
    <t>PROFILE</t>
  </si>
  <si>
    <t>PR.973</t>
  </si>
  <si>
    <t>PR.975</t>
  </si>
  <si>
    <t>PR.981</t>
  </si>
  <si>
    <t>PR.982</t>
  </si>
  <si>
    <t>PR.983</t>
  </si>
  <si>
    <t>D20</t>
  </si>
  <si>
    <t>PR.984</t>
  </si>
  <si>
    <t>PR.985</t>
  </si>
  <si>
    <t>PR.986</t>
  </si>
  <si>
    <t>PR.987</t>
  </si>
  <si>
    <t>P.481</t>
  </si>
  <si>
    <t>P.482</t>
  </si>
  <si>
    <t>P.483</t>
  </si>
  <si>
    <t>PR.628</t>
  </si>
  <si>
    <t>PR.757</t>
  </si>
  <si>
    <t>PR.758</t>
  </si>
  <si>
    <t>PR.759</t>
  </si>
  <si>
    <t>PR.760</t>
  </si>
  <si>
    <t>PR.761</t>
  </si>
  <si>
    <t>PR.762</t>
  </si>
  <si>
    <t>PR.791</t>
  </si>
  <si>
    <t>PR.957</t>
  </si>
  <si>
    <t>PR.960</t>
  </si>
  <si>
    <t>P.484</t>
  </si>
  <si>
    <t>PR.764</t>
  </si>
  <si>
    <t>PR.767</t>
  </si>
  <si>
    <t>PR.768</t>
  </si>
  <si>
    <t>PR.770</t>
  </si>
  <si>
    <t>P.485</t>
  </si>
  <si>
    <t>BL15*220</t>
  </si>
  <si>
    <t>PR.601</t>
  </si>
  <si>
    <t>PR.765</t>
  </si>
  <si>
    <t>PR.766</t>
  </si>
  <si>
    <t>PR.771</t>
  </si>
  <si>
    <t>PR.775</t>
  </si>
  <si>
    <t>PR.826</t>
  </si>
  <si>
    <t>PR.827</t>
  </si>
  <si>
    <t>PR.828</t>
  </si>
  <si>
    <t>PR.943</t>
  </si>
  <si>
    <t>PR.772</t>
  </si>
  <si>
    <t>PR.773</t>
  </si>
  <si>
    <t>PR.829</t>
  </si>
  <si>
    <t>PR.763</t>
  </si>
  <si>
    <t>PR.769</t>
  </si>
  <si>
    <t>PR.818</t>
  </si>
  <si>
    <t>PR.819</t>
  </si>
  <si>
    <t>PR.820</t>
  </si>
  <si>
    <t>PR.821</t>
  </si>
  <si>
    <t>PR.822</t>
  </si>
  <si>
    <t>PR.823</t>
  </si>
  <si>
    <t>PR.824</t>
  </si>
  <si>
    <t>PR.825</t>
  </si>
  <si>
    <t>P.486</t>
  </si>
  <si>
    <t>PR.776</t>
  </si>
  <si>
    <t>PR.784</t>
  </si>
  <si>
    <t>P.487</t>
  </si>
  <si>
    <t>PR.777</t>
  </si>
  <si>
    <t>PR.783</t>
  </si>
  <si>
    <t>PR.785</t>
  </si>
  <si>
    <t>P.488</t>
  </si>
  <si>
    <t>P.489</t>
  </si>
  <si>
    <t>P.490</t>
  </si>
  <si>
    <t>PR.778</t>
  </si>
  <si>
    <t>PR.779</t>
  </si>
  <si>
    <t>PR.780</t>
  </si>
  <si>
    <t>PR.786</t>
  </si>
  <si>
    <t>PR.787</t>
  </si>
  <si>
    <t>P.491</t>
  </si>
  <si>
    <t>PR.774</t>
  </si>
  <si>
    <t>PR.781</t>
  </si>
  <si>
    <t>PR.782</t>
  </si>
  <si>
    <t>PR.789</t>
  </si>
  <si>
    <t>P.492</t>
  </si>
  <si>
    <t>PR.792</t>
  </si>
  <si>
    <t>PR.793</t>
  </si>
  <si>
    <t>PR.954</t>
  </si>
  <si>
    <t>PR.955</t>
  </si>
  <si>
    <t>PR.956</t>
  </si>
  <si>
    <t>P.493</t>
  </si>
  <si>
    <t>P.494</t>
  </si>
  <si>
    <t>PR.794</t>
  </si>
  <si>
    <t>PR.795</t>
  </si>
  <si>
    <t>PR.796</t>
  </si>
  <si>
    <t>PR.797</t>
  </si>
  <si>
    <t>PR.798</t>
  </si>
  <si>
    <t>P.495</t>
  </si>
  <si>
    <t>PR.799</t>
  </si>
  <si>
    <t>PR.800</t>
  </si>
  <si>
    <t>PR.808</t>
  </si>
  <si>
    <t>P.496</t>
  </si>
  <si>
    <t>PR.801</t>
  </si>
  <si>
    <t>PR.802</t>
  </si>
  <si>
    <t>P.497</t>
  </si>
  <si>
    <t>PR.807</t>
  </si>
  <si>
    <t>PR.937</t>
  </si>
  <si>
    <t>PR.938</t>
  </si>
  <si>
    <t>PR.952</t>
  </si>
  <si>
    <t>P.498</t>
  </si>
  <si>
    <t>PR.810</t>
  </si>
  <si>
    <t>PR.811</t>
  </si>
  <si>
    <t>PR.813</t>
  </si>
  <si>
    <t>P.499</t>
  </si>
  <si>
    <t>P.659</t>
  </si>
  <si>
    <t>BL10*140</t>
  </si>
  <si>
    <t>PR.609</t>
  </si>
  <si>
    <t>PR.812</t>
  </si>
  <si>
    <t>PR.814</t>
  </si>
  <si>
    <t>P.500</t>
  </si>
  <si>
    <t>PR.830</t>
  </si>
  <si>
    <t>PR.836</t>
  </si>
  <si>
    <t>P.501</t>
  </si>
  <si>
    <t>PR.831</t>
  </si>
  <si>
    <t>PR.834</t>
  </si>
  <si>
    <t>PR.837</t>
  </si>
  <si>
    <t>P.502</t>
  </si>
  <si>
    <t>PR.832</t>
  </si>
  <si>
    <t>PR.838</t>
  </si>
  <si>
    <t>PR.921</t>
  </si>
  <si>
    <t>P.503</t>
  </si>
  <si>
    <t>PR.842</t>
  </si>
  <si>
    <t>PR.844</t>
  </si>
  <si>
    <t>PR.833</t>
  </si>
  <si>
    <t>PR.839</t>
  </si>
  <si>
    <t>P.504</t>
  </si>
  <si>
    <t>PR.840</t>
  </si>
  <si>
    <t>PR.841</t>
  </si>
  <si>
    <t>PR.949</t>
  </si>
  <si>
    <t>P.530</t>
  </si>
  <si>
    <t>PR.901</t>
  </si>
  <si>
    <t>PR.902</t>
  </si>
  <si>
    <t>P.506</t>
  </si>
  <si>
    <t>PR.847</t>
  </si>
  <si>
    <t>PR.948</t>
  </si>
  <si>
    <t>PR.1000</t>
  </si>
  <si>
    <t>P.507</t>
  </si>
  <si>
    <t>PR.849</t>
  </si>
  <si>
    <t>P.508</t>
  </si>
  <si>
    <t>PR.850</t>
  </si>
  <si>
    <t>PR.851</t>
  </si>
  <si>
    <t>P.509</t>
  </si>
  <si>
    <t>P.517</t>
  </si>
  <si>
    <t>PR.815</t>
  </si>
  <si>
    <t>PR.835</t>
  </si>
  <si>
    <t>PR.869</t>
  </si>
  <si>
    <t>PR.870</t>
  </si>
  <si>
    <t>PR.852</t>
  </si>
  <si>
    <t>PR.853</t>
  </si>
  <si>
    <t>P.510</t>
  </si>
  <si>
    <t>PR.854</t>
  </si>
  <si>
    <t>PR.855</t>
  </si>
  <si>
    <t>P.511</t>
  </si>
  <si>
    <t>PR.856</t>
  </si>
  <si>
    <t>PR.857</t>
  </si>
  <si>
    <t>P.512</t>
  </si>
  <si>
    <t>PR.858</t>
  </si>
  <si>
    <t>PR.859</t>
  </si>
  <si>
    <t>P.513</t>
  </si>
  <si>
    <t>PR.860</t>
  </si>
  <si>
    <t>PR.861</t>
  </si>
  <si>
    <t>P.514</t>
  </si>
  <si>
    <t>PR.862</t>
  </si>
  <si>
    <t>PR.863</t>
  </si>
  <si>
    <t>P.515</t>
  </si>
  <si>
    <t>PR.865</t>
  </si>
  <si>
    <t>PR.866</t>
  </si>
  <si>
    <t>P.516</t>
  </si>
  <si>
    <t>P.612</t>
  </si>
  <si>
    <t>BL10*160</t>
  </si>
  <si>
    <t>PR.867</t>
  </si>
  <si>
    <t>PR.868</t>
  </si>
  <si>
    <t>P.518</t>
  </si>
  <si>
    <t>PR.871</t>
  </si>
  <si>
    <t>PR.872</t>
  </si>
  <si>
    <t>P.519</t>
  </si>
  <si>
    <t>PR.873</t>
  </si>
  <si>
    <t>PR.874</t>
  </si>
  <si>
    <t>P.520</t>
  </si>
  <si>
    <t>PR.875</t>
  </si>
  <si>
    <t>PR.876</t>
  </si>
  <si>
    <t>P.521</t>
  </si>
  <si>
    <t>PR.877</t>
  </si>
  <si>
    <t>PR.878</t>
  </si>
  <si>
    <t>P.522</t>
  </si>
  <si>
    <t>P.523</t>
  </si>
  <si>
    <t>PR.879</t>
  </si>
  <si>
    <t>PR.881</t>
  </si>
  <si>
    <t>PR.883</t>
  </si>
  <si>
    <t>P.524</t>
  </si>
  <si>
    <t>PR.880</t>
  </si>
  <si>
    <t>PR.882</t>
  </si>
  <si>
    <t>P.538</t>
  </si>
  <si>
    <t>PR.845</t>
  </si>
  <si>
    <t>PR.914</t>
  </si>
  <si>
    <t>PR.915</t>
  </si>
  <si>
    <t>PR.920</t>
  </si>
  <si>
    <t>PR.922</t>
  </si>
  <si>
    <t>PR.924</t>
  </si>
  <si>
    <t>P.525</t>
  </si>
  <si>
    <t>P.526</t>
  </si>
  <si>
    <t>PR.885</t>
  </si>
  <si>
    <t>PR.886</t>
  </si>
  <si>
    <t>PR.887</t>
  </si>
  <si>
    <t>PR.888</t>
  </si>
  <si>
    <t>PR.889</t>
  </si>
  <si>
    <t>P.527</t>
  </si>
  <si>
    <t>P.620</t>
  </si>
  <si>
    <t>PR.890</t>
  </si>
  <si>
    <t>PR.891</t>
  </si>
  <si>
    <t>PR.892</t>
  </si>
  <si>
    <t>PR.942</t>
  </si>
  <si>
    <t>P.528</t>
  </si>
  <si>
    <t>P.531</t>
  </si>
  <si>
    <t>PR.893</t>
  </si>
  <si>
    <t>PR.894</t>
  </si>
  <si>
    <t>PR.895</t>
  </si>
  <si>
    <t>PR.896</t>
  </si>
  <si>
    <t>P.529</t>
  </si>
  <si>
    <t>P.532</t>
  </si>
  <si>
    <t>PR.897</t>
  </si>
  <si>
    <t>PR.898</t>
  </si>
  <si>
    <t>PR.899</t>
  </si>
  <si>
    <t>PR.900</t>
  </si>
  <si>
    <t>PR.903</t>
  </si>
  <si>
    <t>PR.944</t>
  </si>
  <si>
    <t>P.649</t>
  </si>
  <si>
    <t>P.650</t>
  </si>
  <si>
    <t>PR.992</t>
  </si>
  <si>
    <t>PR.993</t>
  </si>
  <si>
    <t>PR.994</t>
  </si>
  <si>
    <t>PR.995</t>
  </si>
  <si>
    <t>PR.996</t>
  </si>
  <si>
    <t>PR.998</t>
  </si>
  <si>
    <t>P.533</t>
  </si>
  <si>
    <t>P.534</t>
  </si>
  <si>
    <t>P.535</t>
  </si>
  <si>
    <t>PR.904</t>
  </si>
  <si>
    <t>PR.905</t>
  </si>
  <si>
    <t>PR.906</t>
  </si>
  <si>
    <t>PR.907</t>
  </si>
  <si>
    <t>PR.908</t>
  </si>
  <si>
    <t>PR.909</t>
  </si>
  <si>
    <t>P.536</t>
  </si>
  <si>
    <t>BL10*50</t>
  </si>
  <si>
    <t>PR.910</t>
  </si>
  <si>
    <t>PR.911</t>
  </si>
  <si>
    <t>PR.912</t>
  </si>
  <si>
    <t>PR.913</t>
  </si>
  <si>
    <t>P.537</t>
  </si>
  <si>
    <t>PR.916</t>
  </si>
  <si>
    <t>PR.917</t>
  </si>
  <si>
    <t>PR.918</t>
  </si>
  <si>
    <t>PR.919</t>
  </si>
  <si>
    <t>PR.951</t>
  </si>
  <si>
    <t>P.618</t>
  </si>
  <si>
    <t>PR.940</t>
  </si>
  <si>
    <t>PR.941</t>
  </si>
  <si>
    <t>P.633</t>
  </si>
  <si>
    <t>PR.961</t>
  </si>
  <si>
    <t>PR.962</t>
  </si>
  <si>
    <t>P.505</t>
  </si>
  <si>
    <t>PR.846</t>
  </si>
  <si>
    <t>P.631</t>
  </si>
  <si>
    <t>PR.945</t>
  </si>
  <si>
    <t>PR.958</t>
  </si>
  <si>
    <t>PR.959</t>
  </si>
  <si>
    <t>PR.1001</t>
  </si>
  <si>
    <t>P.623</t>
  </si>
  <si>
    <t>P.658</t>
  </si>
  <si>
    <t>BL10*174</t>
  </si>
  <si>
    <t>PR.848</t>
  </si>
  <si>
    <t>PR.947</t>
  </si>
  <si>
    <t>P.640</t>
  </si>
  <si>
    <t>BL10*180</t>
  </si>
  <si>
    <t>P.643</t>
  </si>
  <si>
    <t>BL10*170</t>
  </si>
  <si>
    <t>P.644</t>
  </si>
  <si>
    <t>BL4*34</t>
  </si>
  <si>
    <t>PR.590</t>
  </si>
  <si>
    <t>U38*2</t>
  </si>
  <si>
    <t>LADDER RUNG</t>
  </si>
  <si>
    <t>PR.591</t>
  </si>
  <si>
    <t>PR.817</t>
  </si>
  <si>
    <t>U160</t>
  </si>
  <si>
    <t>PR.963</t>
  </si>
  <si>
    <t>PR.988</t>
  </si>
  <si>
    <t>P.645</t>
  </si>
  <si>
    <t>BL8*40</t>
  </si>
  <si>
    <t>P.646</t>
  </si>
  <si>
    <t>BL8*60</t>
  </si>
  <si>
    <t>PR.989</t>
  </si>
  <si>
    <t>PR.990</t>
  </si>
  <si>
    <t>PR.991</t>
  </si>
  <si>
    <t>P.635</t>
  </si>
  <si>
    <t>PR.843</t>
  </si>
  <si>
    <t>PR.864</t>
  </si>
  <si>
    <t>PR.923</t>
  </si>
  <si>
    <t>P.636</t>
  </si>
  <si>
    <t>PR.928</t>
  </si>
  <si>
    <t>PR.946</t>
  </si>
  <si>
    <t>PR.965</t>
  </si>
  <si>
    <t>P.638</t>
  </si>
  <si>
    <t>PR.966</t>
  </si>
  <si>
    <t>PR.997</t>
  </si>
  <si>
    <t>Coating system II is (valid for Cover Car and Bag Filter steel structure):</t>
  </si>
  <si>
    <t>Layers GB/DB without KS</t>
  </si>
  <si>
    <t>Sa 2,5 sand blasting</t>
  </si>
  <si>
    <t>Coating materials based on 2K epoxy resin and 2K polyurethane</t>
  </si>
  <si>
    <t>DB: RAL 1004 for handrails/ladder</t>
  </si>
  <si>
    <t>DB: RAL 7031 for steel structure including checkered plates</t>
  </si>
  <si>
    <t>Hold</t>
  </si>
  <si>
    <t>Wstrzymane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</si>
</sst>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zcionka tekstu podstawowego"/>
      <family val="2"/>
      <charset val="238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9" fillId="0" borderId="0" xfId="0" applyFont="1"/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2" fontId="20" fillId="0" borderId="15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1" fillId="0" borderId="17" xfId="0" applyNumberFormat="1" applyFont="1" applyBorder="1"/>
    <xf numFmtId="1" fontId="21" fillId="0" borderId="17" xfId="0" applyNumberFormat="1" applyFont="1" applyBorder="1"/>
    <xf numFmtId="1" fontId="22" fillId="0" borderId="0" xfId="0" applyNumberFormat="1" applyFont="1"/>
    <xf numFmtId="1" fontId="22" fillId="33" borderId="17" xfId="0" applyNumberFormat="1" applyFont="1" applyFill="1" applyBorder="1"/>
    <xf numFmtId="2" fontId="22" fillId="0" borderId="17" xfId="0" applyNumberFormat="1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4"/>
    </xf>
    <xf numFmtId="0" fontId="19" fillId="0" borderId="0" xfId="0" applyFont="1" applyAlignment="1">
      <alignment horizontal="center"/>
    </xf>
    <xf numFmtId="2" fontId="21" fillId="0" borderId="17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22" fillId="0" borderId="18" xfId="0" applyNumberFormat="1" applyFont="1" applyBorder="1"/>
    <xf numFmtId="2" fontId="22" fillId="0" borderId="19" xfId="0" applyNumberFormat="1" applyFont="1" applyBorder="1"/>
    <xf numFmtId="2" fontId="22" fillId="0" borderId="20" xfId="0" applyNumberFormat="1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AF82-A6EA-45E0-96B4-D19064C5F38C}">
  <dimension ref="A1:I351"/>
  <sheetViews>
    <sheetView tabSelected="1"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4.625" style="1" bestFit="1" customWidth="1"/>
    <col min="3" max="3" width="22.125" style="1" bestFit="1" customWidth="1"/>
    <col min="4" max="4" width="5.125" style="1" customWidth="1"/>
    <col min="5" max="5" width="6.5" style="1" bestFit="1" customWidth="1"/>
    <col min="6" max="6" width="6.25" style="1" bestFit="1" customWidth="1"/>
    <col min="7" max="7" width="5.875" style="1" bestFit="1" customWidth="1"/>
    <col min="8" max="8" width="8.2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7" t="s">
        <v>2</v>
      </c>
      <c r="B1" s="18"/>
      <c r="C1" s="18"/>
      <c r="D1" s="18"/>
      <c r="E1" s="18"/>
      <c r="F1" s="18"/>
      <c r="G1" s="18"/>
      <c r="H1" s="18"/>
      <c r="I1" s="19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9</v>
      </c>
      <c r="E2" s="3" t="s">
        <v>10</v>
      </c>
      <c r="F2" s="3" t="s">
        <v>11</v>
      </c>
      <c r="G2" s="5" t="s">
        <v>12</v>
      </c>
      <c r="H2" s="5" t="s">
        <v>13</v>
      </c>
      <c r="I2" s="6" t="s">
        <v>14</v>
      </c>
    </row>
    <row r="3" spans="1:9" ht="14.25" customHeight="1">
      <c r="A3" s="1" t="s">
        <v>0</v>
      </c>
    </row>
    <row r="4" spans="1:9" ht="14.25" customHeight="1">
      <c r="A4" s="20" t="s">
        <v>454</v>
      </c>
      <c r="B4" s="21"/>
      <c r="C4" s="21"/>
      <c r="D4" s="22"/>
    </row>
    <row r="6" spans="1:9" ht="14.25" customHeight="1">
      <c r="A6" s="7" t="s">
        <v>452</v>
      </c>
      <c r="B6" s="11" t="s">
        <v>453</v>
      </c>
      <c r="C6" s="11" t="s">
        <v>454</v>
      </c>
      <c r="D6" s="8">
        <v>4</v>
      </c>
      <c r="E6" s="8">
        <v>600.00038146972099</v>
      </c>
      <c r="F6" s="8">
        <v>2400.001525878884</v>
      </c>
      <c r="G6" s="7">
        <v>4.1448026351929999</v>
      </c>
      <c r="H6" s="7">
        <v>0.53936034179699999</v>
      </c>
      <c r="I6" s="7" t="s">
        <v>174</v>
      </c>
    </row>
    <row r="7" spans="1:9" ht="14.25" customHeight="1">
      <c r="A7" s="1" t="s">
        <v>22</v>
      </c>
      <c r="B7" s="1" t="s">
        <v>22</v>
      </c>
      <c r="C7" s="1" t="s">
        <v>22</v>
      </c>
      <c r="D7" s="1" t="s">
        <v>22</v>
      </c>
      <c r="E7" s="10" t="s">
        <v>152</v>
      </c>
      <c r="F7" s="10">
        <f>SUM(F6:F6)</f>
        <v>2400.001525878884</v>
      </c>
      <c r="G7" s="10">
        <f>SUM(G6:G6)</f>
        <v>4.1448026351929999</v>
      </c>
      <c r="H7" s="10">
        <f>SUM(H6:H6)</f>
        <v>0.53936034179699999</v>
      </c>
      <c r="I7" s="10" t="s">
        <v>22</v>
      </c>
    </row>
    <row r="9" spans="1:9" ht="14.25" customHeight="1">
      <c r="A9" s="20" t="s">
        <v>162</v>
      </c>
      <c r="B9" s="21"/>
      <c r="C9" s="21"/>
      <c r="D9" s="22"/>
    </row>
    <row r="11" spans="1:9" ht="14.25" customHeight="1">
      <c r="A11" s="7" t="s">
        <v>450</v>
      </c>
      <c r="B11" s="11" t="s">
        <v>451</v>
      </c>
      <c r="C11" s="11" t="s">
        <v>162</v>
      </c>
      <c r="D11" s="8">
        <v>2</v>
      </c>
      <c r="E11" s="8">
        <v>54</v>
      </c>
      <c r="F11" s="8">
        <v>108</v>
      </c>
      <c r="G11" s="7">
        <v>0.11530079999999999</v>
      </c>
      <c r="H11" s="7">
        <v>8.7519999999999994E-3</v>
      </c>
      <c r="I11" s="7" t="s">
        <v>163</v>
      </c>
    </row>
    <row r="12" spans="1:9" ht="14.25" customHeight="1">
      <c r="A12" s="1" t="s">
        <v>22</v>
      </c>
      <c r="B12" s="1" t="s">
        <v>22</v>
      </c>
      <c r="C12" s="1" t="s">
        <v>22</v>
      </c>
      <c r="D12" s="1" t="s">
        <v>22</v>
      </c>
      <c r="E12" s="10" t="s">
        <v>152</v>
      </c>
      <c r="F12" s="10">
        <f>SUM(F11:F11)</f>
        <v>108</v>
      </c>
      <c r="G12" s="10">
        <f>SUM(G11:G11)</f>
        <v>0.11530079999999999</v>
      </c>
      <c r="H12" s="10">
        <f>SUM(H11:H11)</f>
        <v>8.7519999999999994E-3</v>
      </c>
      <c r="I12" s="10" t="s">
        <v>22</v>
      </c>
    </row>
    <row r="14" spans="1:9" ht="14.25" customHeight="1">
      <c r="A14" s="7" t="s">
        <v>164</v>
      </c>
      <c r="B14" s="11" t="s">
        <v>165</v>
      </c>
      <c r="C14" s="11" t="s">
        <v>162</v>
      </c>
      <c r="D14" s="8">
        <v>53</v>
      </c>
      <c r="E14" s="8">
        <v>43.099998474121001</v>
      </c>
      <c r="F14" s="8">
        <v>2284.299919128423</v>
      </c>
      <c r="G14" s="7">
        <v>2.4184483359989999</v>
      </c>
      <c r="H14" s="7">
        <v>0.18273639594900001</v>
      </c>
      <c r="I14" s="7" t="s">
        <v>163</v>
      </c>
    </row>
    <row r="15" spans="1:9" ht="14.25" customHeight="1">
      <c r="A15" s="1" t="s">
        <v>22</v>
      </c>
      <c r="B15" s="1" t="s">
        <v>22</v>
      </c>
      <c r="C15" s="1" t="s">
        <v>22</v>
      </c>
      <c r="D15" s="1" t="s">
        <v>22</v>
      </c>
      <c r="E15" s="10" t="s">
        <v>152</v>
      </c>
      <c r="F15" s="10">
        <f>SUM(F14:F14)</f>
        <v>2284.299919128423</v>
      </c>
      <c r="G15" s="10">
        <f>SUM(G14:G14)</f>
        <v>2.4184483359989999</v>
      </c>
      <c r="H15" s="10">
        <f>SUM(H14:H14)</f>
        <v>0.18273639594900001</v>
      </c>
      <c r="I15" s="10" t="s">
        <v>22</v>
      </c>
    </row>
    <row r="17" spans="1:9" ht="14.25" customHeight="1">
      <c r="A17" s="7" t="s">
        <v>460</v>
      </c>
      <c r="B17" s="11" t="s">
        <v>461</v>
      </c>
      <c r="C17" s="11" t="s">
        <v>162</v>
      </c>
      <c r="D17" s="8">
        <v>2</v>
      </c>
      <c r="E17" s="8">
        <v>109.15000915527401</v>
      </c>
      <c r="F17" s="8">
        <v>218.30001831054801</v>
      </c>
      <c r="G17" s="7">
        <v>0.52630034822100003</v>
      </c>
      <c r="H17" s="7">
        <v>2.1257653397E-2</v>
      </c>
      <c r="I17" s="7" t="s">
        <v>163</v>
      </c>
    </row>
    <row r="18" spans="1:9" ht="14.25" customHeight="1">
      <c r="A18" s="1" t="s">
        <v>22</v>
      </c>
      <c r="B18" s="1" t="s">
        <v>22</v>
      </c>
      <c r="C18" s="1" t="s">
        <v>22</v>
      </c>
      <c r="D18" s="1" t="s">
        <v>22</v>
      </c>
      <c r="E18" s="10" t="s">
        <v>152</v>
      </c>
      <c r="F18" s="10">
        <f>SUM(F17:F17)</f>
        <v>218.30001831054801</v>
      </c>
      <c r="G18" s="10">
        <f>SUM(G17:G17)</f>
        <v>0.52630034822100003</v>
      </c>
      <c r="H18" s="10">
        <f>SUM(H17:H17)</f>
        <v>2.1257653397E-2</v>
      </c>
      <c r="I18" s="10" t="s">
        <v>22</v>
      </c>
    </row>
    <row r="20" spans="1:9" ht="14.25" customHeight="1">
      <c r="A20" s="7" t="s">
        <v>168</v>
      </c>
      <c r="B20" s="11" t="s">
        <v>169</v>
      </c>
      <c r="C20" s="11" t="s">
        <v>162</v>
      </c>
      <c r="D20" s="8">
        <v>2</v>
      </c>
      <c r="E20" s="8">
        <v>70</v>
      </c>
      <c r="F20" s="8">
        <v>140</v>
      </c>
      <c r="G20" s="7">
        <v>0.40511672222599998</v>
      </c>
      <c r="H20" s="7">
        <v>1.6396425837E-2</v>
      </c>
      <c r="I20" s="7" t="s">
        <v>163</v>
      </c>
    </row>
    <row r="21" spans="1:9" ht="14.25" customHeight="1">
      <c r="A21" s="1" t="s">
        <v>22</v>
      </c>
      <c r="B21" s="1" t="s">
        <v>22</v>
      </c>
      <c r="C21" s="1" t="s">
        <v>22</v>
      </c>
      <c r="D21" s="1" t="s">
        <v>22</v>
      </c>
      <c r="E21" s="10" t="s">
        <v>152</v>
      </c>
      <c r="F21" s="10">
        <f>SUM(F20:F20)</f>
        <v>140</v>
      </c>
      <c r="G21" s="10">
        <f>SUM(G20:G20)</f>
        <v>0.40511672222599998</v>
      </c>
      <c r="H21" s="10">
        <f>SUM(H20:H20)</f>
        <v>1.6396425837E-2</v>
      </c>
      <c r="I21" s="10" t="s">
        <v>22</v>
      </c>
    </row>
    <row r="23" spans="1:9" ht="14.25" customHeight="1">
      <c r="A23" s="7" t="s">
        <v>462</v>
      </c>
      <c r="B23" s="11" t="s">
        <v>463</v>
      </c>
      <c r="C23" s="11" t="s">
        <v>162</v>
      </c>
      <c r="D23" s="8">
        <v>2</v>
      </c>
      <c r="E23" s="8">
        <v>85.860000610352003</v>
      </c>
      <c r="F23" s="8">
        <v>171.72000122070301</v>
      </c>
      <c r="G23" s="7">
        <v>0.48549322808500001</v>
      </c>
      <c r="H23" s="7">
        <v>2.0148465433000001E-2</v>
      </c>
      <c r="I23" s="7" t="s">
        <v>163</v>
      </c>
    </row>
    <row r="24" spans="1:9" ht="14.25" customHeight="1">
      <c r="A24" s="1" t="s">
        <v>22</v>
      </c>
      <c r="B24" s="1" t="s">
        <v>22</v>
      </c>
      <c r="C24" s="1" t="s">
        <v>22</v>
      </c>
      <c r="D24" s="1" t="s">
        <v>22</v>
      </c>
      <c r="E24" s="10" t="s">
        <v>152</v>
      </c>
      <c r="F24" s="10">
        <f>SUM(F23:F23)</f>
        <v>171.72000122070301</v>
      </c>
      <c r="G24" s="10">
        <f>SUM(G23:G23)</f>
        <v>0.48549322808500001</v>
      </c>
      <c r="H24" s="10">
        <f>SUM(H23:H23)</f>
        <v>2.0148465433000001E-2</v>
      </c>
      <c r="I24" s="10" t="s">
        <v>22</v>
      </c>
    </row>
    <row r="26" spans="1:9" ht="14.25" customHeight="1">
      <c r="A26" s="7" t="s">
        <v>407</v>
      </c>
      <c r="B26" s="11" t="s">
        <v>171</v>
      </c>
      <c r="C26" s="11" t="s">
        <v>162</v>
      </c>
      <c r="D26" s="8">
        <v>2</v>
      </c>
      <c r="E26" s="8">
        <v>70</v>
      </c>
      <c r="F26" s="8">
        <v>140</v>
      </c>
      <c r="G26" s="7">
        <v>0.61543999999999999</v>
      </c>
      <c r="H26" s="7">
        <v>2.4080000000000001E-2</v>
      </c>
      <c r="I26" s="7" t="s">
        <v>163</v>
      </c>
    </row>
    <row r="27" spans="1:9" ht="14.25" customHeight="1">
      <c r="A27" s="7" t="s">
        <v>170</v>
      </c>
      <c r="B27" s="11" t="s">
        <v>171</v>
      </c>
      <c r="C27" s="11" t="s">
        <v>162</v>
      </c>
      <c r="D27" s="8">
        <v>1</v>
      </c>
      <c r="E27" s="8">
        <v>30.000004250947001</v>
      </c>
      <c r="F27" s="8">
        <v>30.000004250947001</v>
      </c>
      <c r="G27" s="7">
        <v>0.131880017175</v>
      </c>
      <c r="H27" s="7">
        <v>5.8000006090000002E-3</v>
      </c>
      <c r="I27" s="7" t="s">
        <v>163</v>
      </c>
    </row>
    <row r="28" spans="1:9" ht="14.25" customHeight="1">
      <c r="A28" s="1" t="s">
        <v>22</v>
      </c>
      <c r="B28" s="1" t="s">
        <v>22</v>
      </c>
      <c r="C28" s="1" t="s">
        <v>22</v>
      </c>
      <c r="D28" s="1" t="s">
        <v>22</v>
      </c>
      <c r="E28" s="10" t="s">
        <v>152</v>
      </c>
      <c r="F28" s="10">
        <f>SUM(F26:F27)</f>
        <v>170.000004250947</v>
      </c>
      <c r="G28" s="10">
        <f>SUM(G26:G27)</f>
        <v>0.74732001717499996</v>
      </c>
      <c r="H28" s="10">
        <f>SUM(H26:H27)</f>
        <v>2.9880000609E-2</v>
      </c>
      <c r="I28" s="10" t="s">
        <v>22</v>
      </c>
    </row>
    <row r="30" spans="1:9" ht="14.25" customHeight="1">
      <c r="A30" s="7" t="s">
        <v>185</v>
      </c>
      <c r="B30" s="11" t="s">
        <v>167</v>
      </c>
      <c r="C30" s="11" t="s">
        <v>162</v>
      </c>
      <c r="D30" s="8">
        <v>1</v>
      </c>
      <c r="E30" s="8">
        <v>2106.9821340437102</v>
      </c>
      <c r="F30" s="8">
        <v>2106.9821340437102</v>
      </c>
      <c r="G30" s="7">
        <v>13.231847801795</v>
      </c>
      <c r="H30" s="7">
        <v>0.456708140953</v>
      </c>
      <c r="I30" s="7" t="s">
        <v>163</v>
      </c>
    </row>
    <row r="31" spans="1:9" ht="14.25" customHeight="1">
      <c r="A31" s="7" t="s">
        <v>186</v>
      </c>
      <c r="B31" s="11" t="s">
        <v>167</v>
      </c>
      <c r="C31" s="11" t="s">
        <v>162</v>
      </c>
      <c r="D31" s="8">
        <v>1</v>
      </c>
      <c r="E31" s="8">
        <v>117.000000034213</v>
      </c>
      <c r="F31" s="8">
        <v>117.000000034213</v>
      </c>
      <c r="G31" s="7">
        <v>0.73476000021499999</v>
      </c>
      <c r="H31" s="7">
        <v>2.6872000007000001E-2</v>
      </c>
      <c r="I31" s="7" t="s">
        <v>163</v>
      </c>
    </row>
    <row r="32" spans="1:9" ht="14.25" customHeight="1">
      <c r="A32" s="7" t="s">
        <v>187</v>
      </c>
      <c r="B32" s="11" t="s">
        <v>167</v>
      </c>
      <c r="C32" s="11" t="s">
        <v>162</v>
      </c>
      <c r="D32" s="8">
        <v>1</v>
      </c>
      <c r="E32" s="8">
        <v>274.99978109679398</v>
      </c>
      <c r="F32" s="8">
        <v>274.99978109679398</v>
      </c>
      <c r="G32" s="7">
        <v>1.7269986252880001</v>
      </c>
      <c r="H32" s="7">
        <v>6.0999952716999997E-2</v>
      </c>
      <c r="I32" s="7" t="s">
        <v>163</v>
      </c>
    </row>
    <row r="33" spans="1:9" ht="14.25" customHeight="1">
      <c r="A33" s="7" t="s">
        <v>198</v>
      </c>
      <c r="B33" s="11" t="s">
        <v>167</v>
      </c>
      <c r="C33" s="11" t="s">
        <v>162</v>
      </c>
      <c r="D33" s="8">
        <v>1</v>
      </c>
      <c r="E33" s="8">
        <v>1254.994140625</v>
      </c>
      <c r="F33" s="8">
        <v>1254.994140625</v>
      </c>
      <c r="G33" s="7">
        <v>7.8813632031249998</v>
      </c>
      <c r="H33" s="7">
        <v>0.27267873437500001</v>
      </c>
      <c r="I33" s="7" t="s">
        <v>163</v>
      </c>
    </row>
    <row r="34" spans="1:9" ht="14.25" customHeight="1">
      <c r="A34" s="7" t="s">
        <v>227</v>
      </c>
      <c r="B34" s="11" t="s">
        <v>167</v>
      </c>
      <c r="C34" s="11" t="s">
        <v>162</v>
      </c>
      <c r="D34" s="8">
        <v>1</v>
      </c>
      <c r="E34" s="8">
        <v>1591.9980969297039</v>
      </c>
      <c r="F34" s="8">
        <v>1591.9980969297039</v>
      </c>
      <c r="G34" s="7">
        <v>9.997748048719</v>
      </c>
      <c r="H34" s="7">
        <v>0.34547158893699997</v>
      </c>
      <c r="I34" s="7" t="s">
        <v>163</v>
      </c>
    </row>
    <row r="35" spans="1:9" ht="14.25" customHeight="1">
      <c r="A35" s="7" t="s">
        <v>230</v>
      </c>
      <c r="B35" s="11" t="s">
        <v>167</v>
      </c>
      <c r="C35" s="11" t="s">
        <v>162</v>
      </c>
      <c r="D35" s="8">
        <v>1</v>
      </c>
      <c r="E35" s="8">
        <v>2739.0515129776059</v>
      </c>
      <c r="F35" s="8">
        <v>2739.0515129776059</v>
      </c>
      <c r="G35" s="7">
        <v>17.201243501499</v>
      </c>
      <c r="H35" s="7">
        <v>0.59323512680299995</v>
      </c>
      <c r="I35" s="7" t="s">
        <v>163</v>
      </c>
    </row>
    <row r="36" spans="1:9" ht="14.25" customHeight="1">
      <c r="A36" s="7" t="s">
        <v>234</v>
      </c>
      <c r="B36" s="11" t="s">
        <v>167</v>
      </c>
      <c r="C36" s="11" t="s">
        <v>162</v>
      </c>
      <c r="D36" s="8">
        <v>1</v>
      </c>
      <c r="E36" s="8">
        <v>442.18707275389301</v>
      </c>
      <c r="F36" s="8">
        <v>442.18707275389301</v>
      </c>
      <c r="G36" s="7">
        <v>2.7769348168939998</v>
      </c>
      <c r="H36" s="7">
        <v>9.7112407715000001E-2</v>
      </c>
      <c r="I36" s="7" t="s">
        <v>163</v>
      </c>
    </row>
    <row r="37" spans="1:9" ht="14.25" customHeight="1">
      <c r="A37" s="7" t="s">
        <v>235</v>
      </c>
      <c r="B37" s="11" t="s">
        <v>167</v>
      </c>
      <c r="C37" s="11" t="s">
        <v>162</v>
      </c>
      <c r="D37" s="8">
        <v>1</v>
      </c>
      <c r="E37" s="8">
        <v>1001.998901367191</v>
      </c>
      <c r="F37" s="8">
        <v>1001.998901367191</v>
      </c>
      <c r="G37" s="7">
        <v>6.2925531005859998</v>
      </c>
      <c r="H37" s="7">
        <v>0.21803176269499999</v>
      </c>
      <c r="I37" s="7" t="s">
        <v>163</v>
      </c>
    </row>
    <row r="38" spans="1:9" ht="14.25" customHeight="1">
      <c r="A38" s="7" t="s">
        <v>236</v>
      </c>
      <c r="B38" s="11" t="s">
        <v>167</v>
      </c>
      <c r="C38" s="11" t="s">
        <v>162</v>
      </c>
      <c r="D38" s="8">
        <v>1</v>
      </c>
      <c r="E38" s="8">
        <v>266.81908239184997</v>
      </c>
      <c r="F38" s="8">
        <v>266.81908239184997</v>
      </c>
      <c r="G38" s="7">
        <v>1.675623837421</v>
      </c>
      <c r="H38" s="7">
        <v>5.9232921797000002E-2</v>
      </c>
      <c r="I38" s="7" t="s">
        <v>163</v>
      </c>
    </row>
    <row r="39" spans="1:9" ht="14.25" customHeight="1">
      <c r="A39" s="7" t="s">
        <v>242</v>
      </c>
      <c r="B39" s="11" t="s">
        <v>167</v>
      </c>
      <c r="C39" s="11" t="s">
        <v>162</v>
      </c>
      <c r="D39" s="8">
        <v>1</v>
      </c>
      <c r="E39" s="8">
        <v>3490.001308206306</v>
      </c>
      <c r="F39" s="8">
        <v>3490.001308206306</v>
      </c>
      <c r="G39" s="7">
        <v>21.917208215536</v>
      </c>
      <c r="H39" s="7">
        <v>0.755440282573</v>
      </c>
      <c r="I39" s="7" t="s">
        <v>163</v>
      </c>
    </row>
    <row r="40" spans="1:9" ht="14.25" customHeight="1">
      <c r="A40" s="7" t="s">
        <v>247</v>
      </c>
      <c r="B40" s="11" t="s">
        <v>167</v>
      </c>
      <c r="C40" s="11" t="s">
        <v>162</v>
      </c>
      <c r="D40" s="8">
        <v>1</v>
      </c>
      <c r="E40" s="8">
        <v>2312.0000915685</v>
      </c>
      <c r="F40" s="8">
        <v>2312.0000915685</v>
      </c>
      <c r="G40" s="7">
        <v>14.519360575049999</v>
      </c>
      <c r="H40" s="7">
        <v>0.50099201977899999</v>
      </c>
      <c r="I40" s="7" t="s">
        <v>163</v>
      </c>
    </row>
    <row r="41" spans="1:9" ht="14.25" customHeight="1">
      <c r="A41" s="7" t="s">
        <v>253</v>
      </c>
      <c r="B41" s="11" t="s">
        <v>167</v>
      </c>
      <c r="C41" s="11" t="s">
        <v>162</v>
      </c>
      <c r="D41" s="8">
        <v>1</v>
      </c>
      <c r="E41" s="8">
        <v>934.99680510946996</v>
      </c>
      <c r="F41" s="8">
        <v>934.99680510946996</v>
      </c>
      <c r="G41" s="7">
        <v>5.871779936087</v>
      </c>
      <c r="H41" s="7">
        <v>0.20355930990400001</v>
      </c>
      <c r="I41" s="7" t="s">
        <v>163</v>
      </c>
    </row>
    <row r="42" spans="1:9" ht="14.25" customHeight="1">
      <c r="A42" s="7" t="s">
        <v>254</v>
      </c>
      <c r="B42" s="11" t="s">
        <v>167</v>
      </c>
      <c r="C42" s="11" t="s">
        <v>162</v>
      </c>
      <c r="D42" s="8">
        <v>1</v>
      </c>
      <c r="E42" s="8">
        <v>676.99000000001297</v>
      </c>
      <c r="F42" s="8">
        <v>676.99000000001297</v>
      </c>
      <c r="G42" s="7">
        <v>4.2514972000000002</v>
      </c>
      <c r="H42" s="7">
        <v>0.14782983999999999</v>
      </c>
      <c r="I42" s="7" t="s">
        <v>163</v>
      </c>
    </row>
    <row r="43" spans="1:9" ht="14.25" customHeight="1">
      <c r="A43" s="7" t="s">
        <v>260</v>
      </c>
      <c r="B43" s="11" t="s">
        <v>167</v>
      </c>
      <c r="C43" s="11" t="s">
        <v>162</v>
      </c>
      <c r="D43" s="8">
        <v>1</v>
      </c>
      <c r="E43" s="8">
        <v>3500.0007629394522</v>
      </c>
      <c r="F43" s="8">
        <v>3500.0007629394522</v>
      </c>
      <c r="G43" s="7">
        <v>21.980004791260001</v>
      </c>
      <c r="H43" s="7">
        <v>0.75760016479500003</v>
      </c>
      <c r="I43" s="7" t="s">
        <v>163</v>
      </c>
    </row>
    <row r="44" spans="1:9" ht="14.25" customHeight="1">
      <c r="A44" s="7" t="s">
        <v>264</v>
      </c>
      <c r="B44" s="11" t="s">
        <v>167</v>
      </c>
      <c r="C44" s="11" t="s">
        <v>162</v>
      </c>
      <c r="D44" s="8">
        <v>1</v>
      </c>
      <c r="E44" s="8">
        <v>2909.735204447069</v>
      </c>
      <c r="F44" s="8">
        <v>2909.735204447069</v>
      </c>
      <c r="G44" s="7">
        <v>18.273137080171999</v>
      </c>
      <c r="H44" s="7">
        <v>0.63010280403100005</v>
      </c>
      <c r="I44" s="7" t="s">
        <v>163</v>
      </c>
    </row>
    <row r="45" spans="1:9" ht="14.25" customHeight="1">
      <c r="A45" s="7" t="s">
        <v>267</v>
      </c>
      <c r="B45" s="11" t="s">
        <v>167</v>
      </c>
      <c r="C45" s="11" t="s">
        <v>162</v>
      </c>
      <c r="D45" s="8">
        <v>1</v>
      </c>
      <c r="E45" s="8">
        <v>462.00695797609802</v>
      </c>
      <c r="F45" s="8">
        <v>462.00695797609802</v>
      </c>
      <c r="G45" s="7">
        <v>2.90140369609</v>
      </c>
      <c r="H45" s="7">
        <v>0.10139350292300001</v>
      </c>
      <c r="I45" s="7" t="s">
        <v>163</v>
      </c>
    </row>
    <row r="46" spans="1:9" ht="14.25" customHeight="1">
      <c r="A46" s="7" t="s">
        <v>272</v>
      </c>
      <c r="B46" s="11" t="s">
        <v>167</v>
      </c>
      <c r="C46" s="11" t="s">
        <v>162</v>
      </c>
      <c r="D46" s="8">
        <v>1</v>
      </c>
      <c r="E46" s="8">
        <v>1019.997686380291</v>
      </c>
      <c r="F46" s="8">
        <v>1019.997686380291</v>
      </c>
      <c r="G46" s="7">
        <v>6.405585470468</v>
      </c>
      <c r="H46" s="7">
        <v>0.221919500258</v>
      </c>
      <c r="I46" s="7" t="s">
        <v>163</v>
      </c>
    </row>
    <row r="47" spans="1:9" ht="14.25" customHeight="1">
      <c r="A47" s="7" t="s">
        <v>276</v>
      </c>
      <c r="B47" s="11" t="s">
        <v>167</v>
      </c>
      <c r="C47" s="11" t="s">
        <v>162</v>
      </c>
      <c r="D47" s="8">
        <v>1</v>
      </c>
      <c r="E47" s="8">
        <v>1034.991429710193</v>
      </c>
      <c r="F47" s="8">
        <v>1034.991429710193</v>
      </c>
      <c r="G47" s="7">
        <v>6.4997461785799997</v>
      </c>
      <c r="H47" s="7">
        <v>0.225158148817</v>
      </c>
      <c r="I47" s="7" t="s">
        <v>163</v>
      </c>
    </row>
    <row r="48" spans="1:9" ht="14.25" customHeight="1">
      <c r="A48" s="7" t="s">
        <v>282</v>
      </c>
      <c r="B48" s="11" t="s">
        <v>167</v>
      </c>
      <c r="C48" s="11" t="s">
        <v>162</v>
      </c>
      <c r="D48" s="8">
        <v>1</v>
      </c>
      <c r="E48" s="8">
        <v>1185.0019962064721</v>
      </c>
      <c r="F48" s="8">
        <v>1185.0019962064721</v>
      </c>
      <c r="G48" s="7">
        <v>7.4418125361770002</v>
      </c>
      <c r="H48" s="7">
        <v>0.25756043118100003</v>
      </c>
      <c r="I48" s="7" t="s">
        <v>163</v>
      </c>
    </row>
    <row r="49" spans="1:9" ht="14.25" customHeight="1">
      <c r="A49" s="7" t="s">
        <v>285</v>
      </c>
      <c r="B49" s="11" t="s">
        <v>167</v>
      </c>
      <c r="C49" s="11" t="s">
        <v>162</v>
      </c>
      <c r="D49" s="8">
        <v>1</v>
      </c>
      <c r="E49" s="8">
        <v>4117.4909405674789</v>
      </c>
      <c r="F49" s="8">
        <v>4117.4909405674789</v>
      </c>
      <c r="G49" s="7">
        <v>25.857843106764001</v>
      </c>
      <c r="H49" s="7">
        <v>0.890978043163</v>
      </c>
      <c r="I49" s="7" t="s">
        <v>163</v>
      </c>
    </row>
    <row r="50" spans="1:9" ht="14.25" customHeight="1">
      <c r="A50" s="7" t="s">
        <v>289</v>
      </c>
      <c r="B50" s="11" t="s">
        <v>167</v>
      </c>
      <c r="C50" s="11" t="s">
        <v>162</v>
      </c>
      <c r="D50" s="8">
        <v>1</v>
      </c>
      <c r="E50" s="8">
        <v>2224.0022277835101</v>
      </c>
      <c r="F50" s="8">
        <v>2224.0022277835101</v>
      </c>
      <c r="G50" s="7">
        <v>13.96673399048</v>
      </c>
      <c r="H50" s="7">
        <v>0.48198448120100001</v>
      </c>
      <c r="I50" s="7" t="s">
        <v>163</v>
      </c>
    </row>
    <row r="51" spans="1:9" ht="14.25" customHeight="1">
      <c r="A51" s="7" t="s">
        <v>293</v>
      </c>
      <c r="B51" s="11" t="s">
        <v>167</v>
      </c>
      <c r="C51" s="11" t="s">
        <v>162</v>
      </c>
      <c r="D51" s="8">
        <v>2</v>
      </c>
      <c r="E51" s="8">
        <v>889.99450992637105</v>
      </c>
      <c r="F51" s="8">
        <v>1779.5164825823711</v>
      </c>
      <c r="G51" s="7">
        <v>11.175363048183</v>
      </c>
      <c r="H51" s="7">
        <v>0.38757554433199998</v>
      </c>
      <c r="I51" s="7" t="s">
        <v>163</v>
      </c>
    </row>
    <row r="52" spans="1:9" ht="14.25" customHeight="1">
      <c r="A52" s="7" t="s">
        <v>298</v>
      </c>
      <c r="B52" s="11" t="s">
        <v>167</v>
      </c>
      <c r="C52" s="11" t="s">
        <v>162</v>
      </c>
      <c r="D52" s="8">
        <v>1</v>
      </c>
      <c r="E52" s="8">
        <v>992.99375922507397</v>
      </c>
      <c r="F52" s="8">
        <v>992.99375922507397</v>
      </c>
      <c r="G52" s="7">
        <v>6.2360003454989998</v>
      </c>
      <c r="H52" s="7">
        <v>0.21608663608699999</v>
      </c>
      <c r="I52" s="7" t="s">
        <v>163</v>
      </c>
    </row>
    <row r="53" spans="1:9" ht="14.25" customHeight="1">
      <c r="A53" s="7" t="s">
        <v>434</v>
      </c>
      <c r="B53" s="11" t="s">
        <v>167</v>
      </c>
      <c r="C53" s="11" t="s">
        <v>162</v>
      </c>
      <c r="D53" s="8">
        <v>1</v>
      </c>
      <c r="E53" s="8">
        <v>2913.9981073437139</v>
      </c>
      <c r="F53" s="8">
        <v>2913.9981073437139</v>
      </c>
      <c r="G53" s="7">
        <v>18.299908114118999</v>
      </c>
      <c r="H53" s="7">
        <v>0.63102359118600004</v>
      </c>
      <c r="I53" s="7" t="s">
        <v>163</v>
      </c>
    </row>
    <row r="54" spans="1:9" ht="14.25" customHeight="1">
      <c r="A54" s="7" t="s">
        <v>305</v>
      </c>
      <c r="B54" s="11" t="s">
        <v>167</v>
      </c>
      <c r="C54" s="11" t="s">
        <v>162</v>
      </c>
      <c r="D54" s="8">
        <v>1</v>
      </c>
      <c r="E54" s="8">
        <v>1636.4832330165791</v>
      </c>
      <c r="F54" s="8">
        <v>1636.4832330165791</v>
      </c>
      <c r="G54" s="7">
        <v>10.277114703343999</v>
      </c>
      <c r="H54" s="7">
        <v>0.35508037833200001</v>
      </c>
      <c r="I54" s="7" t="s">
        <v>163</v>
      </c>
    </row>
    <row r="55" spans="1:9" ht="14.25" customHeight="1">
      <c r="A55" s="7" t="s">
        <v>309</v>
      </c>
      <c r="B55" s="11" t="s">
        <v>167</v>
      </c>
      <c r="C55" s="11" t="s">
        <v>162</v>
      </c>
      <c r="D55" s="8">
        <v>1</v>
      </c>
      <c r="E55" s="8">
        <v>2201.9961779013088</v>
      </c>
      <c r="F55" s="8">
        <v>2201.9961779013088</v>
      </c>
      <c r="G55" s="7">
        <v>13.828535660708001</v>
      </c>
      <c r="H55" s="7">
        <v>0.47723116285299999</v>
      </c>
      <c r="I55" s="7" t="s">
        <v>163</v>
      </c>
    </row>
    <row r="56" spans="1:9" ht="14.25" customHeight="1">
      <c r="A56" s="7" t="s">
        <v>311</v>
      </c>
      <c r="B56" s="11" t="s">
        <v>167</v>
      </c>
      <c r="C56" s="11" t="s">
        <v>162</v>
      </c>
      <c r="D56" s="8">
        <v>1</v>
      </c>
      <c r="E56" s="8">
        <v>1241.9831939887431</v>
      </c>
      <c r="F56" s="8">
        <v>1241.9831939887431</v>
      </c>
      <c r="G56" s="7">
        <v>7.7996535031869998</v>
      </c>
      <c r="H56" s="7">
        <v>0.26986833705300001</v>
      </c>
      <c r="I56" s="7" t="s">
        <v>163</v>
      </c>
    </row>
    <row r="57" spans="1:9" ht="14.25" customHeight="1">
      <c r="A57" s="7" t="s">
        <v>314</v>
      </c>
      <c r="B57" s="11" t="s">
        <v>167</v>
      </c>
      <c r="C57" s="11" t="s">
        <v>162</v>
      </c>
      <c r="D57" s="8">
        <v>2</v>
      </c>
      <c r="E57" s="8">
        <v>3061.9963000370371</v>
      </c>
      <c r="F57" s="8">
        <v>6122.9941412261587</v>
      </c>
      <c r="G57" s="7">
        <v>38.452401393823997</v>
      </c>
      <c r="H57" s="7">
        <v>1.3257666721450001</v>
      </c>
      <c r="I57" s="7" t="s">
        <v>163</v>
      </c>
    </row>
    <row r="58" spans="1:9" ht="14.25" customHeight="1">
      <c r="A58" s="7" t="s">
        <v>322</v>
      </c>
      <c r="B58" s="11" t="s">
        <v>167</v>
      </c>
      <c r="C58" s="11" t="s">
        <v>162</v>
      </c>
      <c r="D58" s="8">
        <v>1</v>
      </c>
      <c r="E58" s="8">
        <v>1320.079361286729</v>
      </c>
      <c r="F58" s="8">
        <v>1320.079361286729</v>
      </c>
      <c r="G58" s="7">
        <v>8.2900976020720005</v>
      </c>
      <c r="H58" s="7">
        <v>0.28673711497600002</v>
      </c>
      <c r="I58" s="7" t="s">
        <v>163</v>
      </c>
    </row>
    <row r="59" spans="1:9" ht="14.25" customHeight="1">
      <c r="A59" s="7" t="s">
        <v>325</v>
      </c>
      <c r="B59" s="11" t="s">
        <v>167</v>
      </c>
      <c r="C59" s="11" t="s">
        <v>162</v>
      </c>
      <c r="D59" s="8">
        <v>1</v>
      </c>
      <c r="E59" s="8">
        <v>4588.02000000107</v>
      </c>
      <c r="F59" s="8">
        <v>4588.02000000107</v>
      </c>
      <c r="G59" s="7">
        <v>28.699725593764001</v>
      </c>
      <c r="H59" s="7">
        <v>0.989012319802</v>
      </c>
      <c r="I59" s="7" t="s">
        <v>163</v>
      </c>
    </row>
    <row r="60" spans="1:9" ht="14.25" customHeight="1">
      <c r="A60" s="7" t="s">
        <v>328</v>
      </c>
      <c r="B60" s="11" t="s">
        <v>167</v>
      </c>
      <c r="C60" s="11" t="s">
        <v>162</v>
      </c>
      <c r="D60" s="8">
        <v>1</v>
      </c>
      <c r="E60" s="8">
        <v>1810.0018310546909</v>
      </c>
      <c r="F60" s="8">
        <v>1810.0018310546909</v>
      </c>
      <c r="G60" s="7">
        <v>11.366811499022999</v>
      </c>
      <c r="H60" s="7">
        <v>0.39256039550799998</v>
      </c>
      <c r="I60" s="7" t="s">
        <v>163</v>
      </c>
    </row>
    <row r="61" spans="1:9" ht="14.25" customHeight="1">
      <c r="A61" s="7" t="s">
        <v>331</v>
      </c>
      <c r="B61" s="11" t="s">
        <v>167</v>
      </c>
      <c r="C61" s="11" t="s">
        <v>162</v>
      </c>
      <c r="D61" s="8">
        <v>1</v>
      </c>
      <c r="E61" s="8">
        <v>1090.000195961519</v>
      </c>
      <c r="F61" s="8">
        <v>1090.000195961519</v>
      </c>
      <c r="G61" s="7">
        <v>6.8452012306389998</v>
      </c>
      <c r="H61" s="7">
        <v>0.23704004232799999</v>
      </c>
      <c r="I61" s="7" t="s">
        <v>163</v>
      </c>
    </row>
    <row r="62" spans="1:9" ht="14.25" customHeight="1">
      <c r="A62" s="7" t="s">
        <v>334</v>
      </c>
      <c r="B62" s="11" t="s">
        <v>167</v>
      </c>
      <c r="C62" s="11" t="s">
        <v>162</v>
      </c>
      <c r="D62" s="8">
        <v>1</v>
      </c>
      <c r="E62" s="8">
        <v>960.00320492784704</v>
      </c>
      <c r="F62" s="8">
        <v>960.00320492784704</v>
      </c>
      <c r="G62" s="7">
        <v>6.0288201269470001</v>
      </c>
      <c r="H62" s="7">
        <v>0.20896069226399999</v>
      </c>
      <c r="I62" s="7" t="s">
        <v>163</v>
      </c>
    </row>
    <row r="63" spans="1:9" ht="14.25" customHeight="1">
      <c r="A63" s="7" t="s">
        <v>337</v>
      </c>
      <c r="B63" s="11" t="s">
        <v>167</v>
      </c>
      <c r="C63" s="11" t="s">
        <v>162</v>
      </c>
      <c r="D63" s="8">
        <v>1</v>
      </c>
      <c r="E63" s="8">
        <v>1539.9978451246459</v>
      </c>
      <c r="F63" s="8">
        <v>1539.9978451246459</v>
      </c>
      <c r="G63" s="7">
        <v>9.6711864673830004</v>
      </c>
      <c r="H63" s="7">
        <v>0.33423953454700001</v>
      </c>
      <c r="I63" s="7" t="s">
        <v>163</v>
      </c>
    </row>
    <row r="64" spans="1:9" ht="14.25" customHeight="1">
      <c r="A64" s="7" t="s">
        <v>340</v>
      </c>
      <c r="B64" s="11" t="s">
        <v>167</v>
      </c>
      <c r="C64" s="11" t="s">
        <v>162</v>
      </c>
      <c r="D64" s="8">
        <v>1</v>
      </c>
      <c r="E64" s="8">
        <v>3845.002344387733</v>
      </c>
      <c r="F64" s="8">
        <v>3845.002344387733</v>
      </c>
      <c r="G64" s="7">
        <v>24.146614722755</v>
      </c>
      <c r="H64" s="7">
        <v>0.83212050638799995</v>
      </c>
      <c r="I64" s="7" t="s">
        <v>163</v>
      </c>
    </row>
    <row r="65" spans="1:9" ht="14.25" customHeight="1">
      <c r="A65" s="7" t="s">
        <v>315</v>
      </c>
      <c r="B65" s="11" t="s">
        <v>167</v>
      </c>
      <c r="C65" s="11" t="s">
        <v>162</v>
      </c>
      <c r="D65" s="8">
        <v>1</v>
      </c>
      <c r="E65" s="8">
        <v>497.761113785097</v>
      </c>
      <c r="F65" s="8">
        <v>497.761113785097</v>
      </c>
      <c r="G65" s="7">
        <v>3.1259393659980002</v>
      </c>
      <c r="H65" s="7">
        <v>0.10911638583699999</v>
      </c>
      <c r="I65" s="7" t="s">
        <v>163</v>
      </c>
    </row>
    <row r="66" spans="1:9" ht="14.25" customHeight="1">
      <c r="A66" s="7" t="s">
        <v>345</v>
      </c>
      <c r="B66" s="11" t="s">
        <v>167</v>
      </c>
      <c r="C66" s="11" t="s">
        <v>162</v>
      </c>
      <c r="D66" s="8">
        <v>1</v>
      </c>
      <c r="E66" s="8">
        <v>4495.0338867173004</v>
      </c>
      <c r="F66" s="8">
        <v>4495.0338867173004</v>
      </c>
      <c r="G66" s="7">
        <v>28.228812593181001</v>
      </c>
      <c r="H66" s="7">
        <v>0.97252731212200005</v>
      </c>
      <c r="I66" s="7" t="s">
        <v>163</v>
      </c>
    </row>
    <row r="67" spans="1:9" ht="14.25" customHeight="1">
      <c r="A67" s="7" t="s">
        <v>348</v>
      </c>
      <c r="B67" s="11" t="s">
        <v>167</v>
      </c>
      <c r="C67" s="11" t="s">
        <v>162</v>
      </c>
      <c r="D67" s="8">
        <v>1</v>
      </c>
      <c r="E67" s="8">
        <v>1305.003295899375</v>
      </c>
      <c r="F67" s="8">
        <v>1305.003295899375</v>
      </c>
      <c r="G67" s="7">
        <v>8.195420697067</v>
      </c>
      <c r="H67" s="7">
        <v>0.28348071187399998</v>
      </c>
      <c r="I67" s="7" t="s">
        <v>163</v>
      </c>
    </row>
    <row r="68" spans="1:9" ht="14.25" customHeight="1">
      <c r="A68" s="7" t="s">
        <v>351</v>
      </c>
      <c r="B68" s="11" t="s">
        <v>167</v>
      </c>
      <c r="C68" s="11" t="s">
        <v>162</v>
      </c>
      <c r="D68" s="8">
        <v>1</v>
      </c>
      <c r="E68" s="8">
        <v>1239.9860531824941</v>
      </c>
      <c r="F68" s="8">
        <v>1239.9860531824941</v>
      </c>
      <c r="G68" s="7">
        <v>7.7871124128050004</v>
      </c>
      <c r="H68" s="7">
        <v>0.26943698744700001</v>
      </c>
      <c r="I68" s="7" t="s">
        <v>163</v>
      </c>
    </row>
    <row r="69" spans="1:9" ht="14.25" customHeight="1">
      <c r="A69" s="7" t="s">
        <v>354</v>
      </c>
      <c r="B69" s="11" t="s">
        <v>167</v>
      </c>
      <c r="C69" s="11" t="s">
        <v>162</v>
      </c>
      <c r="D69" s="8">
        <v>1</v>
      </c>
      <c r="E69" s="8">
        <v>1398.0221557210809</v>
      </c>
      <c r="F69" s="8">
        <v>1398.0221557210809</v>
      </c>
      <c r="G69" s="7">
        <v>8.7795791374259995</v>
      </c>
      <c r="H69" s="7">
        <v>0.303572785618</v>
      </c>
      <c r="I69" s="7" t="s">
        <v>163</v>
      </c>
    </row>
    <row r="70" spans="1:9" ht="14.25" customHeight="1">
      <c r="A70" s="7" t="s">
        <v>357</v>
      </c>
      <c r="B70" s="11" t="s">
        <v>167</v>
      </c>
      <c r="C70" s="11" t="s">
        <v>162</v>
      </c>
      <c r="D70" s="8">
        <v>2</v>
      </c>
      <c r="E70" s="8">
        <v>3039.3462902966862</v>
      </c>
      <c r="F70" s="8">
        <v>6078.692632413301</v>
      </c>
      <c r="G70" s="7">
        <v>38.174189730550999</v>
      </c>
      <c r="H70" s="7">
        <v>1.316197608567</v>
      </c>
      <c r="I70" s="7" t="s">
        <v>163</v>
      </c>
    </row>
    <row r="71" spans="1:9" ht="14.25" customHeight="1">
      <c r="A71" s="7" t="s">
        <v>358</v>
      </c>
      <c r="B71" s="11" t="s">
        <v>167</v>
      </c>
      <c r="C71" s="11" t="s">
        <v>162</v>
      </c>
      <c r="D71" s="8">
        <v>1</v>
      </c>
      <c r="E71" s="8">
        <v>520.04657966782599</v>
      </c>
      <c r="F71" s="8">
        <v>520.04657966782599</v>
      </c>
      <c r="G71" s="7">
        <v>3.2658925203139999</v>
      </c>
      <c r="H71" s="7">
        <v>0.11393006120800001</v>
      </c>
      <c r="I71" s="7" t="s">
        <v>163</v>
      </c>
    </row>
    <row r="72" spans="1:9" ht="14.25" customHeight="1">
      <c r="A72" s="7" t="s">
        <v>362</v>
      </c>
      <c r="B72" s="11" t="s">
        <v>167</v>
      </c>
      <c r="C72" s="11" t="s">
        <v>162</v>
      </c>
      <c r="D72" s="8">
        <v>2</v>
      </c>
      <c r="E72" s="8">
        <v>277.53636533403898</v>
      </c>
      <c r="F72" s="8">
        <v>555.51188044165599</v>
      </c>
      <c r="G72" s="7">
        <v>3.4886146086709999</v>
      </c>
      <c r="H72" s="7">
        <v>0.123190566158</v>
      </c>
      <c r="I72" s="7" t="s">
        <v>163</v>
      </c>
    </row>
    <row r="73" spans="1:9" ht="14.25" customHeight="1">
      <c r="A73" s="7" t="s">
        <v>372</v>
      </c>
      <c r="B73" s="11" t="s">
        <v>167</v>
      </c>
      <c r="C73" s="11" t="s">
        <v>162</v>
      </c>
      <c r="D73" s="8">
        <v>1</v>
      </c>
      <c r="E73" s="8">
        <v>1754.461354980461</v>
      </c>
      <c r="F73" s="8">
        <v>1754.461354980461</v>
      </c>
      <c r="G73" s="7">
        <v>11.018017309277001</v>
      </c>
      <c r="H73" s="7">
        <v>0.38056365267600001</v>
      </c>
      <c r="I73" s="7" t="s">
        <v>163</v>
      </c>
    </row>
    <row r="74" spans="1:9" ht="14.25" customHeight="1">
      <c r="A74" s="7" t="s">
        <v>373</v>
      </c>
      <c r="B74" s="11" t="s">
        <v>167</v>
      </c>
      <c r="C74" s="11" t="s">
        <v>162</v>
      </c>
      <c r="D74" s="8">
        <v>1</v>
      </c>
      <c r="E74" s="8">
        <v>367.84924235955401</v>
      </c>
      <c r="F74" s="8">
        <v>367.84924235955401</v>
      </c>
      <c r="G74" s="7">
        <v>2.310093242018</v>
      </c>
      <c r="H74" s="7">
        <v>8.1055436349999996E-2</v>
      </c>
      <c r="I74" s="7" t="s">
        <v>163</v>
      </c>
    </row>
    <row r="75" spans="1:9" ht="14.25" customHeight="1">
      <c r="A75" s="7" t="s">
        <v>379</v>
      </c>
      <c r="B75" s="11" t="s">
        <v>167</v>
      </c>
      <c r="C75" s="11" t="s">
        <v>162</v>
      </c>
      <c r="D75" s="8">
        <v>1</v>
      </c>
      <c r="E75" s="8">
        <v>2581.3558563389429</v>
      </c>
      <c r="F75" s="8">
        <v>2581.3558563389429</v>
      </c>
      <c r="G75" s="7">
        <v>16.210914777808998</v>
      </c>
      <c r="H75" s="7">
        <v>0.55917286496899998</v>
      </c>
      <c r="I75" s="7" t="s">
        <v>163</v>
      </c>
    </row>
    <row r="76" spans="1:9" ht="14.25" customHeight="1">
      <c r="A76" s="7" t="s">
        <v>385</v>
      </c>
      <c r="B76" s="11" t="s">
        <v>167</v>
      </c>
      <c r="C76" s="11" t="s">
        <v>162</v>
      </c>
      <c r="D76" s="8">
        <v>1</v>
      </c>
      <c r="E76" s="8">
        <v>3464.5625613160892</v>
      </c>
      <c r="F76" s="8">
        <v>3464.5625613160892</v>
      </c>
      <c r="G76" s="7">
        <v>21.757452884186002</v>
      </c>
      <c r="H76" s="7">
        <v>0.74994551321400005</v>
      </c>
      <c r="I76" s="7" t="s">
        <v>163</v>
      </c>
    </row>
    <row r="77" spans="1:9" ht="14.25" customHeight="1">
      <c r="A77" s="7" t="s">
        <v>391</v>
      </c>
      <c r="B77" s="11" t="s">
        <v>167</v>
      </c>
      <c r="C77" s="11" t="s">
        <v>162</v>
      </c>
      <c r="D77" s="8">
        <v>1</v>
      </c>
      <c r="E77" s="8">
        <v>1701.999727400673</v>
      </c>
      <c r="F77" s="8">
        <v>1701.999727400673</v>
      </c>
      <c r="G77" s="7">
        <v>10.688558288076001</v>
      </c>
      <c r="H77" s="7">
        <v>0.36923194111899998</v>
      </c>
      <c r="I77" s="7" t="s">
        <v>163</v>
      </c>
    </row>
    <row r="78" spans="1:9" ht="14.25" customHeight="1">
      <c r="A78" s="7" t="s">
        <v>302</v>
      </c>
      <c r="B78" s="11" t="s">
        <v>167</v>
      </c>
      <c r="C78" s="11" t="s">
        <v>162</v>
      </c>
      <c r="D78" s="8">
        <v>1</v>
      </c>
      <c r="E78" s="8">
        <v>1330.30522231446</v>
      </c>
      <c r="F78" s="8">
        <v>1330.30522231446</v>
      </c>
      <c r="G78" s="7">
        <v>8.3543167961350004</v>
      </c>
      <c r="H78" s="7">
        <v>0.28894592802000002</v>
      </c>
      <c r="I78" s="7" t="s">
        <v>163</v>
      </c>
    </row>
    <row r="79" spans="1:9" ht="14.25" customHeight="1">
      <c r="A79" s="7" t="s">
        <v>386</v>
      </c>
      <c r="B79" s="11" t="s">
        <v>167</v>
      </c>
      <c r="C79" s="11" t="s">
        <v>162</v>
      </c>
      <c r="D79" s="8">
        <v>1</v>
      </c>
      <c r="E79" s="8">
        <v>399.35963235859901</v>
      </c>
      <c r="F79" s="8">
        <v>399.35963235859901</v>
      </c>
      <c r="G79" s="7">
        <v>2.507978490333</v>
      </c>
      <c r="H79" s="7">
        <v>8.7861680558999997E-2</v>
      </c>
      <c r="I79" s="7" t="s">
        <v>163</v>
      </c>
    </row>
    <row r="80" spans="1:9" ht="14.25" customHeight="1">
      <c r="A80" s="7" t="s">
        <v>392</v>
      </c>
      <c r="B80" s="11" t="s">
        <v>167</v>
      </c>
      <c r="C80" s="11" t="s">
        <v>162</v>
      </c>
      <c r="D80" s="8">
        <v>1</v>
      </c>
      <c r="E80" s="8">
        <v>273.72879984746402</v>
      </c>
      <c r="F80" s="8">
        <v>273.72879984746402</v>
      </c>
      <c r="G80" s="7">
        <v>1.719016863042</v>
      </c>
      <c r="H80" s="7">
        <v>6.0725420767E-2</v>
      </c>
      <c r="I80" s="7" t="s">
        <v>163</v>
      </c>
    </row>
    <row r="81" spans="1:9" ht="14.25" customHeight="1">
      <c r="A81" s="7" t="s">
        <v>408</v>
      </c>
      <c r="B81" s="11" t="s">
        <v>167</v>
      </c>
      <c r="C81" s="11" t="s">
        <v>162</v>
      </c>
      <c r="D81" s="8">
        <v>1</v>
      </c>
      <c r="E81" s="8">
        <v>471.16184231706802</v>
      </c>
      <c r="F81" s="8">
        <v>471.16184231706802</v>
      </c>
      <c r="G81" s="7">
        <v>2.9588963697509998</v>
      </c>
      <c r="H81" s="7">
        <v>0.10337095793999999</v>
      </c>
      <c r="I81" s="7" t="s">
        <v>163</v>
      </c>
    </row>
    <row r="82" spans="1:9" ht="14.25" customHeight="1">
      <c r="A82" s="7" t="s">
        <v>409</v>
      </c>
      <c r="B82" s="11" t="s">
        <v>167</v>
      </c>
      <c r="C82" s="11" t="s">
        <v>162</v>
      </c>
      <c r="D82" s="8">
        <v>1</v>
      </c>
      <c r="E82" s="8">
        <v>353.99000000000802</v>
      </c>
      <c r="F82" s="8">
        <v>353.99000000000802</v>
      </c>
      <c r="G82" s="7">
        <v>2.2104971999999998</v>
      </c>
      <c r="H82" s="7">
        <v>7.7568114169999994E-2</v>
      </c>
      <c r="I82" s="7" t="s">
        <v>163</v>
      </c>
    </row>
    <row r="83" spans="1:9" ht="14.25" customHeight="1">
      <c r="A83" s="7" t="s">
        <v>422</v>
      </c>
      <c r="B83" s="11" t="s">
        <v>167</v>
      </c>
      <c r="C83" s="11" t="s">
        <v>162</v>
      </c>
      <c r="D83" s="8">
        <v>1</v>
      </c>
      <c r="E83" s="8">
        <v>2767.0171941055901</v>
      </c>
      <c r="F83" s="8">
        <v>2767.0171941055901</v>
      </c>
      <c r="G83" s="7">
        <v>17.376867978983</v>
      </c>
      <c r="H83" s="7">
        <v>0.59927571392699996</v>
      </c>
      <c r="I83" s="7" t="s">
        <v>163</v>
      </c>
    </row>
    <row r="84" spans="1:9" ht="14.25" customHeight="1">
      <c r="A84" s="7" t="s">
        <v>365</v>
      </c>
      <c r="B84" s="11" t="s">
        <v>167</v>
      </c>
      <c r="C84" s="11" t="s">
        <v>162</v>
      </c>
      <c r="D84" s="8">
        <v>1</v>
      </c>
      <c r="E84" s="8">
        <v>2770.0171766903381</v>
      </c>
      <c r="F84" s="8">
        <v>2770.0171766903381</v>
      </c>
      <c r="G84" s="7">
        <v>17.395707869614998</v>
      </c>
      <c r="H84" s="7">
        <v>0.59992371016500001</v>
      </c>
      <c r="I84" s="7" t="s">
        <v>163</v>
      </c>
    </row>
    <row r="85" spans="1:9" ht="14.25" customHeight="1">
      <c r="A85" s="7" t="s">
        <v>428</v>
      </c>
      <c r="B85" s="11" t="s">
        <v>167</v>
      </c>
      <c r="C85" s="11" t="s">
        <v>162</v>
      </c>
      <c r="D85" s="8">
        <v>1</v>
      </c>
      <c r="E85" s="8">
        <v>4617.9857742221684</v>
      </c>
      <c r="F85" s="8">
        <v>4617.9857742221684</v>
      </c>
      <c r="G85" s="7">
        <v>29.000950662114999</v>
      </c>
      <c r="H85" s="7">
        <v>0.99908492723200004</v>
      </c>
      <c r="I85" s="7" t="s">
        <v>163</v>
      </c>
    </row>
    <row r="86" spans="1:9" ht="14.25" customHeight="1">
      <c r="A86" s="7" t="s">
        <v>441</v>
      </c>
      <c r="B86" s="11" t="s">
        <v>167</v>
      </c>
      <c r="C86" s="11" t="s">
        <v>162</v>
      </c>
      <c r="D86" s="8">
        <v>1</v>
      </c>
      <c r="E86" s="8">
        <v>3862.51384323915</v>
      </c>
      <c r="F86" s="8">
        <v>3862.51384323915</v>
      </c>
      <c r="G86" s="7">
        <v>24.256586767287999</v>
      </c>
      <c r="H86" s="7">
        <v>0.83590298435300003</v>
      </c>
      <c r="I86" s="7" t="s">
        <v>163</v>
      </c>
    </row>
    <row r="87" spans="1:9" ht="14.25" customHeight="1">
      <c r="A87" s="7" t="s">
        <v>436</v>
      </c>
      <c r="B87" s="11" t="s">
        <v>167</v>
      </c>
      <c r="C87" s="11" t="s">
        <v>162</v>
      </c>
      <c r="D87" s="8">
        <v>1</v>
      </c>
      <c r="E87" s="8">
        <v>2392.0031948905171</v>
      </c>
      <c r="F87" s="8">
        <v>2392.0031948905171</v>
      </c>
      <c r="G87" s="7">
        <v>15.021780063912001</v>
      </c>
      <c r="H87" s="7">
        <v>0.51827269009599997</v>
      </c>
      <c r="I87" s="7" t="s">
        <v>163</v>
      </c>
    </row>
    <row r="88" spans="1:9" ht="14.25" customHeight="1">
      <c r="A88" s="7" t="s">
        <v>431</v>
      </c>
      <c r="B88" s="11" t="s">
        <v>167</v>
      </c>
      <c r="C88" s="11" t="s">
        <v>162</v>
      </c>
      <c r="D88" s="8">
        <v>1</v>
      </c>
      <c r="E88" s="8">
        <v>2072.0016480369968</v>
      </c>
      <c r="F88" s="8">
        <v>2072.0016480369968</v>
      </c>
      <c r="G88" s="7">
        <v>13.012170349346</v>
      </c>
      <c r="H88" s="7">
        <v>0.44915235596500003</v>
      </c>
      <c r="I88" s="7" t="s">
        <v>163</v>
      </c>
    </row>
    <row r="89" spans="1:9" ht="14.25" customHeight="1">
      <c r="A89" s="7" t="s">
        <v>467</v>
      </c>
      <c r="B89" s="11" t="s">
        <v>167</v>
      </c>
      <c r="C89" s="11" t="s">
        <v>162</v>
      </c>
      <c r="D89" s="8">
        <v>1</v>
      </c>
      <c r="E89" s="8">
        <v>3452.0139797282841</v>
      </c>
      <c r="F89" s="8">
        <v>3452.0139797282841</v>
      </c>
      <c r="G89" s="7">
        <v>20.673868152598999</v>
      </c>
      <c r="H89" s="7">
        <v>0.71574765758000003</v>
      </c>
      <c r="I89" s="7" t="s">
        <v>163</v>
      </c>
    </row>
    <row r="90" spans="1:9" ht="14.25" customHeight="1">
      <c r="A90" s="7" t="s">
        <v>471</v>
      </c>
      <c r="B90" s="11" t="s">
        <v>167</v>
      </c>
      <c r="C90" s="11" t="s">
        <v>162</v>
      </c>
      <c r="D90" s="8">
        <v>1</v>
      </c>
      <c r="E90" s="8">
        <v>1214.0082181662319</v>
      </c>
      <c r="F90" s="8">
        <v>1214.0082181662319</v>
      </c>
      <c r="G90" s="7">
        <v>7.6239715381149997</v>
      </c>
      <c r="H90" s="7">
        <v>0.26382577264899998</v>
      </c>
      <c r="I90" s="7" t="s">
        <v>163</v>
      </c>
    </row>
    <row r="91" spans="1:9" ht="14.25" customHeight="1">
      <c r="A91" s="7" t="s">
        <v>475</v>
      </c>
      <c r="B91" s="11" t="s">
        <v>167</v>
      </c>
      <c r="C91" s="11" t="s">
        <v>162</v>
      </c>
      <c r="D91" s="8">
        <v>1</v>
      </c>
      <c r="E91" s="8">
        <v>1062.008884247851</v>
      </c>
      <c r="F91" s="8">
        <v>1062.008884247851</v>
      </c>
      <c r="G91" s="7">
        <v>6.6694157118920003</v>
      </c>
      <c r="H91" s="7">
        <v>0.23099391620500001</v>
      </c>
      <c r="I91" s="7" t="s">
        <v>163</v>
      </c>
    </row>
    <row r="92" spans="1:9" ht="14.25" customHeight="1">
      <c r="A92" s="7" t="s">
        <v>166</v>
      </c>
      <c r="B92" s="11" t="s">
        <v>167</v>
      </c>
      <c r="C92" s="11" t="s">
        <v>162</v>
      </c>
      <c r="D92" s="8">
        <v>2</v>
      </c>
      <c r="E92" s="8">
        <v>824.99687771618403</v>
      </c>
      <c r="F92" s="8">
        <v>1649.9937554323681</v>
      </c>
      <c r="G92" s="7">
        <v>10.361960784115</v>
      </c>
      <c r="H92" s="7">
        <v>0.35959865117299999</v>
      </c>
      <c r="I92" s="7" t="s">
        <v>163</v>
      </c>
    </row>
    <row r="93" spans="1:9" ht="14.25" customHeight="1">
      <c r="A93" s="7" t="s">
        <v>399</v>
      </c>
      <c r="B93" s="11" t="s">
        <v>167</v>
      </c>
      <c r="C93" s="11" t="s">
        <v>162</v>
      </c>
      <c r="D93" s="8">
        <v>1</v>
      </c>
      <c r="E93" s="8">
        <v>1183.7836795420069</v>
      </c>
      <c r="F93" s="8">
        <v>1183.7836795420069</v>
      </c>
      <c r="G93" s="7">
        <v>7.4341615075240002</v>
      </c>
      <c r="H93" s="7">
        <v>0.25729727478100001</v>
      </c>
      <c r="I93" s="7" t="s">
        <v>163</v>
      </c>
    </row>
    <row r="94" spans="1:9" ht="14.25" customHeight="1">
      <c r="A94" s="7" t="s">
        <v>400</v>
      </c>
      <c r="B94" s="11" t="s">
        <v>167</v>
      </c>
      <c r="C94" s="11" t="s">
        <v>162</v>
      </c>
      <c r="D94" s="8">
        <v>1</v>
      </c>
      <c r="E94" s="8">
        <v>631.138407092335</v>
      </c>
      <c r="F94" s="8">
        <v>631.138407092335</v>
      </c>
      <c r="G94" s="7">
        <v>3.9635491965399998</v>
      </c>
      <c r="H94" s="7">
        <v>0.137925895932</v>
      </c>
      <c r="I94" s="7" t="s">
        <v>163</v>
      </c>
    </row>
    <row r="95" spans="1:9" ht="14.25" customHeight="1">
      <c r="A95" s="1" t="s">
        <v>22</v>
      </c>
      <c r="B95" s="1" t="s">
        <v>22</v>
      </c>
      <c r="C95" s="1" t="s">
        <v>22</v>
      </c>
      <c r="D95" s="1" t="s">
        <v>22</v>
      </c>
      <c r="E95" s="10" t="s">
        <v>152</v>
      </c>
      <c r="F95" s="10">
        <f>SUM(F30:F94)</f>
        <v>122169.6336035983</v>
      </c>
      <c r="G95" s="10">
        <f>SUM(G30:G94)</f>
        <v>766.09491359233709</v>
      </c>
      <c r="H95" s="10">
        <f>SUM(H30:H94)</f>
        <v>26.465059571098003</v>
      </c>
      <c r="I95" s="10" t="s">
        <v>22</v>
      </c>
    </row>
    <row r="97" spans="1:9" ht="14.25" customHeight="1">
      <c r="A97" s="7" t="s">
        <v>416</v>
      </c>
      <c r="B97" s="11" t="s">
        <v>417</v>
      </c>
      <c r="C97" s="11" t="s">
        <v>162</v>
      </c>
      <c r="D97" s="8">
        <v>6</v>
      </c>
      <c r="E97" s="8">
        <v>149.99999618824199</v>
      </c>
      <c r="F97" s="8">
        <v>899.99997712945299</v>
      </c>
      <c r="G97" s="7">
        <v>3.5678249107590001</v>
      </c>
      <c r="H97" s="7">
        <v>0.113999997256</v>
      </c>
      <c r="I97" s="7" t="s">
        <v>163</v>
      </c>
    </row>
    <row r="98" spans="1:9" ht="14.25" customHeight="1">
      <c r="A98" s="1" t="s">
        <v>22</v>
      </c>
      <c r="B98" s="1" t="s">
        <v>22</v>
      </c>
      <c r="C98" s="1" t="s">
        <v>22</v>
      </c>
      <c r="D98" s="1" t="s">
        <v>22</v>
      </c>
      <c r="E98" s="10" t="s">
        <v>152</v>
      </c>
      <c r="F98" s="10">
        <f>SUM(F97:F97)</f>
        <v>899.99997712945299</v>
      </c>
      <c r="G98" s="10">
        <f>SUM(G97:G97)</f>
        <v>3.5678249107590001</v>
      </c>
      <c r="H98" s="10">
        <f>SUM(H97:H97)</f>
        <v>0.113999997256</v>
      </c>
      <c r="I98" s="10" t="s">
        <v>22</v>
      </c>
    </row>
    <row r="100" spans="1:9" ht="14.25" customHeight="1">
      <c r="A100" s="7" t="s">
        <v>277</v>
      </c>
      <c r="B100" s="11" t="s">
        <v>278</v>
      </c>
      <c r="C100" s="11" t="s">
        <v>162</v>
      </c>
      <c r="D100" s="8">
        <v>1</v>
      </c>
      <c r="E100" s="8">
        <v>70</v>
      </c>
      <c r="F100" s="8">
        <v>70</v>
      </c>
      <c r="G100" s="7">
        <v>0.77699300011500005</v>
      </c>
      <c r="H100" s="7">
        <v>2.3800000000000002E-2</v>
      </c>
      <c r="I100" s="7" t="s">
        <v>163</v>
      </c>
    </row>
    <row r="101" spans="1:9" ht="14.25" customHeight="1">
      <c r="A101" s="1" t="s">
        <v>22</v>
      </c>
      <c r="B101" s="1" t="s">
        <v>22</v>
      </c>
      <c r="C101" s="1" t="s">
        <v>22</v>
      </c>
      <c r="D101" s="1" t="s">
        <v>22</v>
      </c>
      <c r="E101" s="10" t="s">
        <v>152</v>
      </c>
      <c r="F101" s="10">
        <f>SUM(F100:F100)</f>
        <v>70</v>
      </c>
      <c r="G101" s="10">
        <f>SUM(G100:G100)</f>
        <v>0.77699300011500005</v>
      </c>
      <c r="H101" s="10">
        <f>SUM(H100:H100)</f>
        <v>2.3800000000000002E-2</v>
      </c>
      <c r="I101" s="10" t="s">
        <v>22</v>
      </c>
    </row>
    <row r="103" spans="1:9" ht="14.25" customHeight="1">
      <c r="A103" s="7" t="s">
        <v>341</v>
      </c>
      <c r="B103" s="11" t="s">
        <v>342</v>
      </c>
      <c r="C103" s="11" t="s">
        <v>162</v>
      </c>
      <c r="D103" s="8">
        <v>7</v>
      </c>
      <c r="E103" s="8">
        <v>70</v>
      </c>
      <c r="F103" s="8">
        <v>490</v>
      </c>
      <c r="G103" s="7">
        <v>6.213176875876</v>
      </c>
      <c r="H103" s="7">
        <v>0.189</v>
      </c>
      <c r="I103" s="7" t="s">
        <v>163</v>
      </c>
    </row>
    <row r="104" spans="1:9" ht="14.25" customHeight="1">
      <c r="A104" s="1" t="s">
        <v>22</v>
      </c>
      <c r="B104" s="1" t="s">
        <v>22</v>
      </c>
      <c r="C104" s="1" t="s">
        <v>22</v>
      </c>
      <c r="D104" s="1" t="s">
        <v>22</v>
      </c>
      <c r="E104" s="10" t="s">
        <v>152</v>
      </c>
      <c r="F104" s="10">
        <f>SUM(F103:F103)</f>
        <v>490</v>
      </c>
      <c r="G104" s="10">
        <f>SUM(G103:G103)</f>
        <v>6.213176875876</v>
      </c>
      <c r="H104" s="10">
        <f>SUM(H103:H103)</f>
        <v>0.189</v>
      </c>
      <c r="I104" s="10" t="s">
        <v>22</v>
      </c>
    </row>
    <row r="106" spans="1:9" ht="14.25" customHeight="1">
      <c r="A106" s="7" t="s">
        <v>448</v>
      </c>
      <c r="B106" s="11" t="s">
        <v>449</v>
      </c>
      <c r="C106" s="11" t="s">
        <v>162</v>
      </c>
      <c r="D106" s="8">
        <v>1</v>
      </c>
      <c r="E106" s="8">
        <v>60</v>
      </c>
      <c r="F106" s="8">
        <v>60</v>
      </c>
      <c r="G106" s="7">
        <v>0.80069999999999997</v>
      </c>
      <c r="H106" s="7">
        <v>2.5000000000000001E-2</v>
      </c>
      <c r="I106" s="7" t="s">
        <v>163</v>
      </c>
    </row>
    <row r="107" spans="1:9" ht="14.25" customHeight="1">
      <c r="A107" s="1" t="s">
        <v>22</v>
      </c>
      <c r="B107" s="1" t="s">
        <v>22</v>
      </c>
      <c r="C107" s="1" t="s">
        <v>22</v>
      </c>
      <c r="D107" s="1" t="s">
        <v>22</v>
      </c>
      <c r="E107" s="10" t="s">
        <v>152</v>
      </c>
      <c r="F107" s="10">
        <f>SUM(F106:F106)</f>
        <v>60</v>
      </c>
      <c r="G107" s="10">
        <f>SUM(G106:G106)</f>
        <v>0.80069999999999997</v>
      </c>
      <c r="H107" s="10">
        <f>SUM(H106:H106)</f>
        <v>2.5000000000000001E-2</v>
      </c>
      <c r="I107" s="10" t="s">
        <v>22</v>
      </c>
    </row>
    <row r="109" spans="1:9" ht="14.25" customHeight="1">
      <c r="A109" s="7" t="s">
        <v>442</v>
      </c>
      <c r="B109" s="11" t="s">
        <v>443</v>
      </c>
      <c r="C109" s="11" t="s">
        <v>162</v>
      </c>
      <c r="D109" s="8">
        <v>1</v>
      </c>
      <c r="E109" s="8">
        <v>90</v>
      </c>
      <c r="F109" s="8">
        <v>90</v>
      </c>
      <c r="G109" s="7">
        <v>1.2293099999999999</v>
      </c>
      <c r="H109" s="7">
        <v>3.6600000000000001E-2</v>
      </c>
      <c r="I109" s="7" t="s">
        <v>163</v>
      </c>
    </row>
    <row r="110" spans="1:9" ht="14.25" customHeight="1">
      <c r="A110" s="1" t="s">
        <v>22</v>
      </c>
      <c r="B110" s="1" t="s">
        <v>22</v>
      </c>
      <c r="C110" s="1" t="s">
        <v>22</v>
      </c>
      <c r="D110" s="1" t="s">
        <v>22</v>
      </c>
      <c r="E110" s="10" t="s">
        <v>152</v>
      </c>
      <c r="F110" s="10">
        <f>SUM(F109:F109)</f>
        <v>90</v>
      </c>
      <c r="G110" s="10">
        <f>SUM(G109:G109)</f>
        <v>1.2293099999999999</v>
      </c>
      <c r="H110" s="10">
        <f>SUM(H109:H109)</f>
        <v>3.6600000000000001E-2</v>
      </c>
      <c r="I110" s="10" t="s">
        <v>22</v>
      </c>
    </row>
    <row r="112" spans="1:9" ht="14.25" customHeight="1">
      <c r="A112" s="7" t="s">
        <v>446</v>
      </c>
      <c r="B112" s="11" t="s">
        <v>447</v>
      </c>
      <c r="C112" s="11" t="s">
        <v>162</v>
      </c>
      <c r="D112" s="8">
        <v>2</v>
      </c>
      <c r="E112" s="8">
        <v>148</v>
      </c>
      <c r="F112" s="8">
        <v>296</v>
      </c>
      <c r="G112" s="7">
        <v>4.224304800624</v>
      </c>
      <c r="H112" s="7">
        <v>0.11967999999999999</v>
      </c>
      <c r="I112" s="7" t="s">
        <v>163</v>
      </c>
    </row>
    <row r="113" spans="1:9" ht="14.25" customHeight="1">
      <c r="A113" s="1" t="s">
        <v>22</v>
      </c>
      <c r="B113" s="1" t="s">
        <v>22</v>
      </c>
      <c r="C113" s="1" t="s">
        <v>22</v>
      </c>
      <c r="D113" s="1" t="s">
        <v>22</v>
      </c>
      <c r="E113" s="10" t="s">
        <v>152</v>
      </c>
      <c r="F113" s="10">
        <f>SUM(F112:F112)</f>
        <v>296</v>
      </c>
      <c r="G113" s="10">
        <f>SUM(G112:G112)</f>
        <v>4.224304800624</v>
      </c>
      <c r="H113" s="10">
        <f>SUM(H112:H112)</f>
        <v>0.11967999999999999</v>
      </c>
      <c r="I113" s="10" t="s">
        <v>22</v>
      </c>
    </row>
    <row r="115" spans="1:9" ht="14.25" customHeight="1">
      <c r="A115" s="7" t="s">
        <v>160</v>
      </c>
      <c r="B115" s="11" t="s">
        <v>161</v>
      </c>
      <c r="C115" s="11" t="s">
        <v>162</v>
      </c>
      <c r="D115" s="8">
        <v>74</v>
      </c>
      <c r="E115" s="8">
        <v>70</v>
      </c>
      <c r="F115" s="8">
        <v>5179.999999857846</v>
      </c>
      <c r="G115" s="7">
        <v>82.124867073451</v>
      </c>
      <c r="H115" s="7">
        <v>2.47159999994</v>
      </c>
      <c r="I115" s="7" t="s">
        <v>163</v>
      </c>
    </row>
    <row r="116" spans="1:9" ht="14.25" customHeight="1">
      <c r="A116" s="7" t="s">
        <v>380</v>
      </c>
      <c r="B116" s="11" t="s">
        <v>161</v>
      </c>
      <c r="C116" s="11" t="s">
        <v>162</v>
      </c>
      <c r="D116" s="8">
        <v>3</v>
      </c>
      <c r="E116" s="8">
        <v>70</v>
      </c>
      <c r="F116" s="8">
        <v>210</v>
      </c>
      <c r="G116" s="7">
        <v>3.329970000491</v>
      </c>
      <c r="H116" s="7">
        <v>0.1002</v>
      </c>
      <c r="I116" s="7" t="s">
        <v>163</v>
      </c>
    </row>
    <row r="117" spans="1:9" ht="14.25" customHeight="1">
      <c r="A117" s="1" t="s">
        <v>22</v>
      </c>
      <c r="B117" s="1" t="s">
        <v>22</v>
      </c>
      <c r="C117" s="1" t="s">
        <v>22</v>
      </c>
      <c r="D117" s="1" t="s">
        <v>22</v>
      </c>
      <c r="E117" s="10" t="s">
        <v>152</v>
      </c>
      <c r="F117" s="10">
        <f>SUM(F115:F116)</f>
        <v>5389.999999857846</v>
      </c>
      <c r="G117" s="10">
        <f>SUM(G115:G116)</f>
        <v>85.454837073942002</v>
      </c>
      <c r="H117" s="10">
        <f>SUM(H115:H116)</f>
        <v>2.5717999999400001</v>
      </c>
      <c r="I117" s="10" t="s">
        <v>22</v>
      </c>
    </row>
    <row r="119" spans="1:9" ht="14.25" customHeight="1">
      <c r="A119" s="7" t="s">
        <v>203</v>
      </c>
      <c r="B119" s="11" t="s">
        <v>204</v>
      </c>
      <c r="C119" s="11" t="s">
        <v>162</v>
      </c>
      <c r="D119" s="8">
        <v>26</v>
      </c>
      <c r="E119" s="8">
        <v>70.000000000138996</v>
      </c>
      <c r="F119" s="8">
        <v>1820.000000003419</v>
      </c>
      <c r="G119" s="7">
        <v>47.461396420347</v>
      </c>
      <c r="H119" s="7">
        <v>1.027000000001</v>
      </c>
      <c r="I119" s="7" t="s">
        <v>163</v>
      </c>
    </row>
    <row r="120" spans="1:9" ht="14.25" customHeight="1">
      <c r="A120" s="1" t="s">
        <v>22</v>
      </c>
      <c r="B120" s="1" t="s">
        <v>22</v>
      </c>
      <c r="C120" s="1" t="s">
        <v>22</v>
      </c>
      <c r="D120" s="1" t="s">
        <v>22</v>
      </c>
      <c r="E120" s="10" t="s">
        <v>152</v>
      </c>
      <c r="F120" s="10">
        <f>SUM(F119:F119)</f>
        <v>1820.000000003419</v>
      </c>
      <c r="G120" s="10">
        <f>SUM(G119:G119)</f>
        <v>47.461396420347</v>
      </c>
      <c r="H120" s="10">
        <f>SUM(H119:H119)</f>
        <v>1.027000000001</v>
      </c>
      <c r="I120" s="10" t="s">
        <v>22</v>
      </c>
    </row>
    <row r="122" spans="1:9" ht="14.25" customHeight="1">
      <c r="A122" s="7" t="s">
        <v>205</v>
      </c>
      <c r="B122" s="11" t="s">
        <v>20</v>
      </c>
      <c r="C122" s="11" t="s">
        <v>162</v>
      </c>
      <c r="D122" s="8">
        <v>2</v>
      </c>
      <c r="E122" s="8">
        <v>34.656109919344999</v>
      </c>
      <c r="F122" s="8">
        <v>69.293908354698004</v>
      </c>
      <c r="G122" s="7">
        <v>0.27524233337600001</v>
      </c>
      <c r="H122" s="7">
        <v>1.0394086669E-2</v>
      </c>
      <c r="I122" s="7" t="s">
        <v>174</v>
      </c>
    </row>
    <row r="123" spans="1:9" ht="14.25" customHeight="1">
      <c r="A123" s="7" t="s">
        <v>189</v>
      </c>
      <c r="B123" s="11" t="s">
        <v>20</v>
      </c>
      <c r="C123" s="11" t="s">
        <v>162</v>
      </c>
      <c r="D123" s="8">
        <v>1</v>
      </c>
      <c r="E123" s="8">
        <v>1917.728890396563</v>
      </c>
      <c r="F123" s="8">
        <v>1917.728890396563</v>
      </c>
      <c r="G123" s="7">
        <v>7.6174109255440001</v>
      </c>
      <c r="H123" s="7">
        <v>0.28765934506599999</v>
      </c>
      <c r="I123" s="7" t="s">
        <v>174</v>
      </c>
    </row>
    <row r="124" spans="1:9" ht="14.25" customHeight="1">
      <c r="A124" s="7" t="s">
        <v>190</v>
      </c>
      <c r="B124" s="11" t="s">
        <v>20</v>
      </c>
      <c r="C124" s="11" t="s">
        <v>162</v>
      </c>
      <c r="D124" s="8">
        <v>1</v>
      </c>
      <c r="E124" s="8">
        <v>177.75092712402301</v>
      </c>
      <c r="F124" s="8">
        <v>177.75092712402301</v>
      </c>
      <c r="G124" s="7">
        <v>0.70604445762900003</v>
      </c>
      <c r="H124" s="7">
        <v>2.6662640134999999E-2</v>
      </c>
      <c r="I124" s="7" t="s">
        <v>174</v>
      </c>
    </row>
    <row r="125" spans="1:9" ht="14.25" customHeight="1">
      <c r="A125" s="7" t="s">
        <v>217</v>
      </c>
      <c r="B125" s="11" t="s">
        <v>20</v>
      </c>
      <c r="C125" s="11" t="s">
        <v>162</v>
      </c>
      <c r="D125" s="8">
        <v>2</v>
      </c>
      <c r="E125" s="8">
        <v>3570.238559972473</v>
      </c>
      <c r="F125" s="8">
        <v>7140.4771199449478</v>
      </c>
      <c r="G125" s="7">
        <v>28.362689168132999</v>
      </c>
      <c r="H125" s="7">
        <v>1.071071610835</v>
      </c>
      <c r="I125" s="7" t="s">
        <v>174</v>
      </c>
    </row>
    <row r="126" spans="1:9" ht="14.25" customHeight="1">
      <c r="A126" s="7" t="s">
        <v>199</v>
      </c>
      <c r="B126" s="11" t="s">
        <v>20</v>
      </c>
      <c r="C126" s="11" t="s">
        <v>162</v>
      </c>
      <c r="D126" s="8">
        <v>1</v>
      </c>
      <c r="E126" s="8">
        <v>1223.9269756082169</v>
      </c>
      <c r="F126" s="8">
        <v>1223.9269756082169</v>
      </c>
      <c r="G126" s="7">
        <v>4.8615603398129998</v>
      </c>
      <c r="H126" s="7">
        <v>0.183589053685</v>
      </c>
      <c r="I126" s="7" t="s">
        <v>174</v>
      </c>
    </row>
    <row r="127" spans="1:9" ht="14.25" customHeight="1">
      <c r="A127" s="7" t="s">
        <v>208</v>
      </c>
      <c r="B127" s="11" t="s">
        <v>20</v>
      </c>
      <c r="C127" s="11" t="s">
        <v>162</v>
      </c>
      <c r="D127" s="8">
        <v>6</v>
      </c>
      <c r="E127" s="8">
        <v>42.061116365613998</v>
      </c>
      <c r="F127" s="8">
        <v>252.58735872067601</v>
      </c>
      <c r="G127" s="7">
        <v>1.0033022475740001</v>
      </c>
      <c r="H127" s="7">
        <v>3.7888105323999999E-2</v>
      </c>
      <c r="I127" s="7" t="s">
        <v>174</v>
      </c>
    </row>
    <row r="128" spans="1:9" ht="14.25" customHeight="1">
      <c r="A128" s="7" t="s">
        <v>209</v>
      </c>
      <c r="B128" s="11" t="s">
        <v>20</v>
      </c>
      <c r="C128" s="11" t="s">
        <v>162</v>
      </c>
      <c r="D128" s="8">
        <v>6</v>
      </c>
      <c r="E128" s="8">
        <v>98.750000000016996</v>
      </c>
      <c r="F128" s="8">
        <v>592.45689974767095</v>
      </c>
      <c r="G128" s="7">
        <v>2.3532980514880002</v>
      </c>
      <c r="H128" s="7">
        <v>8.8868538516999995E-2</v>
      </c>
      <c r="I128" s="7" t="s">
        <v>174</v>
      </c>
    </row>
    <row r="129" spans="1:9" ht="14.25" customHeight="1">
      <c r="A129" s="7" t="s">
        <v>228</v>
      </c>
      <c r="B129" s="11" t="s">
        <v>20</v>
      </c>
      <c r="C129" s="11" t="s">
        <v>162</v>
      </c>
      <c r="D129" s="8">
        <v>1</v>
      </c>
      <c r="E129" s="8">
        <v>1479.746647344738</v>
      </c>
      <c r="F129" s="8">
        <v>1479.746647344738</v>
      </c>
      <c r="G129" s="7">
        <v>5.8777016579180001</v>
      </c>
      <c r="H129" s="7">
        <v>0.22196200597999999</v>
      </c>
      <c r="I129" s="7" t="s">
        <v>174</v>
      </c>
    </row>
    <row r="130" spans="1:9" ht="14.25" customHeight="1">
      <c r="A130" s="7" t="s">
        <v>231</v>
      </c>
      <c r="B130" s="11" t="s">
        <v>20</v>
      </c>
      <c r="C130" s="11" t="s">
        <v>162</v>
      </c>
      <c r="D130" s="8">
        <v>1</v>
      </c>
      <c r="E130" s="8">
        <v>2654.5515129776059</v>
      </c>
      <c r="F130" s="8">
        <v>2654.5515129776059</v>
      </c>
      <c r="G130" s="7">
        <v>10.544144064697999</v>
      </c>
      <c r="H130" s="7">
        <v>0.39818274287400002</v>
      </c>
      <c r="I130" s="7" t="s">
        <v>174</v>
      </c>
    </row>
    <row r="131" spans="1:9" ht="14.25" customHeight="1">
      <c r="A131" s="7" t="s">
        <v>237</v>
      </c>
      <c r="B131" s="11" t="s">
        <v>20</v>
      </c>
      <c r="C131" s="11" t="s">
        <v>162</v>
      </c>
      <c r="D131" s="8">
        <v>1</v>
      </c>
      <c r="E131" s="8">
        <v>335.68707275389301</v>
      </c>
      <c r="F131" s="8">
        <v>335.68707275389301</v>
      </c>
      <c r="G131" s="7">
        <v>1.3333826216860001</v>
      </c>
      <c r="H131" s="7">
        <v>5.0353062927000002E-2</v>
      </c>
      <c r="I131" s="7" t="s">
        <v>174</v>
      </c>
    </row>
    <row r="132" spans="1:9" ht="14.25" customHeight="1">
      <c r="A132" s="7" t="s">
        <v>238</v>
      </c>
      <c r="B132" s="11" t="s">
        <v>20</v>
      </c>
      <c r="C132" s="11" t="s">
        <v>162</v>
      </c>
      <c r="D132" s="8">
        <v>1</v>
      </c>
      <c r="E132" s="8">
        <v>895.49890136719102</v>
      </c>
      <c r="F132" s="8">
        <v>895.49890136719102</v>
      </c>
      <c r="G132" s="7">
        <v>3.5570111861210001</v>
      </c>
      <c r="H132" s="7">
        <v>0.13432484057800001</v>
      </c>
      <c r="I132" s="7" t="s">
        <v>174</v>
      </c>
    </row>
    <row r="133" spans="1:9" ht="14.25" customHeight="1">
      <c r="A133" s="7" t="s">
        <v>239</v>
      </c>
      <c r="B133" s="11" t="s">
        <v>20</v>
      </c>
      <c r="C133" s="11" t="s">
        <v>162</v>
      </c>
      <c r="D133" s="8">
        <v>1</v>
      </c>
      <c r="E133" s="8">
        <v>160.31908239185</v>
      </c>
      <c r="F133" s="8">
        <v>160.31908239185</v>
      </c>
      <c r="G133" s="7">
        <v>0.63680342716899996</v>
      </c>
      <c r="H133" s="7">
        <v>2.4047863321E-2</v>
      </c>
      <c r="I133" s="7" t="s">
        <v>174</v>
      </c>
    </row>
    <row r="134" spans="1:9" ht="14.25" customHeight="1">
      <c r="A134" s="7" t="s">
        <v>244</v>
      </c>
      <c r="B134" s="11" t="s">
        <v>20</v>
      </c>
      <c r="C134" s="11" t="s">
        <v>162</v>
      </c>
      <c r="D134" s="8">
        <v>1</v>
      </c>
      <c r="E134" s="8">
        <v>3456.821306681662</v>
      </c>
      <c r="F134" s="8">
        <v>3456.821306681662</v>
      </c>
      <c r="G134" s="7">
        <v>13.73083991227</v>
      </c>
      <c r="H134" s="7">
        <v>0.51852321674299995</v>
      </c>
      <c r="I134" s="7" t="s">
        <v>174</v>
      </c>
    </row>
    <row r="135" spans="1:9" ht="14.25" customHeight="1">
      <c r="A135" s="7" t="s">
        <v>245</v>
      </c>
      <c r="B135" s="11" t="s">
        <v>20</v>
      </c>
      <c r="C135" s="11" t="s">
        <v>162</v>
      </c>
      <c r="D135" s="8">
        <v>1</v>
      </c>
      <c r="E135" s="8">
        <v>31.764111144507002</v>
      </c>
      <c r="F135" s="8">
        <v>31.764111144507002</v>
      </c>
      <c r="G135" s="7">
        <v>0.126170225877</v>
      </c>
      <c r="H135" s="7">
        <v>4.7646168620000002E-3</v>
      </c>
      <c r="I135" s="7" t="s">
        <v>174</v>
      </c>
    </row>
    <row r="136" spans="1:9" ht="14.25" customHeight="1">
      <c r="A136" s="7" t="s">
        <v>195</v>
      </c>
      <c r="B136" s="11" t="s">
        <v>20</v>
      </c>
      <c r="C136" s="11" t="s">
        <v>162</v>
      </c>
      <c r="D136" s="8">
        <v>52</v>
      </c>
      <c r="E136" s="8">
        <v>89.208695044858004</v>
      </c>
      <c r="F136" s="8">
        <v>4641.4335183304938</v>
      </c>
      <c r="G136" s="7">
        <v>18.436238078161001</v>
      </c>
      <c r="H136" s="7">
        <v>0.69621505559800001</v>
      </c>
      <c r="I136" s="7" t="s">
        <v>174</v>
      </c>
    </row>
    <row r="137" spans="1:9" ht="14.25" customHeight="1">
      <c r="A137" s="7" t="s">
        <v>248</v>
      </c>
      <c r="B137" s="11" t="s">
        <v>20</v>
      </c>
      <c r="C137" s="11" t="s">
        <v>162</v>
      </c>
      <c r="D137" s="8">
        <v>1</v>
      </c>
      <c r="E137" s="8">
        <v>2185.7531875980299</v>
      </c>
      <c r="F137" s="8">
        <v>2185.7531875980299</v>
      </c>
      <c r="G137" s="7">
        <v>8.6820302364580009</v>
      </c>
      <c r="H137" s="7">
        <v>0.32786299125399998</v>
      </c>
      <c r="I137" s="7" t="s">
        <v>174</v>
      </c>
    </row>
    <row r="138" spans="1:9" ht="14.25" customHeight="1">
      <c r="A138" s="7" t="s">
        <v>255</v>
      </c>
      <c r="B138" s="11" t="s">
        <v>20</v>
      </c>
      <c r="C138" s="11" t="s">
        <v>162</v>
      </c>
      <c r="D138" s="8">
        <v>1</v>
      </c>
      <c r="E138" s="8">
        <v>840.99680510948497</v>
      </c>
      <c r="F138" s="8">
        <v>840.99680510948497</v>
      </c>
      <c r="G138" s="7">
        <v>3.3405234095749998</v>
      </c>
      <c r="H138" s="7">
        <v>0.12614952581200001</v>
      </c>
      <c r="I138" s="7" t="s">
        <v>174</v>
      </c>
    </row>
    <row r="139" spans="1:9" ht="14.25" customHeight="1">
      <c r="A139" s="7" t="s">
        <v>256</v>
      </c>
      <c r="B139" s="11" t="s">
        <v>20</v>
      </c>
      <c r="C139" s="11" t="s">
        <v>162</v>
      </c>
      <c r="D139" s="8">
        <v>1</v>
      </c>
      <c r="E139" s="8">
        <v>570.74</v>
      </c>
      <c r="F139" s="8">
        <v>570.74</v>
      </c>
      <c r="G139" s="7">
        <v>2.267036354</v>
      </c>
      <c r="H139" s="7">
        <v>8.5611003424000007E-2</v>
      </c>
      <c r="I139" s="7" t="s">
        <v>174</v>
      </c>
    </row>
    <row r="140" spans="1:9" ht="14.25" customHeight="1">
      <c r="A140" s="7" t="s">
        <v>261</v>
      </c>
      <c r="B140" s="11" t="s">
        <v>20</v>
      </c>
      <c r="C140" s="11" t="s">
        <v>162</v>
      </c>
      <c r="D140" s="8">
        <v>1</v>
      </c>
      <c r="E140" s="8">
        <v>3400.0024410380211</v>
      </c>
      <c r="F140" s="8">
        <v>3400.0024410380211</v>
      </c>
      <c r="G140" s="7">
        <v>13.505149696047001</v>
      </c>
      <c r="H140" s="7">
        <v>0.510000386556</v>
      </c>
      <c r="I140" s="7" t="s">
        <v>174</v>
      </c>
    </row>
    <row r="141" spans="1:9" ht="14.25" customHeight="1">
      <c r="A141" s="7" t="s">
        <v>265</v>
      </c>
      <c r="B141" s="11" t="s">
        <v>20</v>
      </c>
      <c r="C141" s="11" t="s">
        <v>162</v>
      </c>
      <c r="D141" s="8">
        <v>1</v>
      </c>
      <c r="E141" s="8">
        <v>2681.7339811969418</v>
      </c>
      <c r="F141" s="8">
        <v>2681.7339811969418</v>
      </c>
      <c r="G141" s="7">
        <v>10.652115546712</v>
      </c>
      <c r="H141" s="7">
        <v>0.40226011327</v>
      </c>
      <c r="I141" s="7" t="s">
        <v>174</v>
      </c>
    </row>
    <row r="142" spans="1:9" ht="14.25" customHeight="1">
      <c r="A142" s="7" t="s">
        <v>268</v>
      </c>
      <c r="B142" s="11" t="s">
        <v>20</v>
      </c>
      <c r="C142" s="11" t="s">
        <v>162</v>
      </c>
      <c r="D142" s="8">
        <v>2</v>
      </c>
      <c r="E142" s="8">
        <v>386.54885722141398</v>
      </c>
      <c r="F142" s="8">
        <v>772.30891125896198</v>
      </c>
      <c r="G142" s="7">
        <v>3.0676882264119998</v>
      </c>
      <c r="H142" s="7">
        <v>0.11584634132299999</v>
      </c>
      <c r="I142" s="7" t="s">
        <v>174</v>
      </c>
    </row>
    <row r="143" spans="1:9" ht="14.25" customHeight="1">
      <c r="A143" s="7" t="s">
        <v>273</v>
      </c>
      <c r="B143" s="11" t="s">
        <v>20</v>
      </c>
      <c r="C143" s="11" t="s">
        <v>162</v>
      </c>
      <c r="D143" s="8">
        <v>1</v>
      </c>
      <c r="E143" s="8">
        <v>1054.9976863802881</v>
      </c>
      <c r="F143" s="8">
        <v>1054.9976863802881</v>
      </c>
      <c r="G143" s="7">
        <v>4.1905563100709999</v>
      </c>
      <c r="H143" s="7">
        <v>0.15824965928699999</v>
      </c>
      <c r="I143" s="7" t="s">
        <v>174</v>
      </c>
    </row>
    <row r="144" spans="1:9" ht="14.25" customHeight="1">
      <c r="A144" s="7" t="s">
        <v>280</v>
      </c>
      <c r="B144" s="11" t="s">
        <v>20</v>
      </c>
      <c r="C144" s="11" t="s">
        <v>162</v>
      </c>
      <c r="D144" s="8">
        <v>1</v>
      </c>
      <c r="E144" s="8">
        <v>994.99142971018796</v>
      </c>
      <c r="F144" s="8">
        <v>994.99142971018796</v>
      </c>
      <c r="G144" s="7">
        <v>3.9522054579520001</v>
      </c>
      <c r="H144" s="7">
        <v>0.14924872042599999</v>
      </c>
      <c r="I144" s="7" t="s">
        <v>174</v>
      </c>
    </row>
    <row r="145" spans="1:9" ht="14.25" customHeight="1">
      <c r="A145" s="7" t="s">
        <v>219</v>
      </c>
      <c r="B145" s="11" t="s">
        <v>20</v>
      </c>
      <c r="C145" s="11" t="s">
        <v>162</v>
      </c>
      <c r="D145" s="8">
        <v>2</v>
      </c>
      <c r="E145" s="8">
        <v>4133.267936787317</v>
      </c>
      <c r="F145" s="8">
        <v>8266.5358735746322</v>
      </c>
      <c r="G145" s="7">
        <v>32.835507143426</v>
      </c>
      <c r="H145" s="7">
        <v>1.239980430635</v>
      </c>
      <c r="I145" s="7" t="s">
        <v>174</v>
      </c>
    </row>
    <row r="146" spans="1:9" ht="14.25" customHeight="1">
      <c r="A146" s="7" t="s">
        <v>220</v>
      </c>
      <c r="B146" s="11" t="s">
        <v>20</v>
      </c>
      <c r="C146" s="11" t="s">
        <v>162</v>
      </c>
      <c r="D146" s="8">
        <v>2</v>
      </c>
      <c r="E146" s="8">
        <v>44.115108565143998</v>
      </c>
      <c r="F146" s="8">
        <v>88.230268790218005</v>
      </c>
      <c r="G146" s="7">
        <v>0.35045945066200002</v>
      </c>
      <c r="H146" s="7">
        <v>1.3234540848E-2</v>
      </c>
      <c r="I146" s="7" t="s">
        <v>174</v>
      </c>
    </row>
    <row r="147" spans="1:9" ht="14.25" customHeight="1">
      <c r="A147" s="7" t="s">
        <v>210</v>
      </c>
      <c r="B147" s="11" t="s">
        <v>20</v>
      </c>
      <c r="C147" s="11" t="s">
        <v>162</v>
      </c>
      <c r="D147" s="8">
        <v>2</v>
      </c>
      <c r="E147" s="8">
        <v>4461.2065605805019</v>
      </c>
      <c r="F147" s="8">
        <v>8922.4131211609838</v>
      </c>
      <c r="G147" s="7">
        <v>35.440717158563999</v>
      </c>
      <c r="H147" s="7">
        <v>1.338362021709</v>
      </c>
      <c r="I147" s="7" t="s">
        <v>174</v>
      </c>
    </row>
    <row r="148" spans="1:9" ht="14.25" customHeight="1">
      <c r="A148" s="7" t="s">
        <v>283</v>
      </c>
      <c r="B148" s="11" t="s">
        <v>20</v>
      </c>
      <c r="C148" s="11" t="s">
        <v>162</v>
      </c>
      <c r="D148" s="8">
        <v>1</v>
      </c>
      <c r="E148" s="8">
        <v>1074.836441088137</v>
      </c>
      <c r="F148" s="8">
        <v>1074.836441088137</v>
      </c>
      <c r="G148" s="7">
        <v>4.269357827646</v>
      </c>
      <c r="H148" s="7">
        <v>0.16122547261199999</v>
      </c>
      <c r="I148" s="7" t="s">
        <v>174</v>
      </c>
    </row>
    <row r="149" spans="1:9" ht="14.25" customHeight="1">
      <c r="A149" s="7" t="s">
        <v>286</v>
      </c>
      <c r="B149" s="11" t="s">
        <v>20</v>
      </c>
      <c r="C149" s="11" t="s">
        <v>162</v>
      </c>
      <c r="D149" s="8">
        <v>1</v>
      </c>
      <c r="E149" s="8">
        <v>4032.9909405675262</v>
      </c>
      <c r="F149" s="8">
        <v>4032.9909405675262</v>
      </c>
      <c r="G149" s="7">
        <v>16.019443315027999</v>
      </c>
      <c r="H149" s="7">
        <v>0.60494866528299995</v>
      </c>
      <c r="I149" s="7" t="s">
        <v>174</v>
      </c>
    </row>
    <row r="150" spans="1:9" ht="14.25" customHeight="1">
      <c r="A150" s="7" t="s">
        <v>290</v>
      </c>
      <c r="B150" s="11" t="s">
        <v>20</v>
      </c>
      <c r="C150" s="11" t="s">
        <v>162</v>
      </c>
      <c r="D150" s="8">
        <v>2</v>
      </c>
      <c r="E150" s="8">
        <v>2117.4961243179609</v>
      </c>
      <c r="F150" s="8">
        <v>4234.9983515232052</v>
      </c>
      <c r="G150" s="7">
        <v>16.821836952085</v>
      </c>
      <c r="H150" s="7">
        <v>0.63524977813799999</v>
      </c>
      <c r="I150" s="7" t="s">
        <v>174</v>
      </c>
    </row>
    <row r="151" spans="1:9" ht="14.25" customHeight="1">
      <c r="A151" s="7" t="s">
        <v>296</v>
      </c>
      <c r="B151" s="11" t="s">
        <v>20</v>
      </c>
      <c r="C151" s="11" t="s">
        <v>162</v>
      </c>
      <c r="D151" s="8">
        <v>1</v>
      </c>
      <c r="E151" s="8">
        <v>783.02197265624602</v>
      </c>
      <c r="F151" s="8">
        <v>783.02197265624602</v>
      </c>
      <c r="G151" s="7">
        <v>3.1102415775879999</v>
      </c>
      <c r="H151" s="7">
        <v>0.117453300597</v>
      </c>
      <c r="I151" s="7" t="s">
        <v>174</v>
      </c>
    </row>
    <row r="152" spans="1:9" ht="14.25" customHeight="1">
      <c r="A152" s="7" t="s">
        <v>317</v>
      </c>
      <c r="B152" s="11" t="s">
        <v>20</v>
      </c>
      <c r="C152" s="11" t="s">
        <v>162</v>
      </c>
      <c r="D152" s="8">
        <v>1</v>
      </c>
      <c r="E152" s="8">
        <v>2955.496608547398</v>
      </c>
      <c r="F152" s="8">
        <v>2955.496608547398</v>
      </c>
      <c r="G152" s="7">
        <v>11.739528078811</v>
      </c>
      <c r="H152" s="7">
        <v>0.44332450901499998</v>
      </c>
      <c r="I152" s="7" t="s">
        <v>174</v>
      </c>
    </row>
    <row r="153" spans="1:9" ht="14.25" customHeight="1">
      <c r="A153" s="7" t="s">
        <v>300</v>
      </c>
      <c r="B153" s="11" t="s">
        <v>20</v>
      </c>
      <c r="C153" s="11" t="s">
        <v>162</v>
      </c>
      <c r="D153" s="8">
        <v>1</v>
      </c>
      <c r="E153" s="8">
        <v>886.49370319319098</v>
      </c>
      <c r="F153" s="8">
        <v>886.49370319319098</v>
      </c>
      <c r="G153" s="7">
        <v>3.5212416384540002</v>
      </c>
      <c r="H153" s="7">
        <v>0.132974060798</v>
      </c>
      <c r="I153" s="7" t="s">
        <v>174</v>
      </c>
    </row>
    <row r="154" spans="1:9" ht="14.25" customHeight="1">
      <c r="A154" s="7" t="s">
        <v>294</v>
      </c>
      <c r="B154" s="11" t="s">
        <v>20</v>
      </c>
      <c r="C154" s="11" t="s">
        <v>162</v>
      </c>
      <c r="D154" s="8">
        <v>1</v>
      </c>
      <c r="E154" s="8">
        <v>795.74451395224901</v>
      </c>
      <c r="F154" s="8">
        <v>795.74451395224901</v>
      </c>
      <c r="G154" s="7">
        <v>3.1607767838699998</v>
      </c>
      <c r="H154" s="7">
        <v>0.119361681867</v>
      </c>
      <c r="I154" s="7" t="s">
        <v>174</v>
      </c>
    </row>
    <row r="155" spans="1:9" ht="14.25" customHeight="1">
      <c r="A155" s="7" t="s">
        <v>366</v>
      </c>
      <c r="B155" s="11" t="s">
        <v>20</v>
      </c>
      <c r="C155" s="11" t="s">
        <v>162</v>
      </c>
      <c r="D155" s="8">
        <v>2</v>
      </c>
      <c r="E155" s="8">
        <v>2731.5178527832049</v>
      </c>
      <c r="F155" s="8">
        <v>5463.4786151750777</v>
      </c>
      <c r="G155" s="7">
        <v>21.701483407337001</v>
      </c>
      <c r="H155" s="7">
        <v>0.819521825057</v>
      </c>
      <c r="I155" s="7" t="s">
        <v>174</v>
      </c>
    </row>
    <row r="156" spans="1:9" ht="14.25" customHeight="1">
      <c r="A156" s="7" t="s">
        <v>306</v>
      </c>
      <c r="B156" s="11" t="s">
        <v>20</v>
      </c>
      <c r="C156" s="11" t="s">
        <v>162</v>
      </c>
      <c r="D156" s="8">
        <v>1</v>
      </c>
      <c r="E156" s="8">
        <v>1514.2332330165741</v>
      </c>
      <c r="F156" s="8">
        <v>1514.2332330165741</v>
      </c>
      <c r="G156" s="7">
        <v>6.0146858248650004</v>
      </c>
      <c r="H156" s="7">
        <v>0.227134994038</v>
      </c>
      <c r="I156" s="7" t="s">
        <v>174</v>
      </c>
    </row>
    <row r="157" spans="1:9" ht="14.25" customHeight="1">
      <c r="A157" s="7" t="s">
        <v>312</v>
      </c>
      <c r="B157" s="11" t="s">
        <v>20</v>
      </c>
      <c r="C157" s="11" t="s">
        <v>162</v>
      </c>
      <c r="D157" s="8">
        <v>1</v>
      </c>
      <c r="E157" s="8">
        <v>1135.483312770084</v>
      </c>
      <c r="F157" s="8">
        <v>1135.483312770084</v>
      </c>
      <c r="G157" s="7">
        <v>4.5102532666539998</v>
      </c>
      <c r="H157" s="7">
        <v>0.17032250372800001</v>
      </c>
      <c r="I157" s="7" t="s">
        <v>174</v>
      </c>
    </row>
    <row r="158" spans="1:9" ht="14.25" customHeight="1">
      <c r="A158" s="7" t="s">
        <v>320</v>
      </c>
      <c r="B158" s="11" t="s">
        <v>20</v>
      </c>
      <c r="C158" s="11" t="s">
        <v>162</v>
      </c>
      <c r="D158" s="8">
        <v>1</v>
      </c>
      <c r="E158" s="8">
        <v>2932.497590606527</v>
      </c>
      <c r="F158" s="8">
        <v>2932.497590606527</v>
      </c>
      <c r="G158" s="7">
        <v>11.648173679648</v>
      </c>
      <c r="H158" s="7">
        <v>0.43987465618600002</v>
      </c>
      <c r="I158" s="7" t="s">
        <v>174</v>
      </c>
    </row>
    <row r="159" spans="1:9" ht="14.25" customHeight="1">
      <c r="A159" s="7" t="s">
        <v>323</v>
      </c>
      <c r="B159" s="11" t="s">
        <v>20</v>
      </c>
      <c r="C159" s="11" t="s">
        <v>162</v>
      </c>
      <c r="D159" s="8">
        <v>1</v>
      </c>
      <c r="E159" s="8">
        <v>1225.826680135536</v>
      </c>
      <c r="F159" s="8">
        <v>1225.826680135536</v>
      </c>
      <c r="G159" s="7">
        <v>4.8691061561659996</v>
      </c>
      <c r="H159" s="7">
        <v>0.18387400937500001</v>
      </c>
      <c r="I159" s="7" t="s">
        <v>174</v>
      </c>
    </row>
    <row r="160" spans="1:9" ht="14.25" customHeight="1">
      <c r="A160" s="7" t="s">
        <v>326</v>
      </c>
      <c r="B160" s="11" t="s">
        <v>20</v>
      </c>
      <c r="C160" s="11" t="s">
        <v>162</v>
      </c>
      <c r="D160" s="8">
        <v>1</v>
      </c>
      <c r="E160" s="8">
        <v>4508.019999552037</v>
      </c>
      <c r="F160" s="8">
        <v>4508.019999552037</v>
      </c>
      <c r="G160" s="7">
        <v>17.906306240220999</v>
      </c>
      <c r="H160" s="7">
        <v>0.67620302698099999</v>
      </c>
      <c r="I160" s="7" t="s">
        <v>174</v>
      </c>
    </row>
    <row r="161" spans="1:9" ht="14.25" customHeight="1">
      <c r="A161" s="7" t="s">
        <v>329</v>
      </c>
      <c r="B161" s="11" t="s">
        <v>20</v>
      </c>
      <c r="C161" s="11" t="s">
        <v>162</v>
      </c>
      <c r="D161" s="8">
        <v>1</v>
      </c>
      <c r="E161" s="8">
        <v>1770.0026278529949</v>
      </c>
      <c r="F161" s="8">
        <v>1770.0026278529949</v>
      </c>
      <c r="G161" s="7">
        <v>7.0306274380950002</v>
      </c>
      <c r="H161" s="7">
        <v>0.26550040479800002</v>
      </c>
      <c r="I161" s="7" t="s">
        <v>174</v>
      </c>
    </row>
    <row r="162" spans="1:9" ht="14.25" customHeight="1">
      <c r="A162" s="7" t="s">
        <v>332</v>
      </c>
      <c r="B162" s="11" t="s">
        <v>20</v>
      </c>
      <c r="C162" s="11" t="s">
        <v>162</v>
      </c>
      <c r="D162" s="8">
        <v>1</v>
      </c>
      <c r="E162" s="8">
        <v>1009.994689942048</v>
      </c>
      <c r="F162" s="8">
        <v>1009.994689942048</v>
      </c>
      <c r="G162" s="7">
        <v>4.0117999079190003</v>
      </c>
      <c r="H162" s="7">
        <v>0.15149920955099999</v>
      </c>
      <c r="I162" s="7" t="s">
        <v>174</v>
      </c>
    </row>
    <row r="163" spans="1:9" ht="14.25" customHeight="1">
      <c r="A163" s="7" t="s">
        <v>335</v>
      </c>
      <c r="B163" s="11" t="s">
        <v>20</v>
      </c>
      <c r="C163" s="11" t="s">
        <v>162</v>
      </c>
      <c r="D163" s="8">
        <v>1</v>
      </c>
      <c r="E163" s="8">
        <v>880.00564576766806</v>
      </c>
      <c r="F163" s="8">
        <v>880.00564576766806</v>
      </c>
      <c r="G163" s="7">
        <v>3.4954704255540001</v>
      </c>
      <c r="H163" s="7">
        <v>0.13200085214500001</v>
      </c>
      <c r="I163" s="7" t="s">
        <v>174</v>
      </c>
    </row>
    <row r="164" spans="1:9" ht="14.25" customHeight="1">
      <c r="A164" s="7" t="s">
        <v>339</v>
      </c>
      <c r="B164" s="11" t="s">
        <v>20</v>
      </c>
      <c r="C164" s="11" t="s">
        <v>162</v>
      </c>
      <c r="D164" s="8">
        <v>1</v>
      </c>
      <c r="E164" s="8">
        <v>1562</v>
      </c>
      <c r="F164" s="8">
        <v>1562</v>
      </c>
      <c r="G164" s="7">
        <v>6.2044202000000004</v>
      </c>
      <c r="H164" s="7">
        <v>0.23430000937199999</v>
      </c>
      <c r="I164" s="7" t="s">
        <v>174</v>
      </c>
    </row>
    <row r="165" spans="1:9" ht="14.25" customHeight="1">
      <c r="A165" s="7" t="s">
        <v>343</v>
      </c>
      <c r="B165" s="11" t="s">
        <v>20</v>
      </c>
      <c r="C165" s="11" t="s">
        <v>162</v>
      </c>
      <c r="D165" s="8">
        <v>1</v>
      </c>
      <c r="E165" s="8">
        <v>3833.326948140827</v>
      </c>
      <c r="F165" s="8">
        <v>3833.326948140827</v>
      </c>
      <c r="G165" s="7">
        <v>15.22635797071</v>
      </c>
      <c r="H165" s="7">
        <v>0.57499906522099997</v>
      </c>
      <c r="I165" s="7" t="s">
        <v>174</v>
      </c>
    </row>
    <row r="166" spans="1:9" ht="14.25" customHeight="1">
      <c r="A166" s="7" t="s">
        <v>318</v>
      </c>
      <c r="B166" s="11" t="s">
        <v>20</v>
      </c>
      <c r="C166" s="11" t="s">
        <v>162</v>
      </c>
      <c r="D166" s="8">
        <v>1</v>
      </c>
      <c r="E166" s="8">
        <v>391.261041387727</v>
      </c>
      <c r="F166" s="8">
        <v>391.261041387727</v>
      </c>
      <c r="G166" s="7">
        <v>1.5541279824959999</v>
      </c>
      <c r="H166" s="7">
        <v>5.8689158556000001E-2</v>
      </c>
      <c r="I166" s="7" t="s">
        <v>174</v>
      </c>
    </row>
    <row r="167" spans="1:9" ht="14.25" customHeight="1">
      <c r="A167" s="7" t="s">
        <v>346</v>
      </c>
      <c r="B167" s="11" t="s">
        <v>20</v>
      </c>
      <c r="C167" s="11" t="s">
        <v>162</v>
      </c>
      <c r="D167" s="8">
        <v>1</v>
      </c>
      <c r="E167" s="8">
        <v>4430.7836751538307</v>
      </c>
      <c r="F167" s="8">
        <v>4430.7836751538307</v>
      </c>
      <c r="G167" s="7">
        <v>17.599515836079</v>
      </c>
      <c r="H167" s="7">
        <v>0.66461757785800002</v>
      </c>
      <c r="I167" s="7" t="s">
        <v>174</v>
      </c>
    </row>
    <row r="168" spans="1:9" ht="14.25" customHeight="1">
      <c r="A168" s="7" t="s">
        <v>349</v>
      </c>
      <c r="B168" s="11" t="s">
        <v>20</v>
      </c>
      <c r="C168" s="11" t="s">
        <v>162</v>
      </c>
      <c r="D168" s="8">
        <v>1</v>
      </c>
      <c r="E168" s="8">
        <v>1240.7532927073851</v>
      </c>
      <c r="F168" s="8">
        <v>1240.7532927073851</v>
      </c>
      <c r="G168" s="7">
        <v>4.9283961539629999</v>
      </c>
      <c r="H168" s="7">
        <v>0.18611300135100001</v>
      </c>
      <c r="I168" s="7" t="s">
        <v>174</v>
      </c>
    </row>
    <row r="169" spans="1:9" ht="14.25" customHeight="1">
      <c r="A169" s="7" t="s">
        <v>352</v>
      </c>
      <c r="B169" s="11" t="s">
        <v>20</v>
      </c>
      <c r="C169" s="11" t="s">
        <v>162</v>
      </c>
      <c r="D169" s="8">
        <v>1</v>
      </c>
      <c r="E169" s="8">
        <v>1175.7363171675181</v>
      </c>
      <c r="F169" s="8">
        <v>1175.7363171675181</v>
      </c>
      <c r="G169" s="7">
        <v>4.6701422254210003</v>
      </c>
      <c r="H169" s="7">
        <v>0.17636045463</v>
      </c>
      <c r="I169" s="7" t="s">
        <v>174</v>
      </c>
    </row>
    <row r="170" spans="1:9" ht="14.25" customHeight="1">
      <c r="A170" s="7" t="s">
        <v>355</v>
      </c>
      <c r="B170" s="11" t="s">
        <v>20</v>
      </c>
      <c r="C170" s="11" t="s">
        <v>162</v>
      </c>
      <c r="D170" s="8">
        <v>1</v>
      </c>
      <c r="E170" s="8">
        <v>1269.522155421721</v>
      </c>
      <c r="F170" s="8">
        <v>1269.522155421721</v>
      </c>
      <c r="G170" s="7">
        <v>5.0426689535509999</v>
      </c>
      <c r="H170" s="7">
        <v>0.19042833093</v>
      </c>
      <c r="I170" s="7" t="s">
        <v>174</v>
      </c>
    </row>
    <row r="171" spans="1:9" ht="14.25" customHeight="1">
      <c r="A171" s="7" t="s">
        <v>359</v>
      </c>
      <c r="B171" s="11" t="s">
        <v>20</v>
      </c>
      <c r="C171" s="11" t="s">
        <v>162</v>
      </c>
      <c r="D171" s="8">
        <v>2</v>
      </c>
      <c r="E171" s="8">
        <v>2910.8462902966899</v>
      </c>
      <c r="F171" s="8">
        <v>5821.6926322533263</v>
      </c>
      <c r="G171" s="7">
        <v>23.124345304573001</v>
      </c>
      <c r="H171" s="7">
        <v>0.87325392976799998</v>
      </c>
      <c r="I171" s="7" t="s">
        <v>174</v>
      </c>
    </row>
    <row r="172" spans="1:9" ht="14.25" customHeight="1">
      <c r="A172" s="7" t="s">
        <v>363</v>
      </c>
      <c r="B172" s="11" t="s">
        <v>20</v>
      </c>
      <c r="C172" s="11" t="s">
        <v>162</v>
      </c>
      <c r="D172" s="8">
        <v>1</v>
      </c>
      <c r="E172" s="8">
        <v>144.47895195585099</v>
      </c>
      <c r="F172" s="8">
        <v>144.47895195585099</v>
      </c>
      <c r="G172" s="7">
        <v>0.57388484506399995</v>
      </c>
      <c r="H172" s="7">
        <v>2.1671843659999999E-2</v>
      </c>
      <c r="I172" s="7" t="s">
        <v>174</v>
      </c>
    </row>
    <row r="173" spans="1:9" ht="14.25" customHeight="1">
      <c r="A173" s="7" t="s">
        <v>374</v>
      </c>
      <c r="B173" s="11" t="s">
        <v>20</v>
      </c>
      <c r="C173" s="11" t="s">
        <v>162</v>
      </c>
      <c r="D173" s="8">
        <v>1</v>
      </c>
      <c r="E173" s="8">
        <v>1623.971354980458</v>
      </c>
      <c r="F173" s="8">
        <v>1623.971354980458</v>
      </c>
      <c r="G173" s="7">
        <v>6.4505766191180003</v>
      </c>
      <c r="H173" s="7">
        <v>0.243595712991</v>
      </c>
      <c r="I173" s="7" t="s">
        <v>174</v>
      </c>
    </row>
    <row r="174" spans="1:9" ht="14.25" customHeight="1">
      <c r="A174" s="7" t="s">
        <v>376</v>
      </c>
      <c r="B174" s="11" t="s">
        <v>20</v>
      </c>
      <c r="C174" s="11" t="s">
        <v>162</v>
      </c>
      <c r="D174" s="8">
        <v>1</v>
      </c>
      <c r="E174" s="8">
        <v>369.59924253801</v>
      </c>
      <c r="F174" s="8">
        <v>369.59924253801</v>
      </c>
      <c r="G174" s="7">
        <v>1.4680851512849999</v>
      </c>
      <c r="H174" s="7">
        <v>5.5439888598000003E-2</v>
      </c>
      <c r="I174" s="7" t="s">
        <v>174</v>
      </c>
    </row>
    <row r="175" spans="1:9" ht="14.25" customHeight="1">
      <c r="A175" s="7" t="s">
        <v>381</v>
      </c>
      <c r="B175" s="11" t="s">
        <v>20</v>
      </c>
      <c r="C175" s="11" t="s">
        <v>162</v>
      </c>
      <c r="D175" s="8">
        <v>1</v>
      </c>
      <c r="E175" s="8">
        <v>2523.1058563389429</v>
      </c>
      <c r="F175" s="8">
        <v>2523.1058563389429</v>
      </c>
      <c r="G175" s="7">
        <v>10.022028771964001</v>
      </c>
      <c r="H175" s="7">
        <v>0.37846589358900001</v>
      </c>
      <c r="I175" s="7" t="s">
        <v>174</v>
      </c>
    </row>
    <row r="176" spans="1:9" ht="14.25" customHeight="1">
      <c r="A176" s="7" t="s">
        <v>387</v>
      </c>
      <c r="B176" s="11" t="s">
        <v>20</v>
      </c>
      <c r="C176" s="11" t="s">
        <v>162</v>
      </c>
      <c r="D176" s="8">
        <v>1</v>
      </c>
      <c r="E176" s="8">
        <v>3336.0625610351722</v>
      </c>
      <c r="F176" s="8">
        <v>3336.0625610351722</v>
      </c>
      <c r="G176" s="7">
        <v>13.251174098688001</v>
      </c>
      <c r="H176" s="7">
        <v>0.50040940417199997</v>
      </c>
      <c r="I176" s="7" t="s">
        <v>174</v>
      </c>
    </row>
    <row r="177" spans="1:9" ht="14.25" customHeight="1">
      <c r="A177" s="7" t="s">
        <v>389</v>
      </c>
      <c r="B177" s="11" t="s">
        <v>20</v>
      </c>
      <c r="C177" s="11" t="s">
        <v>162</v>
      </c>
      <c r="D177" s="8">
        <v>1</v>
      </c>
      <c r="E177" s="8">
        <v>345.10963503877701</v>
      </c>
      <c r="F177" s="8">
        <v>345.10963503877701</v>
      </c>
      <c r="G177" s="7">
        <v>1.3708099813379999</v>
      </c>
      <c r="H177" s="7">
        <v>5.1766447325999998E-2</v>
      </c>
      <c r="I177" s="7" t="s">
        <v>174</v>
      </c>
    </row>
    <row r="178" spans="1:9" ht="14.25" customHeight="1">
      <c r="A178" s="7" t="s">
        <v>393</v>
      </c>
      <c r="B178" s="11" t="s">
        <v>20</v>
      </c>
      <c r="C178" s="11" t="s">
        <v>162</v>
      </c>
      <c r="D178" s="8">
        <v>1</v>
      </c>
      <c r="E178" s="8">
        <v>251.662395578907</v>
      </c>
      <c r="F178" s="8">
        <v>251.662395578907</v>
      </c>
      <c r="G178" s="7">
        <v>0.999628201479</v>
      </c>
      <c r="H178" s="7">
        <v>3.7749360847000001E-2</v>
      </c>
      <c r="I178" s="7" t="s">
        <v>174</v>
      </c>
    </row>
    <row r="179" spans="1:9" ht="14.25" customHeight="1">
      <c r="A179" s="7" t="s">
        <v>395</v>
      </c>
      <c r="B179" s="11" t="s">
        <v>20</v>
      </c>
      <c r="C179" s="11" t="s">
        <v>162</v>
      </c>
      <c r="D179" s="8">
        <v>1</v>
      </c>
      <c r="E179" s="8">
        <v>1649.429117941874</v>
      </c>
      <c r="F179" s="8">
        <v>1649.429117941874</v>
      </c>
      <c r="G179" s="7">
        <v>6.5516973993769998</v>
      </c>
      <c r="H179" s="7">
        <v>0.247414377588</v>
      </c>
      <c r="I179" s="7" t="s">
        <v>174</v>
      </c>
    </row>
    <row r="180" spans="1:9" ht="14.25" customHeight="1">
      <c r="A180" s="7" t="s">
        <v>303</v>
      </c>
      <c r="B180" s="11" t="s">
        <v>20</v>
      </c>
      <c r="C180" s="11" t="s">
        <v>162</v>
      </c>
      <c r="D180" s="8">
        <v>1</v>
      </c>
      <c r="E180" s="8">
        <v>1245.1728296377121</v>
      </c>
      <c r="F180" s="8">
        <v>1245.1728296377121</v>
      </c>
      <c r="G180" s="7">
        <v>4.9459509966040001</v>
      </c>
      <c r="H180" s="7">
        <v>0.18677593191700001</v>
      </c>
      <c r="I180" s="7" t="s">
        <v>174</v>
      </c>
    </row>
    <row r="181" spans="1:9" ht="14.25" customHeight="1">
      <c r="A181" s="7" t="s">
        <v>412</v>
      </c>
      <c r="B181" s="11" t="s">
        <v>20</v>
      </c>
      <c r="C181" s="11" t="s">
        <v>162</v>
      </c>
      <c r="D181" s="8">
        <v>1</v>
      </c>
      <c r="E181" s="8">
        <v>330.72531675674099</v>
      </c>
      <c r="F181" s="8">
        <v>330.72531675674099</v>
      </c>
      <c r="G181" s="7">
        <v>1.313674030689</v>
      </c>
      <c r="H181" s="7">
        <v>4.9608799497999997E-2</v>
      </c>
      <c r="I181" s="7" t="s">
        <v>174</v>
      </c>
    </row>
    <row r="182" spans="1:9" ht="14.25" customHeight="1">
      <c r="A182" s="7" t="s">
        <v>413</v>
      </c>
      <c r="B182" s="11" t="s">
        <v>20</v>
      </c>
      <c r="C182" s="11" t="s">
        <v>162</v>
      </c>
      <c r="D182" s="8">
        <v>1</v>
      </c>
      <c r="E182" s="8">
        <v>457.89489868163099</v>
      </c>
      <c r="F182" s="8">
        <v>457.89489868163099</v>
      </c>
      <c r="G182" s="7">
        <v>1.8188043270530001</v>
      </c>
      <c r="H182" s="7">
        <v>6.8684237549999999E-2</v>
      </c>
      <c r="I182" s="7" t="s">
        <v>174</v>
      </c>
    </row>
    <row r="183" spans="1:9" ht="14.25" customHeight="1">
      <c r="A183" s="7" t="s">
        <v>418</v>
      </c>
      <c r="B183" s="11" t="s">
        <v>20</v>
      </c>
      <c r="C183" s="11" t="s">
        <v>162</v>
      </c>
      <c r="D183" s="8">
        <v>2</v>
      </c>
      <c r="E183" s="8">
        <v>969.99015258788802</v>
      </c>
      <c r="F183" s="8">
        <v>1939.9803051757749</v>
      </c>
      <c r="G183" s="7">
        <v>7.7057957701889999</v>
      </c>
      <c r="H183" s="7">
        <v>0.29099705741600002</v>
      </c>
      <c r="I183" s="7" t="s">
        <v>174</v>
      </c>
    </row>
    <row r="184" spans="1:9" ht="14.25" customHeight="1">
      <c r="A184" s="7" t="s">
        <v>419</v>
      </c>
      <c r="B184" s="11" t="s">
        <v>20</v>
      </c>
      <c r="C184" s="11" t="s">
        <v>162</v>
      </c>
      <c r="D184" s="8">
        <v>1</v>
      </c>
      <c r="E184" s="8">
        <v>352.74986468038099</v>
      </c>
      <c r="F184" s="8">
        <v>352.74986468038099</v>
      </c>
      <c r="G184" s="7">
        <v>1.4011577374969999</v>
      </c>
      <c r="H184" s="7">
        <v>5.2912481818999997E-2</v>
      </c>
      <c r="I184" s="7" t="s">
        <v>174</v>
      </c>
    </row>
    <row r="185" spans="1:9" ht="14.25" customHeight="1">
      <c r="A185" s="7" t="s">
        <v>420</v>
      </c>
      <c r="B185" s="11" t="s">
        <v>20</v>
      </c>
      <c r="C185" s="11" t="s">
        <v>162</v>
      </c>
      <c r="D185" s="8">
        <v>1</v>
      </c>
      <c r="E185" s="8">
        <v>102.74028790750801</v>
      </c>
      <c r="F185" s="8">
        <v>102.74028790750801</v>
      </c>
      <c r="G185" s="7">
        <v>0.40809469759700001</v>
      </c>
      <c r="H185" s="7">
        <v>1.5411043803000001E-2</v>
      </c>
      <c r="I185" s="7" t="s">
        <v>174</v>
      </c>
    </row>
    <row r="186" spans="1:9" ht="14.25" customHeight="1">
      <c r="A186" s="7" t="s">
        <v>421</v>
      </c>
      <c r="B186" s="11" t="s">
        <v>20</v>
      </c>
      <c r="C186" s="11" t="s">
        <v>162</v>
      </c>
      <c r="D186" s="8">
        <v>2</v>
      </c>
      <c r="E186" s="8">
        <v>302.75</v>
      </c>
      <c r="F186" s="8">
        <v>605.5</v>
      </c>
      <c r="G186" s="7">
        <v>2.4051065500000002</v>
      </c>
      <c r="H186" s="7">
        <v>9.0825003633000001E-2</v>
      </c>
      <c r="I186" s="7" t="s">
        <v>174</v>
      </c>
    </row>
    <row r="187" spans="1:9" ht="14.25" customHeight="1">
      <c r="A187" s="7" t="s">
        <v>367</v>
      </c>
      <c r="B187" s="11" t="s">
        <v>20</v>
      </c>
      <c r="C187" s="11" t="s">
        <v>162</v>
      </c>
      <c r="D187" s="8">
        <v>1</v>
      </c>
      <c r="E187" s="8">
        <v>163.23037290915099</v>
      </c>
      <c r="F187" s="8">
        <v>163.23037290915099</v>
      </c>
      <c r="G187" s="7">
        <v>0.64836736423200003</v>
      </c>
      <c r="H187" s="7">
        <v>2.4484556915999999E-2</v>
      </c>
      <c r="I187" s="7" t="s">
        <v>174</v>
      </c>
    </row>
    <row r="188" spans="1:9" ht="14.25" customHeight="1">
      <c r="A188" s="7" t="s">
        <v>423</v>
      </c>
      <c r="B188" s="11" t="s">
        <v>20</v>
      </c>
      <c r="C188" s="11" t="s">
        <v>162</v>
      </c>
      <c r="D188" s="8">
        <v>1</v>
      </c>
      <c r="E188" s="8">
        <v>2805.749541299213</v>
      </c>
      <c r="F188" s="8">
        <v>2805.749541299213</v>
      </c>
      <c r="G188" s="7">
        <v>11.144717752995</v>
      </c>
      <c r="H188" s="7">
        <v>0.42086244802900002</v>
      </c>
      <c r="I188" s="7" t="s">
        <v>174</v>
      </c>
    </row>
    <row r="189" spans="1:9" ht="14.25" customHeight="1">
      <c r="A189" s="7" t="s">
        <v>424</v>
      </c>
      <c r="B189" s="11" t="s">
        <v>20</v>
      </c>
      <c r="C189" s="11" t="s">
        <v>162</v>
      </c>
      <c r="D189" s="8">
        <v>1</v>
      </c>
      <c r="E189" s="8">
        <v>74.452720054533998</v>
      </c>
      <c r="F189" s="8">
        <v>74.452720054533998</v>
      </c>
      <c r="G189" s="7">
        <v>0.29573364932899998</v>
      </c>
      <c r="H189" s="7">
        <v>1.1167908455E-2</v>
      </c>
      <c r="I189" s="7" t="s">
        <v>174</v>
      </c>
    </row>
    <row r="190" spans="1:9" ht="14.25" customHeight="1">
      <c r="A190" s="7" t="s">
        <v>369</v>
      </c>
      <c r="B190" s="11" t="s">
        <v>20</v>
      </c>
      <c r="C190" s="11" t="s">
        <v>162</v>
      </c>
      <c r="D190" s="8">
        <v>1</v>
      </c>
      <c r="E190" s="8">
        <v>239.03849464895899</v>
      </c>
      <c r="F190" s="8">
        <v>239.03849464895899</v>
      </c>
      <c r="G190" s="7">
        <v>0.94948480459499995</v>
      </c>
      <c r="H190" s="7">
        <v>3.5855775632E-2</v>
      </c>
      <c r="I190" s="7" t="s">
        <v>174</v>
      </c>
    </row>
    <row r="191" spans="1:9" ht="14.25" customHeight="1">
      <c r="A191" s="7" t="s">
        <v>470</v>
      </c>
      <c r="B191" s="11" t="s">
        <v>20</v>
      </c>
      <c r="C191" s="11" t="s">
        <v>162</v>
      </c>
      <c r="D191" s="8">
        <v>1</v>
      </c>
      <c r="E191" s="8">
        <v>3411.43556785596</v>
      </c>
      <c r="F191" s="8">
        <v>3411.43556785596</v>
      </c>
      <c r="G191" s="7">
        <v>13.550563219081001</v>
      </c>
      <c r="H191" s="7">
        <v>0.51171535564699999</v>
      </c>
      <c r="I191" s="7" t="s">
        <v>174</v>
      </c>
    </row>
    <row r="192" spans="1:9" ht="14.25" customHeight="1">
      <c r="A192" s="7" t="s">
        <v>472</v>
      </c>
      <c r="B192" s="11" t="s">
        <v>20</v>
      </c>
      <c r="C192" s="11" t="s">
        <v>162</v>
      </c>
      <c r="D192" s="8">
        <v>1</v>
      </c>
      <c r="E192" s="8">
        <v>1129.508126299989</v>
      </c>
      <c r="F192" s="8">
        <v>1129.508126299989</v>
      </c>
      <c r="G192" s="7">
        <v>4.4865192284760003</v>
      </c>
      <c r="H192" s="7">
        <v>0.169426225722</v>
      </c>
      <c r="I192" s="7" t="s">
        <v>174</v>
      </c>
    </row>
    <row r="193" spans="1:9" ht="14.25" customHeight="1">
      <c r="A193" s="7" t="s">
        <v>269</v>
      </c>
      <c r="B193" s="11" t="s">
        <v>20</v>
      </c>
      <c r="C193" s="11" t="s">
        <v>162</v>
      </c>
      <c r="D193" s="8">
        <v>1</v>
      </c>
      <c r="E193" s="8">
        <v>208.43353233261001</v>
      </c>
      <c r="F193" s="8">
        <v>208.43353233261001</v>
      </c>
      <c r="G193" s="7">
        <v>0.82791883377800002</v>
      </c>
      <c r="H193" s="7">
        <v>3.12650311E-2</v>
      </c>
      <c r="I193" s="7" t="s">
        <v>174</v>
      </c>
    </row>
    <row r="194" spans="1:9" ht="14.25" customHeight="1">
      <c r="A194" s="7" t="s">
        <v>430</v>
      </c>
      <c r="B194" s="11" t="s">
        <v>20</v>
      </c>
      <c r="C194" s="11" t="s">
        <v>162</v>
      </c>
      <c r="D194" s="8">
        <v>1</v>
      </c>
      <c r="E194" s="8">
        <v>4749.9962112700687</v>
      </c>
      <c r="F194" s="8">
        <v>4749.9962112700687</v>
      </c>
      <c r="G194" s="7">
        <v>18.867459950785999</v>
      </c>
      <c r="H194" s="7">
        <v>0.71249946018999999</v>
      </c>
      <c r="I194" s="7" t="s">
        <v>174</v>
      </c>
    </row>
    <row r="195" spans="1:9" ht="14.25" customHeight="1">
      <c r="A195" s="7" t="s">
        <v>213</v>
      </c>
      <c r="B195" s="11" t="s">
        <v>20</v>
      </c>
      <c r="C195" s="11" t="s">
        <v>162</v>
      </c>
      <c r="D195" s="8">
        <v>6</v>
      </c>
      <c r="E195" s="8">
        <v>48.784939112049003</v>
      </c>
      <c r="F195" s="8">
        <v>292.81984350547401</v>
      </c>
      <c r="G195" s="7">
        <v>1.163109700388</v>
      </c>
      <c r="H195" s="7">
        <v>4.3922978283E-2</v>
      </c>
      <c r="I195" s="7" t="s">
        <v>174</v>
      </c>
    </row>
    <row r="196" spans="1:9" ht="14.25" customHeight="1">
      <c r="A196" s="7" t="s">
        <v>398</v>
      </c>
      <c r="B196" s="11" t="s">
        <v>20</v>
      </c>
      <c r="C196" s="11" t="s">
        <v>162</v>
      </c>
      <c r="D196" s="8">
        <v>2</v>
      </c>
      <c r="E196" s="8">
        <v>52.067251258497002</v>
      </c>
      <c r="F196" s="8">
        <v>104.134502514668</v>
      </c>
      <c r="G196" s="7">
        <v>0.41363265743900002</v>
      </c>
      <c r="H196" s="7">
        <v>1.5620176002E-2</v>
      </c>
      <c r="I196" s="7" t="s">
        <v>174</v>
      </c>
    </row>
    <row r="197" spans="1:9" ht="14.25" customHeight="1">
      <c r="A197" s="7" t="s">
        <v>445</v>
      </c>
      <c r="B197" s="11" t="s">
        <v>20</v>
      </c>
      <c r="C197" s="11" t="s">
        <v>162</v>
      </c>
      <c r="D197" s="8">
        <v>1</v>
      </c>
      <c r="E197" s="8">
        <v>3822.8660601606161</v>
      </c>
      <c r="F197" s="8">
        <v>3822.8660601606161</v>
      </c>
      <c r="G197" s="7">
        <v>15.184806277564</v>
      </c>
      <c r="H197" s="7">
        <v>0.57342993196100001</v>
      </c>
      <c r="I197" s="7" t="s">
        <v>174</v>
      </c>
    </row>
    <row r="198" spans="1:9" ht="14.25" customHeight="1">
      <c r="A198" s="7" t="s">
        <v>250</v>
      </c>
      <c r="B198" s="11" t="s">
        <v>20</v>
      </c>
      <c r="C198" s="11" t="s">
        <v>162</v>
      </c>
      <c r="D198" s="8">
        <v>1</v>
      </c>
      <c r="E198" s="8">
        <v>156.27132340416</v>
      </c>
      <c r="F198" s="8">
        <v>156.27132340416</v>
      </c>
      <c r="G198" s="7">
        <v>0.62072532369400002</v>
      </c>
      <c r="H198" s="7">
        <v>2.3440699448000001E-2</v>
      </c>
      <c r="I198" s="7" t="s">
        <v>174</v>
      </c>
    </row>
    <row r="199" spans="1:9" ht="14.25" customHeight="1">
      <c r="A199" s="7" t="s">
        <v>438</v>
      </c>
      <c r="B199" s="11" t="s">
        <v>20</v>
      </c>
      <c r="C199" s="11" t="s">
        <v>162</v>
      </c>
      <c r="D199" s="8">
        <v>1</v>
      </c>
      <c r="E199" s="8">
        <v>437.74907068086799</v>
      </c>
      <c r="F199" s="8">
        <v>437.74907068086799</v>
      </c>
      <c r="G199" s="7">
        <v>1.7387830836510001</v>
      </c>
      <c r="H199" s="7">
        <v>6.5662363229000001E-2</v>
      </c>
      <c r="I199" s="7" t="s">
        <v>174</v>
      </c>
    </row>
    <row r="200" spans="1:9" ht="14.25" customHeight="1">
      <c r="A200" s="7" t="s">
        <v>197</v>
      </c>
      <c r="B200" s="11" t="s">
        <v>20</v>
      </c>
      <c r="C200" s="11" t="s">
        <v>162</v>
      </c>
      <c r="D200" s="8">
        <v>1</v>
      </c>
      <c r="E200" s="8">
        <v>10.500000034203</v>
      </c>
      <c r="F200" s="8">
        <v>10.500000034203</v>
      </c>
      <c r="G200" s="7">
        <v>4.1707050135999998E-2</v>
      </c>
      <c r="H200" s="7">
        <v>1.575000068E-3</v>
      </c>
      <c r="I200" s="7" t="s">
        <v>174</v>
      </c>
    </row>
    <row r="201" spans="1:9" ht="14.25" customHeight="1">
      <c r="A201" s="7" t="s">
        <v>432</v>
      </c>
      <c r="B201" s="11" t="s">
        <v>20</v>
      </c>
      <c r="C201" s="11" t="s">
        <v>162</v>
      </c>
      <c r="D201" s="8">
        <v>1</v>
      </c>
      <c r="E201" s="8">
        <v>1979.755239257096</v>
      </c>
      <c r="F201" s="8">
        <v>1979.755239257096</v>
      </c>
      <c r="G201" s="7">
        <v>7.8637857858529996</v>
      </c>
      <c r="H201" s="7">
        <v>0.29696329776699998</v>
      </c>
      <c r="I201" s="7" t="s">
        <v>174</v>
      </c>
    </row>
    <row r="202" spans="1:9" ht="14.25" customHeight="1">
      <c r="A202" s="7" t="s">
        <v>476</v>
      </c>
      <c r="B202" s="11" t="s">
        <v>20</v>
      </c>
      <c r="C202" s="11" t="s">
        <v>162</v>
      </c>
      <c r="D202" s="8">
        <v>1</v>
      </c>
      <c r="E202" s="8">
        <v>955.50886021967699</v>
      </c>
      <c r="F202" s="8">
        <v>955.50886021967699</v>
      </c>
      <c r="G202" s="7">
        <v>3.7953767436789998</v>
      </c>
      <c r="H202" s="7">
        <v>0.14332633476600001</v>
      </c>
      <c r="I202" s="7" t="s">
        <v>174</v>
      </c>
    </row>
    <row r="203" spans="1:9" ht="14.25" customHeight="1">
      <c r="A203" s="7" t="s">
        <v>175</v>
      </c>
      <c r="B203" s="11" t="s">
        <v>20</v>
      </c>
      <c r="C203" s="11" t="s">
        <v>162</v>
      </c>
      <c r="D203" s="8">
        <v>2</v>
      </c>
      <c r="E203" s="8">
        <v>38.533503141189001</v>
      </c>
      <c r="F203" s="8">
        <v>77.067006905484007</v>
      </c>
      <c r="G203" s="7">
        <v>0.306117858129</v>
      </c>
      <c r="H203" s="7">
        <v>1.1560051498000001E-2</v>
      </c>
      <c r="I203" s="7" t="s">
        <v>174</v>
      </c>
    </row>
    <row r="204" spans="1:9" ht="14.25" customHeight="1">
      <c r="A204" s="7" t="s">
        <v>176</v>
      </c>
      <c r="B204" s="11" t="s">
        <v>20</v>
      </c>
      <c r="C204" s="11" t="s">
        <v>162</v>
      </c>
      <c r="D204" s="8">
        <v>2</v>
      </c>
      <c r="E204" s="8">
        <v>52.183904804896997</v>
      </c>
      <c r="F204" s="8">
        <v>104.367809609791</v>
      </c>
      <c r="G204" s="7">
        <v>0.414559376551</v>
      </c>
      <c r="H204" s="7">
        <v>1.5655172068E-2</v>
      </c>
      <c r="I204" s="7" t="s">
        <v>174</v>
      </c>
    </row>
    <row r="205" spans="1:9" ht="14.25" customHeight="1">
      <c r="A205" s="7" t="s">
        <v>177</v>
      </c>
      <c r="B205" s="11" t="s">
        <v>20</v>
      </c>
      <c r="C205" s="11" t="s">
        <v>162</v>
      </c>
      <c r="D205" s="8">
        <v>2</v>
      </c>
      <c r="E205" s="8">
        <v>232.75925522429</v>
      </c>
      <c r="F205" s="8">
        <v>465.51851044857898</v>
      </c>
      <c r="G205" s="7">
        <v>1.8490860753530001</v>
      </c>
      <c r="H205" s="7">
        <v>6.9827779359999995E-2</v>
      </c>
      <c r="I205" s="7" t="s">
        <v>174</v>
      </c>
    </row>
    <row r="206" spans="1:9" ht="14.25" customHeight="1">
      <c r="A206" s="7" t="s">
        <v>178</v>
      </c>
      <c r="B206" s="11" t="s">
        <v>20</v>
      </c>
      <c r="C206" s="11" t="s">
        <v>162</v>
      </c>
      <c r="D206" s="8">
        <v>2</v>
      </c>
      <c r="E206" s="8">
        <v>696.52551615221796</v>
      </c>
      <c r="F206" s="8">
        <v>1393.0510323044359</v>
      </c>
      <c r="G206" s="7">
        <v>5.5333380054159997</v>
      </c>
      <c r="H206" s="7">
        <v>0.208957663204</v>
      </c>
      <c r="I206" s="7" t="s">
        <v>174</v>
      </c>
    </row>
    <row r="207" spans="1:9" ht="14.25" customHeight="1">
      <c r="A207" s="7" t="s">
        <v>181</v>
      </c>
      <c r="B207" s="11" t="s">
        <v>20</v>
      </c>
      <c r="C207" s="11" t="s">
        <v>162</v>
      </c>
      <c r="D207" s="8">
        <v>2</v>
      </c>
      <c r="E207" s="8">
        <v>454.80491045890301</v>
      </c>
      <c r="F207" s="8">
        <v>909.60982091779704</v>
      </c>
      <c r="G207" s="7">
        <v>3.6130611696680002</v>
      </c>
      <c r="H207" s="7">
        <v>0.136441478595</v>
      </c>
      <c r="I207" s="7" t="s">
        <v>174</v>
      </c>
    </row>
    <row r="208" spans="1:9" ht="14.25" customHeight="1">
      <c r="A208" s="7" t="s">
        <v>182</v>
      </c>
      <c r="B208" s="11" t="s">
        <v>20</v>
      </c>
      <c r="C208" s="11" t="s">
        <v>162</v>
      </c>
      <c r="D208" s="8">
        <v>2</v>
      </c>
      <c r="E208" s="8">
        <v>242.761899343701</v>
      </c>
      <c r="F208" s="8">
        <v>485.52379868740201</v>
      </c>
      <c r="G208" s="7">
        <v>1.928549080766</v>
      </c>
      <c r="H208" s="7">
        <v>7.2828572716000003E-2</v>
      </c>
      <c r="I208" s="7" t="s">
        <v>174</v>
      </c>
    </row>
    <row r="209" spans="1:9" ht="14.25" customHeight="1">
      <c r="A209" s="7" t="s">
        <v>183</v>
      </c>
      <c r="B209" s="11" t="s">
        <v>20</v>
      </c>
      <c r="C209" s="11" t="s">
        <v>162</v>
      </c>
      <c r="D209" s="8">
        <v>2</v>
      </c>
      <c r="E209" s="8">
        <v>89.011212994936997</v>
      </c>
      <c r="F209" s="8">
        <v>178.022425989883</v>
      </c>
      <c r="G209" s="7">
        <v>0.707122878274</v>
      </c>
      <c r="H209" s="7">
        <v>2.6703364967000001E-2</v>
      </c>
      <c r="I209" s="7" t="s">
        <v>174</v>
      </c>
    </row>
    <row r="210" spans="1:9" ht="14.25" customHeight="1">
      <c r="A210" s="7" t="s">
        <v>184</v>
      </c>
      <c r="B210" s="11" t="s">
        <v>20</v>
      </c>
      <c r="C210" s="11" t="s">
        <v>162</v>
      </c>
      <c r="D210" s="8">
        <v>2</v>
      </c>
      <c r="E210" s="8">
        <v>300.01189934372502</v>
      </c>
      <c r="F210" s="8">
        <v>600.02379868745004</v>
      </c>
      <c r="G210" s="7">
        <v>2.3833545307659998</v>
      </c>
      <c r="H210" s="7">
        <v>9.0003573402999998E-2</v>
      </c>
      <c r="I210" s="7" t="s">
        <v>174</v>
      </c>
    </row>
    <row r="211" spans="1:9" ht="14.25" customHeight="1">
      <c r="A211" s="7" t="s">
        <v>464</v>
      </c>
      <c r="B211" s="11" t="s">
        <v>20</v>
      </c>
      <c r="C211" s="11" t="s">
        <v>162</v>
      </c>
      <c r="D211" s="8">
        <v>2</v>
      </c>
      <c r="E211" s="8">
        <v>305.49789295778999</v>
      </c>
      <c r="F211" s="8">
        <v>610.99578591557997</v>
      </c>
      <c r="G211" s="7">
        <v>2.4269363612350001</v>
      </c>
      <c r="H211" s="7">
        <v>9.1649371553E-2</v>
      </c>
      <c r="I211" s="7" t="s">
        <v>174</v>
      </c>
    </row>
    <row r="212" spans="1:9" ht="14.25" customHeight="1">
      <c r="A212" s="7" t="s">
        <v>465</v>
      </c>
      <c r="B212" s="11" t="s">
        <v>20</v>
      </c>
      <c r="C212" s="11" t="s">
        <v>162</v>
      </c>
      <c r="D212" s="8">
        <v>2</v>
      </c>
      <c r="E212" s="8">
        <v>601.35</v>
      </c>
      <c r="F212" s="8">
        <v>1202.700000000001</v>
      </c>
      <c r="G212" s="7">
        <v>4.77724467</v>
      </c>
      <c r="H212" s="7">
        <v>0.180405007216</v>
      </c>
      <c r="I212" s="7" t="s">
        <v>174</v>
      </c>
    </row>
    <row r="213" spans="1:9" ht="14.25" customHeight="1">
      <c r="A213" s="7" t="s">
        <v>402</v>
      </c>
      <c r="B213" s="11" t="s">
        <v>20</v>
      </c>
      <c r="C213" s="11" t="s">
        <v>162</v>
      </c>
      <c r="D213" s="8">
        <v>1</v>
      </c>
      <c r="E213" s="8">
        <v>1170.271834018454</v>
      </c>
      <c r="F213" s="8">
        <v>1170.271834018454</v>
      </c>
      <c r="G213" s="7">
        <v>4.6484367519049998</v>
      </c>
      <c r="H213" s="7">
        <v>0.17554078212400001</v>
      </c>
      <c r="I213" s="7" t="s">
        <v>174</v>
      </c>
    </row>
    <row r="214" spans="1:9" ht="14.25" customHeight="1">
      <c r="A214" s="7" t="s">
        <v>403</v>
      </c>
      <c r="B214" s="11" t="s">
        <v>20</v>
      </c>
      <c r="C214" s="11" t="s">
        <v>162</v>
      </c>
      <c r="D214" s="8">
        <v>1</v>
      </c>
      <c r="E214" s="8">
        <v>573.91247531605097</v>
      </c>
      <c r="F214" s="8">
        <v>573.91247531605097</v>
      </c>
      <c r="G214" s="7">
        <v>2.2796377432030002</v>
      </c>
      <c r="H214" s="7">
        <v>8.6086874741000005E-2</v>
      </c>
      <c r="I214" s="7" t="s">
        <v>174</v>
      </c>
    </row>
    <row r="215" spans="1:9" ht="14.25" customHeight="1">
      <c r="A215" s="7" t="s">
        <v>405</v>
      </c>
      <c r="B215" s="11" t="s">
        <v>20</v>
      </c>
      <c r="C215" s="11" t="s">
        <v>162</v>
      </c>
      <c r="D215" s="8">
        <v>1</v>
      </c>
      <c r="E215" s="8">
        <v>34.837203060051003</v>
      </c>
      <c r="F215" s="8">
        <v>34.837203060051003</v>
      </c>
      <c r="G215" s="7">
        <v>0.13837685427499999</v>
      </c>
      <c r="H215" s="7">
        <v>5.2255806679999996E-3</v>
      </c>
      <c r="I215" s="7" t="s">
        <v>174</v>
      </c>
    </row>
    <row r="216" spans="1:9" ht="14.25" customHeight="1">
      <c r="A216" s="7" t="s">
        <v>406</v>
      </c>
      <c r="B216" s="11" t="s">
        <v>20</v>
      </c>
      <c r="C216" s="11" t="s">
        <v>162</v>
      </c>
      <c r="D216" s="8">
        <v>1</v>
      </c>
      <c r="E216" s="8">
        <v>55.265121862253999</v>
      </c>
      <c r="F216" s="8">
        <v>55.265121862253999</v>
      </c>
      <c r="G216" s="7">
        <v>0.219518590549</v>
      </c>
      <c r="H216" s="7">
        <v>8.289768611E-3</v>
      </c>
      <c r="I216" s="7" t="s">
        <v>174</v>
      </c>
    </row>
    <row r="217" spans="1:9" ht="14.25" customHeight="1">
      <c r="A217" s="7" t="s">
        <v>440</v>
      </c>
      <c r="B217" s="11" t="s">
        <v>20</v>
      </c>
      <c r="C217" s="11" t="s">
        <v>162</v>
      </c>
      <c r="D217" s="8">
        <v>1</v>
      </c>
      <c r="E217" s="8">
        <v>1742.0009293191181</v>
      </c>
      <c r="F217" s="8">
        <v>1742.0009293191181</v>
      </c>
      <c r="G217" s="7">
        <v>6.9194018913480004</v>
      </c>
      <c r="H217" s="7">
        <v>0.26130014985</v>
      </c>
      <c r="I217" s="7" t="s">
        <v>174</v>
      </c>
    </row>
    <row r="218" spans="1:9" ht="14.25" customHeight="1">
      <c r="A218" s="1" t="s">
        <v>22</v>
      </c>
      <c r="B218" s="1" t="s">
        <v>22</v>
      </c>
      <c r="C218" s="1" t="s">
        <v>22</v>
      </c>
      <c r="D218" s="1" t="s">
        <v>22</v>
      </c>
      <c r="E218" s="10" t="s">
        <v>152</v>
      </c>
      <c r="F218" s="10">
        <f>SUM(F122:F217)</f>
        <v>155159.74856502275</v>
      </c>
      <c r="G218" s="10">
        <f>SUM(G122:G217)</f>
        <v>616.31003727512621</v>
      </c>
      <c r="H218" s="10">
        <f>SUM(H122:H217)</f>
        <v>23.273963215708985</v>
      </c>
      <c r="I218" s="10" t="s">
        <v>22</v>
      </c>
    </row>
    <row r="220" spans="1:9" ht="14.25" customHeight="1">
      <c r="A220" s="7" t="s">
        <v>188</v>
      </c>
      <c r="B220" s="11" t="s">
        <v>180</v>
      </c>
      <c r="C220" s="11" t="s">
        <v>162</v>
      </c>
      <c r="D220" s="8">
        <v>91</v>
      </c>
      <c r="E220" s="8">
        <v>62.809703276827001</v>
      </c>
      <c r="F220" s="8">
        <v>5715.6867953955307</v>
      </c>
      <c r="G220" s="7">
        <v>13.131813009482</v>
      </c>
      <c r="H220" s="7">
        <v>0.40436081159999998</v>
      </c>
      <c r="I220" s="7" t="s">
        <v>174</v>
      </c>
    </row>
    <row r="221" spans="1:9" ht="14.25" customHeight="1">
      <c r="A221" s="7" t="s">
        <v>192</v>
      </c>
      <c r="B221" s="11" t="s">
        <v>180</v>
      </c>
      <c r="C221" s="11" t="s">
        <v>162</v>
      </c>
      <c r="D221" s="8">
        <v>2</v>
      </c>
      <c r="E221" s="8">
        <v>2084.72889039656</v>
      </c>
      <c r="F221" s="8">
        <v>4169.45778079312</v>
      </c>
      <c r="G221" s="7">
        <v>9.8190730737679992</v>
      </c>
      <c r="H221" s="7">
        <v>0.26019241954099998</v>
      </c>
      <c r="I221" s="7" t="s">
        <v>174</v>
      </c>
    </row>
    <row r="222" spans="1:9" ht="14.25" customHeight="1">
      <c r="A222" s="7" t="s">
        <v>193</v>
      </c>
      <c r="B222" s="11" t="s">
        <v>180</v>
      </c>
      <c r="C222" s="11" t="s">
        <v>162</v>
      </c>
      <c r="D222" s="8">
        <v>4</v>
      </c>
      <c r="E222" s="8">
        <v>194.31908239185</v>
      </c>
      <c r="F222" s="8">
        <v>778.14001903174596</v>
      </c>
      <c r="G222" s="7">
        <v>1.8325197448199999</v>
      </c>
      <c r="H222" s="7">
        <v>5.0735389604000002E-2</v>
      </c>
      <c r="I222" s="7" t="s">
        <v>174</v>
      </c>
    </row>
    <row r="223" spans="1:9" ht="14.25" customHeight="1">
      <c r="A223" s="7" t="s">
        <v>218</v>
      </c>
      <c r="B223" s="11" t="s">
        <v>180</v>
      </c>
      <c r="C223" s="11" t="s">
        <v>162</v>
      </c>
      <c r="D223" s="8">
        <v>4</v>
      </c>
      <c r="E223" s="8">
        <v>3339.6242680734499</v>
      </c>
      <c r="F223" s="8">
        <v>13358.497072294715</v>
      </c>
      <c r="G223" s="7">
        <v>31.341550383918001</v>
      </c>
      <c r="H223" s="7">
        <v>0.82955487228000002</v>
      </c>
      <c r="I223" s="7" t="s">
        <v>174</v>
      </c>
    </row>
    <row r="224" spans="1:9" ht="14.25" customHeight="1">
      <c r="A224" s="7" t="s">
        <v>202</v>
      </c>
      <c r="B224" s="11" t="s">
        <v>180</v>
      </c>
      <c r="C224" s="11" t="s">
        <v>162</v>
      </c>
      <c r="D224" s="8">
        <v>2</v>
      </c>
      <c r="E224" s="8">
        <v>1258.7486606648499</v>
      </c>
      <c r="F224" s="8">
        <v>2517.4973213293511</v>
      </c>
      <c r="G224" s="7">
        <v>5.9110224033729999</v>
      </c>
      <c r="H224" s="7">
        <v>0.15715276042000001</v>
      </c>
      <c r="I224" s="7" t="s">
        <v>174</v>
      </c>
    </row>
    <row r="225" spans="1:9" ht="14.25" customHeight="1">
      <c r="A225" s="7" t="s">
        <v>243</v>
      </c>
      <c r="B225" s="11" t="s">
        <v>180</v>
      </c>
      <c r="C225" s="11" t="s">
        <v>162</v>
      </c>
      <c r="D225" s="8">
        <v>2</v>
      </c>
      <c r="E225" s="8">
        <v>51.574518515199998</v>
      </c>
      <c r="F225" s="8">
        <v>103.14903703005</v>
      </c>
      <c r="G225" s="7">
        <v>0.225232193848</v>
      </c>
      <c r="H225" s="7">
        <v>7.1817242240000004E-3</v>
      </c>
      <c r="I225" s="7" t="s">
        <v>174</v>
      </c>
    </row>
    <row r="226" spans="1:9" ht="14.25" customHeight="1">
      <c r="A226" s="7" t="s">
        <v>229</v>
      </c>
      <c r="B226" s="11" t="s">
        <v>180</v>
      </c>
      <c r="C226" s="11" t="s">
        <v>162</v>
      </c>
      <c r="D226" s="8">
        <v>2</v>
      </c>
      <c r="E226" s="8">
        <v>1529.7466473447339</v>
      </c>
      <c r="F226" s="8">
        <v>3059.4932946894692</v>
      </c>
      <c r="G226" s="7">
        <v>7.2051067089940002</v>
      </c>
      <c r="H226" s="7">
        <v>0.19124523192699999</v>
      </c>
      <c r="I226" s="7" t="s">
        <v>174</v>
      </c>
    </row>
    <row r="227" spans="1:9" ht="14.25" customHeight="1">
      <c r="A227" s="7" t="s">
        <v>233</v>
      </c>
      <c r="B227" s="11" t="s">
        <v>180</v>
      </c>
      <c r="C227" s="11" t="s">
        <v>162</v>
      </c>
      <c r="D227" s="8">
        <v>2</v>
      </c>
      <c r="E227" s="8">
        <v>2754.5515129776059</v>
      </c>
      <c r="F227" s="8">
        <v>5509.1030259552117</v>
      </c>
      <c r="G227" s="7">
        <v>12.973937626125</v>
      </c>
      <c r="H227" s="7">
        <v>0.34340658829199999</v>
      </c>
      <c r="I227" s="7" t="s">
        <v>174</v>
      </c>
    </row>
    <row r="228" spans="1:9" ht="14.25" customHeight="1">
      <c r="A228" s="7" t="s">
        <v>240</v>
      </c>
      <c r="B228" s="11" t="s">
        <v>180</v>
      </c>
      <c r="C228" s="11" t="s">
        <v>162</v>
      </c>
      <c r="D228" s="8">
        <v>4</v>
      </c>
      <c r="E228" s="8">
        <v>369.76005403754698</v>
      </c>
      <c r="F228" s="8">
        <v>1478.894253582881</v>
      </c>
      <c r="G228" s="7">
        <v>3.4827959671880002</v>
      </c>
      <c r="H228" s="7">
        <v>9.4263839645E-2</v>
      </c>
      <c r="I228" s="7" t="s">
        <v>174</v>
      </c>
    </row>
    <row r="229" spans="1:9" ht="14.25" customHeight="1">
      <c r="A229" s="7" t="s">
        <v>241</v>
      </c>
      <c r="B229" s="11" t="s">
        <v>180</v>
      </c>
      <c r="C229" s="11" t="s">
        <v>162</v>
      </c>
      <c r="D229" s="8">
        <v>2</v>
      </c>
      <c r="E229" s="8">
        <v>929.49890136719102</v>
      </c>
      <c r="F229" s="8">
        <v>1858.997802734383</v>
      </c>
      <c r="G229" s="7">
        <v>4.3779398254390003</v>
      </c>
      <c r="H229" s="7">
        <v>0.116674568676</v>
      </c>
      <c r="I229" s="7" t="s">
        <v>174</v>
      </c>
    </row>
    <row r="230" spans="1:9" ht="14.25" customHeight="1">
      <c r="A230" s="7" t="s">
        <v>246</v>
      </c>
      <c r="B230" s="11" t="s">
        <v>180</v>
      </c>
      <c r="C230" s="11" t="s">
        <v>162</v>
      </c>
      <c r="D230" s="8">
        <v>2</v>
      </c>
      <c r="E230" s="8">
        <v>3457.571306681662</v>
      </c>
      <c r="F230" s="8">
        <v>6915.1426133633231</v>
      </c>
      <c r="G230" s="7">
        <v>16.285160854470998</v>
      </c>
      <c r="H230" s="7">
        <v>0.43074494590500001</v>
      </c>
      <c r="I230" s="7" t="s">
        <v>174</v>
      </c>
    </row>
    <row r="231" spans="1:9" ht="14.25" customHeight="1">
      <c r="A231" s="7" t="s">
        <v>249</v>
      </c>
      <c r="B231" s="11" t="s">
        <v>180</v>
      </c>
      <c r="C231" s="11" t="s">
        <v>162</v>
      </c>
      <c r="D231" s="8">
        <v>2</v>
      </c>
      <c r="E231" s="8">
        <v>2169.7531875980289</v>
      </c>
      <c r="F231" s="8">
        <v>4339.5063751960597</v>
      </c>
      <c r="G231" s="7">
        <v>10.219537513586999</v>
      </c>
      <c r="H231" s="7">
        <v>0.270755255099</v>
      </c>
      <c r="I231" s="7" t="s">
        <v>174</v>
      </c>
    </row>
    <row r="232" spans="1:9" ht="14.25" customHeight="1">
      <c r="A232" s="7" t="s">
        <v>258</v>
      </c>
      <c r="B232" s="11" t="s">
        <v>180</v>
      </c>
      <c r="C232" s="11" t="s">
        <v>162</v>
      </c>
      <c r="D232" s="8">
        <v>2</v>
      </c>
      <c r="E232" s="8">
        <v>824.74680510948497</v>
      </c>
      <c r="F232" s="8">
        <v>1649.493610218954</v>
      </c>
      <c r="G232" s="7">
        <v>3.8845574520659998</v>
      </c>
      <c r="H232" s="7">
        <v>0.103660886664</v>
      </c>
      <c r="I232" s="7" t="s">
        <v>174</v>
      </c>
    </row>
    <row r="233" spans="1:9" ht="14.25" customHeight="1">
      <c r="A233" s="7" t="s">
        <v>259</v>
      </c>
      <c r="B233" s="11" t="s">
        <v>180</v>
      </c>
      <c r="C233" s="11" t="s">
        <v>162</v>
      </c>
      <c r="D233" s="8">
        <v>2</v>
      </c>
      <c r="E233" s="8">
        <v>604.49</v>
      </c>
      <c r="F233" s="8">
        <v>1208.98</v>
      </c>
      <c r="G233" s="7">
        <v>2.8471479</v>
      </c>
      <c r="H233" s="7">
        <v>7.6297691796000003E-2</v>
      </c>
      <c r="I233" s="7" t="s">
        <v>174</v>
      </c>
    </row>
    <row r="234" spans="1:9" ht="14.25" customHeight="1">
      <c r="A234" s="7" t="s">
        <v>262</v>
      </c>
      <c r="B234" s="11" t="s">
        <v>180</v>
      </c>
      <c r="C234" s="11" t="s">
        <v>162</v>
      </c>
      <c r="D234" s="8">
        <v>2</v>
      </c>
      <c r="E234" s="8">
        <v>3400.002441038022</v>
      </c>
      <c r="F234" s="8">
        <v>6800.004882076043</v>
      </c>
      <c r="G234" s="7">
        <v>16.014011497289001</v>
      </c>
      <c r="H234" s="7">
        <v>0.42359298486500002</v>
      </c>
      <c r="I234" s="7" t="s">
        <v>174</v>
      </c>
    </row>
    <row r="235" spans="1:9" ht="14.25" customHeight="1">
      <c r="A235" s="7" t="s">
        <v>266</v>
      </c>
      <c r="B235" s="11" t="s">
        <v>180</v>
      </c>
      <c r="C235" s="11" t="s">
        <v>162</v>
      </c>
      <c r="D235" s="8">
        <v>4</v>
      </c>
      <c r="E235" s="8">
        <v>2732.5178527832049</v>
      </c>
      <c r="F235" s="8">
        <v>10928.503681069844</v>
      </c>
      <c r="G235" s="7">
        <v>25.736626168920001</v>
      </c>
      <c r="H235" s="7">
        <v>0.68124117291200004</v>
      </c>
      <c r="I235" s="7" t="s">
        <v>174</v>
      </c>
    </row>
    <row r="236" spans="1:9" ht="14.25" customHeight="1">
      <c r="A236" s="7" t="s">
        <v>274</v>
      </c>
      <c r="B236" s="11" t="s">
        <v>180</v>
      </c>
      <c r="C236" s="11" t="s">
        <v>162</v>
      </c>
      <c r="D236" s="8">
        <v>2</v>
      </c>
      <c r="E236" s="8">
        <v>1054.9976863802881</v>
      </c>
      <c r="F236" s="8">
        <v>2109.9953727605748</v>
      </c>
      <c r="G236" s="7">
        <v>4.9690391028510001</v>
      </c>
      <c r="H236" s="7">
        <v>0.13226567701200001</v>
      </c>
      <c r="I236" s="7" t="s">
        <v>174</v>
      </c>
    </row>
    <row r="237" spans="1:9" ht="14.25" customHeight="1">
      <c r="A237" s="7" t="s">
        <v>281</v>
      </c>
      <c r="B237" s="11" t="s">
        <v>180</v>
      </c>
      <c r="C237" s="11" t="s">
        <v>162</v>
      </c>
      <c r="D237" s="8">
        <v>2</v>
      </c>
      <c r="E237" s="8">
        <v>994.99142971019</v>
      </c>
      <c r="F237" s="8">
        <v>1989.9828594203809</v>
      </c>
      <c r="G237" s="7">
        <v>4.6864096339349999</v>
      </c>
      <c r="H237" s="7">
        <v>0.124810911227</v>
      </c>
      <c r="I237" s="7" t="s">
        <v>174</v>
      </c>
    </row>
    <row r="238" spans="1:9" ht="14.25" customHeight="1">
      <c r="A238" s="7" t="s">
        <v>316</v>
      </c>
      <c r="B238" s="11" t="s">
        <v>180</v>
      </c>
      <c r="C238" s="11" t="s">
        <v>162</v>
      </c>
      <c r="D238" s="8">
        <v>2</v>
      </c>
      <c r="E238" s="8">
        <v>2989.4969113558582</v>
      </c>
      <c r="F238" s="8">
        <v>5978.9938227117127</v>
      </c>
      <c r="G238" s="7">
        <v>14.080530452487</v>
      </c>
      <c r="H238" s="7">
        <v>0.37259459324799998</v>
      </c>
      <c r="I238" s="7" t="s">
        <v>174</v>
      </c>
    </row>
    <row r="239" spans="1:9" ht="14.25" customHeight="1">
      <c r="A239" s="7" t="s">
        <v>223</v>
      </c>
      <c r="B239" s="11" t="s">
        <v>180</v>
      </c>
      <c r="C239" s="11" t="s">
        <v>162</v>
      </c>
      <c r="D239" s="8">
        <v>4</v>
      </c>
      <c r="E239" s="8">
        <v>3903.6280098131642</v>
      </c>
      <c r="F239" s="8">
        <v>15614.512039247937</v>
      </c>
      <c r="G239" s="7">
        <v>36.655774388917003</v>
      </c>
      <c r="H239" s="7">
        <v>0.96971562084899998</v>
      </c>
      <c r="I239" s="7" t="s">
        <v>174</v>
      </c>
    </row>
    <row r="240" spans="1:9" ht="14.25" customHeight="1">
      <c r="A240" s="7" t="s">
        <v>224</v>
      </c>
      <c r="B240" s="11" t="s">
        <v>180</v>
      </c>
      <c r="C240" s="11" t="s">
        <v>162</v>
      </c>
      <c r="D240" s="8">
        <v>4</v>
      </c>
      <c r="E240" s="8">
        <v>62.820492232197999</v>
      </c>
      <c r="F240" s="8">
        <v>251.28207224869701</v>
      </c>
      <c r="G240" s="7">
        <v>0.556722511423</v>
      </c>
      <c r="H240" s="7">
        <v>1.7164731191999998E-2</v>
      </c>
      <c r="I240" s="7" t="s">
        <v>174</v>
      </c>
    </row>
    <row r="241" spans="1:9" ht="14.25" customHeight="1">
      <c r="A241" s="7" t="s">
        <v>211</v>
      </c>
      <c r="B241" s="11" t="s">
        <v>180</v>
      </c>
      <c r="C241" s="11" t="s">
        <v>162</v>
      </c>
      <c r="D241" s="8">
        <v>2</v>
      </c>
      <c r="E241" s="8">
        <v>4229.997916334527</v>
      </c>
      <c r="F241" s="8">
        <v>8459.9958326683591</v>
      </c>
      <c r="G241" s="7">
        <v>19.864026751568002</v>
      </c>
      <c r="H241" s="7">
        <v>0.52538362253799997</v>
      </c>
      <c r="I241" s="7" t="s">
        <v>174</v>
      </c>
    </row>
    <row r="242" spans="1:9" ht="14.25" customHeight="1">
      <c r="A242" s="7" t="s">
        <v>212</v>
      </c>
      <c r="B242" s="11" t="s">
        <v>180</v>
      </c>
      <c r="C242" s="11" t="s">
        <v>162</v>
      </c>
      <c r="D242" s="8">
        <v>4</v>
      </c>
      <c r="E242" s="8">
        <v>86.550060124666004</v>
      </c>
      <c r="F242" s="8">
        <v>346.16361753158498</v>
      </c>
      <c r="G242" s="7">
        <v>0.77964851085200004</v>
      </c>
      <c r="H242" s="7">
        <v>2.3047055643999999E-2</v>
      </c>
      <c r="I242" s="7" t="s">
        <v>174</v>
      </c>
    </row>
    <row r="243" spans="1:9" ht="14.25" customHeight="1">
      <c r="A243" s="7" t="s">
        <v>216</v>
      </c>
      <c r="B243" s="11" t="s">
        <v>180</v>
      </c>
      <c r="C243" s="11" t="s">
        <v>162</v>
      </c>
      <c r="D243" s="8">
        <v>2</v>
      </c>
      <c r="E243" s="8">
        <v>4267.8291621578028</v>
      </c>
      <c r="F243" s="8">
        <v>8535.6583243149107</v>
      </c>
      <c r="G243" s="7">
        <v>20.083691967486001</v>
      </c>
      <c r="H243" s="7">
        <v>0.53097810461899997</v>
      </c>
      <c r="I243" s="7" t="s">
        <v>174</v>
      </c>
    </row>
    <row r="244" spans="1:9" ht="14.25" customHeight="1">
      <c r="A244" s="7" t="s">
        <v>284</v>
      </c>
      <c r="B244" s="11" t="s">
        <v>180</v>
      </c>
      <c r="C244" s="11" t="s">
        <v>162</v>
      </c>
      <c r="D244" s="8">
        <v>2</v>
      </c>
      <c r="E244" s="8">
        <v>1117.836441088954</v>
      </c>
      <c r="F244" s="8">
        <v>2235.6728821774309</v>
      </c>
      <c r="G244" s="7">
        <v>5.2650096375280002</v>
      </c>
      <c r="H244" s="7">
        <v>0.14007233292599999</v>
      </c>
      <c r="I244" s="7" t="s">
        <v>174</v>
      </c>
    </row>
    <row r="245" spans="1:9" ht="14.25" customHeight="1">
      <c r="A245" s="7" t="s">
        <v>288</v>
      </c>
      <c r="B245" s="11" t="s">
        <v>180</v>
      </c>
      <c r="C245" s="11" t="s">
        <v>162</v>
      </c>
      <c r="D245" s="8">
        <v>2</v>
      </c>
      <c r="E245" s="8">
        <v>4132.9909405674489</v>
      </c>
      <c r="F245" s="8">
        <v>8265.9818811348978</v>
      </c>
      <c r="G245" s="7">
        <v>19.466387330073001</v>
      </c>
      <c r="H245" s="7">
        <v>0.51465444895400003</v>
      </c>
      <c r="I245" s="7" t="s">
        <v>174</v>
      </c>
    </row>
    <row r="246" spans="1:9" ht="14.25" customHeight="1">
      <c r="A246" s="7" t="s">
        <v>291</v>
      </c>
      <c r="B246" s="11" t="s">
        <v>180</v>
      </c>
      <c r="C246" s="11" t="s">
        <v>162</v>
      </c>
      <c r="D246" s="8">
        <v>2</v>
      </c>
      <c r="E246" s="8">
        <v>2151.5022272060642</v>
      </c>
      <c r="F246" s="8">
        <v>4303.0044544116517</v>
      </c>
      <c r="G246" s="7">
        <v>10.133575490139</v>
      </c>
      <c r="H246" s="7">
        <v>0.26848788095100001</v>
      </c>
      <c r="I246" s="7" t="s">
        <v>174</v>
      </c>
    </row>
    <row r="247" spans="1:9" ht="14.25" customHeight="1">
      <c r="A247" s="7" t="s">
        <v>297</v>
      </c>
      <c r="B247" s="11" t="s">
        <v>180</v>
      </c>
      <c r="C247" s="11" t="s">
        <v>162</v>
      </c>
      <c r="D247" s="8">
        <v>2</v>
      </c>
      <c r="E247" s="8">
        <v>817.02174809201495</v>
      </c>
      <c r="F247" s="8">
        <v>1634.043496184031</v>
      </c>
      <c r="G247" s="7">
        <v>3.8481724335130001</v>
      </c>
      <c r="H247" s="7">
        <v>0.102701178561</v>
      </c>
      <c r="I247" s="7" t="s">
        <v>174</v>
      </c>
    </row>
    <row r="248" spans="1:9" ht="14.25" customHeight="1">
      <c r="A248" s="7" t="s">
        <v>299</v>
      </c>
      <c r="B248" s="11" t="s">
        <v>180</v>
      </c>
      <c r="C248" s="11" t="s">
        <v>162</v>
      </c>
      <c r="D248" s="8">
        <v>2</v>
      </c>
      <c r="E248" s="8">
        <v>920.493854692745</v>
      </c>
      <c r="F248" s="8">
        <v>1840.9877093855409</v>
      </c>
      <c r="G248" s="7">
        <v>4.3355260556030002</v>
      </c>
      <c r="H248" s="7">
        <v>0.115555843437</v>
      </c>
      <c r="I248" s="7" t="s">
        <v>174</v>
      </c>
    </row>
    <row r="249" spans="1:9" ht="14.25" customHeight="1">
      <c r="A249" s="7" t="s">
        <v>468</v>
      </c>
      <c r="B249" s="11" t="s">
        <v>180</v>
      </c>
      <c r="C249" s="11" t="s">
        <v>162</v>
      </c>
      <c r="D249" s="8">
        <v>1</v>
      </c>
      <c r="E249" s="8">
        <v>3230.9999999716838</v>
      </c>
      <c r="F249" s="8">
        <v>3230.9999999716838</v>
      </c>
      <c r="G249" s="7">
        <v>7.6090049999330001</v>
      </c>
      <c r="H249" s="7">
        <v>0.20129864033299999</v>
      </c>
      <c r="I249" s="7" t="s">
        <v>174</v>
      </c>
    </row>
    <row r="250" spans="1:9" ht="14.25" customHeight="1">
      <c r="A250" s="7" t="s">
        <v>295</v>
      </c>
      <c r="B250" s="11" t="s">
        <v>180</v>
      </c>
      <c r="C250" s="11" t="s">
        <v>162</v>
      </c>
      <c r="D250" s="8">
        <v>2</v>
      </c>
      <c r="E250" s="8">
        <v>779.745038353106</v>
      </c>
      <c r="F250" s="8">
        <v>1559.4900767062111</v>
      </c>
      <c r="G250" s="7">
        <v>3.6725991306429999</v>
      </c>
      <c r="H250" s="7">
        <v>9.8070175800000006E-2</v>
      </c>
      <c r="I250" s="7" t="s">
        <v>174</v>
      </c>
    </row>
    <row r="251" spans="1:9" ht="14.25" customHeight="1">
      <c r="A251" s="7" t="s">
        <v>435</v>
      </c>
      <c r="B251" s="11" t="s">
        <v>180</v>
      </c>
      <c r="C251" s="11" t="s">
        <v>162</v>
      </c>
      <c r="D251" s="8">
        <v>2</v>
      </c>
      <c r="E251" s="8">
        <v>2880.63328754444</v>
      </c>
      <c r="F251" s="8">
        <v>5761.2665751213208</v>
      </c>
      <c r="G251" s="7">
        <v>13.543295402541</v>
      </c>
      <c r="H251" s="7">
        <v>0.358500477722</v>
      </c>
      <c r="I251" s="7" t="s">
        <v>174</v>
      </c>
    </row>
    <row r="252" spans="1:9" ht="14.25" customHeight="1">
      <c r="A252" s="7" t="s">
        <v>444</v>
      </c>
      <c r="B252" s="11" t="s">
        <v>180</v>
      </c>
      <c r="C252" s="11" t="s">
        <v>162</v>
      </c>
      <c r="D252" s="8">
        <v>2</v>
      </c>
      <c r="E252" s="8">
        <v>3870.264111160252</v>
      </c>
      <c r="F252" s="8">
        <v>7740.5282223205031</v>
      </c>
      <c r="G252" s="7">
        <v>18.228943963565001</v>
      </c>
      <c r="H252" s="7">
        <v>0.48201506954200002</v>
      </c>
      <c r="I252" s="7" t="s">
        <v>174</v>
      </c>
    </row>
    <row r="253" spans="1:9" ht="14.25" customHeight="1">
      <c r="A253" s="7" t="s">
        <v>310</v>
      </c>
      <c r="B253" s="11" t="s">
        <v>180</v>
      </c>
      <c r="C253" s="11" t="s">
        <v>162</v>
      </c>
      <c r="D253" s="8">
        <v>2</v>
      </c>
      <c r="E253" s="8">
        <v>2217.496124319488</v>
      </c>
      <c r="F253" s="8">
        <v>4434.9922486389751</v>
      </c>
      <c r="G253" s="7">
        <v>10.444406745541</v>
      </c>
      <c r="H253" s="7">
        <v>0.27668651011899997</v>
      </c>
      <c r="I253" s="7" t="s">
        <v>174</v>
      </c>
    </row>
    <row r="254" spans="1:9" ht="14.25" customHeight="1">
      <c r="A254" s="7" t="s">
        <v>313</v>
      </c>
      <c r="B254" s="11" t="s">
        <v>180</v>
      </c>
      <c r="C254" s="11" t="s">
        <v>162</v>
      </c>
      <c r="D254" s="8">
        <v>2</v>
      </c>
      <c r="E254" s="8">
        <v>1169.4841253465529</v>
      </c>
      <c r="F254" s="8">
        <v>2338.9682506931058</v>
      </c>
      <c r="G254" s="7">
        <v>5.5082702303820001</v>
      </c>
      <c r="H254" s="7">
        <v>0.14648868700100001</v>
      </c>
      <c r="I254" s="7" t="s">
        <v>174</v>
      </c>
    </row>
    <row r="255" spans="1:9" ht="14.25" customHeight="1">
      <c r="A255" s="7" t="s">
        <v>321</v>
      </c>
      <c r="B255" s="11" t="s">
        <v>180</v>
      </c>
      <c r="C255" s="11" t="s">
        <v>162</v>
      </c>
      <c r="D255" s="8">
        <v>2</v>
      </c>
      <c r="E255" s="8">
        <v>2900.497590574138</v>
      </c>
      <c r="F255" s="8">
        <v>5800.9951811482752</v>
      </c>
      <c r="G255" s="7">
        <v>13.661343651609</v>
      </c>
      <c r="H255" s="7">
        <v>0.361537928023</v>
      </c>
      <c r="I255" s="7" t="s">
        <v>174</v>
      </c>
    </row>
    <row r="256" spans="1:9" ht="14.25" customHeight="1">
      <c r="A256" s="7" t="s">
        <v>324</v>
      </c>
      <c r="B256" s="11" t="s">
        <v>180</v>
      </c>
      <c r="C256" s="11" t="s">
        <v>162</v>
      </c>
      <c r="D256" s="8">
        <v>2</v>
      </c>
      <c r="E256" s="8">
        <v>1209.8256464933161</v>
      </c>
      <c r="F256" s="8">
        <v>2419.6512929866308</v>
      </c>
      <c r="G256" s="7">
        <v>5.6982787949839997</v>
      </c>
      <c r="H256" s="7">
        <v>0.15150044091199999</v>
      </c>
      <c r="I256" s="7" t="s">
        <v>174</v>
      </c>
    </row>
    <row r="257" spans="1:9" ht="14.25" customHeight="1">
      <c r="A257" s="7" t="s">
        <v>327</v>
      </c>
      <c r="B257" s="11" t="s">
        <v>180</v>
      </c>
      <c r="C257" s="11" t="s">
        <v>162</v>
      </c>
      <c r="D257" s="8">
        <v>2</v>
      </c>
      <c r="E257" s="8">
        <v>4508.0199995520315</v>
      </c>
      <c r="F257" s="8">
        <v>9016.0399991040649</v>
      </c>
      <c r="G257" s="7">
        <v>21.232774197887998</v>
      </c>
      <c r="H257" s="7">
        <v>0.56124548716199996</v>
      </c>
      <c r="I257" s="7" t="s">
        <v>174</v>
      </c>
    </row>
    <row r="258" spans="1:9" ht="14.25" customHeight="1">
      <c r="A258" s="7" t="s">
        <v>330</v>
      </c>
      <c r="B258" s="11" t="s">
        <v>180</v>
      </c>
      <c r="C258" s="11" t="s">
        <v>162</v>
      </c>
      <c r="D258" s="8">
        <v>2</v>
      </c>
      <c r="E258" s="8">
        <v>1770.0026278529949</v>
      </c>
      <c r="F258" s="8">
        <v>3540.0052557059889</v>
      </c>
      <c r="G258" s="7">
        <v>8.3367123771880003</v>
      </c>
      <c r="H258" s="7">
        <v>0.22109298718600001</v>
      </c>
      <c r="I258" s="7" t="s">
        <v>174</v>
      </c>
    </row>
    <row r="259" spans="1:9" ht="14.25" customHeight="1">
      <c r="A259" s="7" t="s">
        <v>333</v>
      </c>
      <c r="B259" s="11" t="s">
        <v>180</v>
      </c>
      <c r="C259" s="11" t="s">
        <v>162</v>
      </c>
      <c r="D259" s="8">
        <v>2</v>
      </c>
      <c r="E259" s="8">
        <v>1009.994689942046</v>
      </c>
      <c r="F259" s="8">
        <v>2019.989379884091</v>
      </c>
      <c r="G259" s="7">
        <v>4.7570749896270001</v>
      </c>
      <c r="H259" s="7">
        <v>0.12667481338100001</v>
      </c>
      <c r="I259" s="7" t="s">
        <v>174</v>
      </c>
    </row>
    <row r="260" spans="1:9" ht="14.25" customHeight="1">
      <c r="A260" s="7" t="s">
        <v>336</v>
      </c>
      <c r="B260" s="11" t="s">
        <v>180</v>
      </c>
      <c r="C260" s="11" t="s">
        <v>162</v>
      </c>
      <c r="D260" s="8">
        <v>2</v>
      </c>
      <c r="E260" s="8">
        <v>880.00564576766703</v>
      </c>
      <c r="F260" s="8">
        <v>1760.011291535335</v>
      </c>
      <c r="G260" s="7">
        <v>4.1448265915659999</v>
      </c>
      <c r="H260" s="7">
        <v>0.11052586604300001</v>
      </c>
      <c r="I260" s="7" t="s">
        <v>174</v>
      </c>
    </row>
    <row r="261" spans="1:9" ht="14.25" customHeight="1">
      <c r="A261" s="7" t="s">
        <v>469</v>
      </c>
      <c r="B261" s="11" t="s">
        <v>180</v>
      </c>
      <c r="C261" s="11" t="s">
        <v>162</v>
      </c>
      <c r="D261" s="8">
        <v>1</v>
      </c>
      <c r="E261" s="8">
        <v>3459.764017128331</v>
      </c>
      <c r="F261" s="8">
        <v>3459.764017128331</v>
      </c>
      <c r="G261" s="7">
        <v>8.1477442603369994</v>
      </c>
      <c r="H261" s="7">
        <v>0.21550867660600001</v>
      </c>
      <c r="I261" s="7" t="s">
        <v>174</v>
      </c>
    </row>
    <row r="262" spans="1:9" ht="14.25" customHeight="1">
      <c r="A262" s="7" t="s">
        <v>338</v>
      </c>
      <c r="B262" s="11" t="s">
        <v>180</v>
      </c>
      <c r="C262" s="11" t="s">
        <v>162</v>
      </c>
      <c r="D262" s="8">
        <v>2</v>
      </c>
      <c r="E262" s="8">
        <v>1561.9999999999841</v>
      </c>
      <c r="F262" s="8">
        <v>3123.99999999997</v>
      </c>
      <c r="G262" s="7">
        <v>7.3570200000000003</v>
      </c>
      <c r="H262" s="7">
        <v>0.195252167256</v>
      </c>
      <c r="I262" s="7" t="s">
        <v>174</v>
      </c>
    </row>
    <row r="263" spans="1:9" ht="14.25" customHeight="1">
      <c r="A263" s="7" t="s">
        <v>344</v>
      </c>
      <c r="B263" s="11" t="s">
        <v>180</v>
      </c>
      <c r="C263" s="11" t="s">
        <v>162</v>
      </c>
      <c r="D263" s="8">
        <v>2</v>
      </c>
      <c r="E263" s="8">
        <v>3834.998529690462</v>
      </c>
      <c r="F263" s="8">
        <v>7669.9970593809248</v>
      </c>
      <c r="G263" s="7">
        <v>18.062843074842</v>
      </c>
      <c r="H263" s="7">
        <v>0.47763391556399998</v>
      </c>
      <c r="I263" s="7" t="s">
        <v>174</v>
      </c>
    </row>
    <row r="264" spans="1:9" ht="14.25" customHeight="1">
      <c r="A264" s="7" t="s">
        <v>319</v>
      </c>
      <c r="B264" s="11" t="s">
        <v>180</v>
      </c>
      <c r="C264" s="11" t="s">
        <v>162</v>
      </c>
      <c r="D264" s="8">
        <v>2</v>
      </c>
      <c r="E264" s="8">
        <v>425.261029375639</v>
      </c>
      <c r="F264" s="8">
        <v>850.52205875127902</v>
      </c>
      <c r="G264" s="7">
        <v>2.002979448359</v>
      </c>
      <c r="H264" s="7">
        <v>5.4031513699999999E-2</v>
      </c>
      <c r="I264" s="7" t="s">
        <v>174</v>
      </c>
    </row>
    <row r="265" spans="1:9" ht="14.25" customHeight="1">
      <c r="A265" s="7" t="s">
        <v>347</v>
      </c>
      <c r="B265" s="11" t="s">
        <v>180</v>
      </c>
      <c r="C265" s="11" t="s">
        <v>162</v>
      </c>
      <c r="D265" s="8">
        <v>2</v>
      </c>
      <c r="E265" s="8">
        <v>4414.7833977552255</v>
      </c>
      <c r="F265" s="8">
        <v>8829.5667955104564</v>
      </c>
      <c r="G265" s="7">
        <v>20.793629803426999</v>
      </c>
      <c r="H265" s="7">
        <v>0.54966241120399995</v>
      </c>
      <c r="I265" s="7" t="s">
        <v>174</v>
      </c>
    </row>
    <row r="266" spans="1:9" ht="14.25" customHeight="1">
      <c r="A266" s="7" t="s">
        <v>350</v>
      </c>
      <c r="B266" s="11" t="s">
        <v>180</v>
      </c>
      <c r="C266" s="11" t="s">
        <v>162</v>
      </c>
      <c r="D266" s="8">
        <v>2</v>
      </c>
      <c r="E266" s="8">
        <v>1224.753294421535</v>
      </c>
      <c r="F266" s="8">
        <v>2449.506591659057</v>
      </c>
      <c r="G266" s="7">
        <v>5.7685880233570002</v>
      </c>
      <c r="H266" s="7">
        <v>0.153354949686</v>
      </c>
      <c r="I266" s="7" t="s">
        <v>174</v>
      </c>
    </row>
    <row r="267" spans="1:9" ht="14.25" customHeight="1">
      <c r="A267" s="7" t="s">
        <v>353</v>
      </c>
      <c r="B267" s="11" t="s">
        <v>180</v>
      </c>
      <c r="C267" s="11" t="s">
        <v>162</v>
      </c>
      <c r="D267" s="8">
        <v>2</v>
      </c>
      <c r="E267" s="8">
        <v>1159.736312393366</v>
      </c>
      <c r="F267" s="8">
        <v>2319.4726247867329</v>
      </c>
      <c r="G267" s="7">
        <v>5.4623580313730002</v>
      </c>
      <c r="H267" s="7">
        <v>0.145277685573</v>
      </c>
      <c r="I267" s="7" t="s">
        <v>174</v>
      </c>
    </row>
    <row r="268" spans="1:9" ht="14.25" customHeight="1">
      <c r="A268" s="7" t="s">
        <v>356</v>
      </c>
      <c r="B268" s="11" t="s">
        <v>180</v>
      </c>
      <c r="C268" s="11" t="s">
        <v>162</v>
      </c>
      <c r="D268" s="8">
        <v>2</v>
      </c>
      <c r="E268" s="8">
        <v>1237.522154761715</v>
      </c>
      <c r="F268" s="8">
        <v>2475.04430952343</v>
      </c>
      <c r="G268" s="7">
        <v>5.8287293489280003</v>
      </c>
      <c r="H268" s="7">
        <v>0.15494126514699999</v>
      </c>
      <c r="I268" s="7" t="s">
        <v>174</v>
      </c>
    </row>
    <row r="269" spans="1:9" ht="14.25" customHeight="1">
      <c r="A269" s="7" t="s">
        <v>360</v>
      </c>
      <c r="B269" s="11" t="s">
        <v>180</v>
      </c>
      <c r="C269" s="11" t="s">
        <v>162</v>
      </c>
      <c r="D269" s="8">
        <v>4</v>
      </c>
      <c r="E269" s="8">
        <v>2878.8462902966899</v>
      </c>
      <c r="F269" s="8">
        <v>11515.385264506609</v>
      </c>
      <c r="G269" s="7">
        <v>27.118732297912999</v>
      </c>
      <c r="H269" s="7">
        <v>0.71769624435500001</v>
      </c>
      <c r="I269" s="7" t="s">
        <v>174</v>
      </c>
    </row>
    <row r="270" spans="1:9" ht="14.25" customHeight="1">
      <c r="A270" s="7" t="s">
        <v>364</v>
      </c>
      <c r="B270" s="11" t="s">
        <v>180</v>
      </c>
      <c r="C270" s="11" t="s">
        <v>162</v>
      </c>
      <c r="D270" s="8">
        <v>2</v>
      </c>
      <c r="E270" s="8">
        <v>112.478952615846</v>
      </c>
      <c r="F270" s="8">
        <v>224.957905231691</v>
      </c>
      <c r="G270" s="7">
        <v>0.52977586682099997</v>
      </c>
      <c r="H270" s="7">
        <v>1.5173613653E-2</v>
      </c>
      <c r="I270" s="7" t="s">
        <v>174</v>
      </c>
    </row>
    <row r="271" spans="1:9" ht="14.25" customHeight="1">
      <c r="A271" s="7" t="s">
        <v>361</v>
      </c>
      <c r="B271" s="11" t="s">
        <v>180</v>
      </c>
      <c r="C271" s="11" t="s">
        <v>162</v>
      </c>
      <c r="D271" s="8">
        <v>2</v>
      </c>
      <c r="E271" s="8">
        <v>354.54885722141501</v>
      </c>
      <c r="F271" s="8">
        <v>709.09771444283103</v>
      </c>
      <c r="G271" s="7">
        <v>1.6699251175130001</v>
      </c>
      <c r="H271" s="7">
        <v>4.5246718401000002E-2</v>
      </c>
      <c r="I271" s="7" t="s">
        <v>174</v>
      </c>
    </row>
    <row r="272" spans="1:9" ht="14.25" customHeight="1">
      <c r="A272" s="7" t="s">
        <v>375</v>
      </c>
      <c r="B272" s="11" t="s">
        <v>180</v>
      </c>
      <c r="C272" s="11" t="s">
        <v>162</v>
      </c>
      <c r="D272" s="8">
        <v>2</v>
      </c>
      <c r="E272" s="8">
        <v>1591.971354980458</v>
      </c>
      <c r="F272" s="8">
        <v>3183.9427099609729</v>
      </c>
      <c r="G272" s="7">
        <v>7.4981850819579998</v>
      </c>
      <c r="H272" s="7">
        <v>0.19897560284499999</v>
      </c>
      <c r="I272" s="7" t="s">
        <v>174</v>
      </c>
    </row>
    <row r="273" spans="1:9" ht="14.25" customHeight="1">
      <c r="A273" s="7" t="s">
        <v>378</v>
      </c>
      <c r="B273" s="11" t="s">
        <v>180</v>
      </c>
      <c r="C273" s="11" t="s">
        <v>162</v>
      </c>
      <c r="D273" s="8">
        <v>2</v>
      </c>
      <c r="E273" s="8">
        <v>350.59924253805201</v>
      </c>
      <c r="F273" s="8">
        <v>701.19848507609402</v>
      </c>
      <c r="G273" s="7">
        <v>1.6513224323539999</v>
      </c>
      <c r="H273" s="7">
        <v>4.4756045360000003E-2</v>
      </c>
      <c r="I273" s="7" t="s">
        <v>174</v>
      </c>
    </row>
    <row r="274" spans="1:9" ht="14.25" customHeight="1">
      <c r="A274" s="7" t="s">
        <v>383</v>
      </c>
      <c r="B274" s="11" t="s">
        <v>180</v>
      </c>
      <c r="C274" s="11" t="s">
        <v>162</v>
      </c>
      <c r="D274" s="8">
        <v>2</v>
      </c>
      <c r="E274" s="8">
        <v>2504.105857526939</v>
      </c>
      <c r="F274" s="8">
        <v>5008.2117150538779</v>
      </c>
      <c r="G274" s="7">
        <v>11.794338588952</v>
      </c>
      <c r="H274" s="7">
        <v>0.31229293770299998</v>
      </c>
      <c r="I274" s="7" t="s">
        <v>174</v>
      </c>
    </row>
    <row r="275" spans="1:9" ht="14.25" customHeight="1">
      <c r="A275" s="7" t="s">
        <v>388</v>
      </c>
      <c r="B275" s="11" t="s">
        <v>180</v>
      </c>
      <c r="C275" s="11" t="s">
        <v>162</v>
      </c>
      <c r="D275" s="8">
        <v>2</v>
      </c>
      <c r="E275" s="8">
        <v>3304.0625610351681</v>
      </c>
      <c r="F275" s="8">
        <v>6608.1251220702779</v>
      </c>
      <c r="G275" s="7">
        <v>15.562134662476</v>
      </c>
      <c r="H275" s="7">
        <v>0.411674072163</v>
      </c>
      <c r="I275" s="7" t="s">
        <v>174</v>
      </c>
    </row>
    <row r="276" spans="1:9" ht="14.25" customHeight="1">
      <c r="A276" s="7" t="s">
        <v>390</v>
      </c>
      <c r="B276" s="11" t="s">
        <v>180</v>
      </c>
      <c r="C276" s="11" t="s">
        <v>162</v>
      </c>
      <c r="D276" s="8">
        <v>2</v>
      </c>
      <c r="E276" s="8">
        <v>322.10963385078003</v>
      </c>
      <c r="F276" s="8">
        <v>644.21926770156597</v>
      </c>
      <c r="G276" s="7">
        <v>1.517136375437</v>
      </c>
      <c r="H276" s="7">
        <v>4.1216691769000002E-2</v>
      </c>
      <c r="I276" s="7" t="s">
        <v>174</v>
      </c>
    </row>
    <row r="277" spans="1:9" ht="14.25" customHeight="1">
      <c r="A277" s="7" t="s">
        <v>394</v>
      </c>
      <c r="B277" s="11" t="s">
        <v>180</v>
      </c>
      <c r="C277" s="11" t="s">
        <v>162</v>
      </c>
      <c r="D277" s="8">
        <v>2</v>
      </c>
      <c r="E277" s="8">
        <v>261.36539768411802</v>
      </c>
      <c r="F277" s="8">
        <v>522.73079536823798</v>
      </c>
      <c r="G277" s="7">
        <v>1.207896736086</v>
      </c>
      <c r="H277" s="7">
        <v>3.3128512665999997E-2</v>
      </c>
      <c r="I277" s="7" t="s">
        <v>174</v>
      </c>
    </row>
    <row r="278" spans="1:9" ht="14.25" customHeight="1">
      <c r="A278" s="7" t="s">
        <v>396</v>
      </c>
      <c r="B278" s="11" t="s">
        <v>180</v>
      </c>
      <c r="C278" s="11" t="s">
        <v>162</v>
      </c>
      <c r="D278" s="8">
        <v>2</v>
      </c>
      <c r="E278" s="8">
        <v>1715.252594372442</v>
      </c>
      <c r="F278" s="8">
        <v>3430.5051887448808</v>
      </c>
      <c r="G278" s="7">
        <v>8.032571145536</v>
      </c>
      <c r="H278" s="7">
        <v>0.21320775490800001</v>
      </c>
      <c r="I278" s="7" t="s">
        <v>174</v>
      </c>
    </row>
    <row r="279" spans="1:9" ht="14.25" customHeight="1">
      <c r="A279" s="7" t="s">
        <v>304</v>
      </c>
      <c r="B279" s="11" t="s">
        <v>180</v>
      </c>
      <c r="C279" s="11" t="s">
        <v>162</v>
      </c>
      <c r="D279" s="8">
        <v>2</v>
      </c>
      <c r="E279" s="8">
        <v>1278.2933039620939</v>
      </c>
      <c r="F279" s="8">
        <v>2556.5866079241891</v>
      </c>
      <c r="G279" s="7">
        <v>5.9976271746550003</v>
      </c>
      <c r="H279" s="7">
        <v>0.15946466129299999</v>
      </c>
      <c r="I279" s="7" t="s">
        <v>174</v>
      </c>
    </row>
    <row r="280" spans="1:9" ht="14.25" customHeight="1">
      <c r="A280" s="7" t="s">
        <v>414</v>
      </c>
      <c r="B280" s="11" t="s">
        <v>180</v>
      </c>
      <c r="C280" s="11" t="s">
        <v>162</v>
      </c>
      <c r="D280" s="8">
        <v>2</v>
      </c>
      <c r="E280" s="8">
        <v>470.41184231706097</v>
      </c>
      <c r="F280" s="8">
        <v>940.82368463412195</v>
      </c>
      <c r="G280" s="7">
        <v>2.2156397773130001</v>
      </c>
      <c r="H280" s="7">
        <v>5.964074104E-2</v>
      </c>
      <c r="I280" s="7" t="s">
        <v>174</v>
      </c>
    </row>
    <row r="281" spans="1:9" ht="14.25" customHeight="1">
      <c r="A281" s="7" t="s">
        <v>415</v>
      </c>
      <c r="B281" s="11" t="s">
        <v>180</v>
      </c>
      <c r="C281" s="11" t="s">
        <v>162</v>
      </c>
      <c r="D281" s="8">
        <v>2</v>
      </c>
      <c r="E281" s="8">
        <v>281.74000000000501</v>
      </c>
      <c r="F281" s="8">
        <v>563.48000000001002</v>
      </c>
      <c r="G281" s="7">
        <v>1.3269953999999999</v>
      </c>
      <c r="H281" s="7">
        <v>3.6201445328000001E-2</v>
      </c>
      <c r="I281" s="7" t="s">
        <v>174</v>
      </c>
    </row>
    <row r="282" spans="1:9" ht="14.25" customHeight="1">
      <c r="A282" s="7" t="s">
        <v>368</v>
      </c>
      <c r="B282" s="11" t="s">
        <v>180</v>
      </c>
      <c r="C282" s="11" t="s">
        <v>162</v>
      </c>
      <c r="D282" s="8">
        <v>2</v>
      </c>
      <c r="E282" s="8">
        <v>140.23037290915099</v>
      </c>
      <c r="F282" s="8">
        <v>280.46074581830499</v>
      </c>
      <c r="G282" s="7">
        <v>0.66048505640199995</v>
      </c>
      <c r="H282" s="7">
        <v>1.8621259780999998E-2</v>
      </c>
      <c r="I282" s="7" t="s">
        <v>174</v>
      </c>
    </row>
    <row r="283" spans="1:9" ht="14.25" customHeight="1">
      <c r="A283" s="7" t="s">
        <v>425</v>
      </c>
      <c r="B283" s="11" t="s">
        <v>180</v>
      </c>
      <c r="C283" s="11" t="s">
        <v>162</v>
      </c>
      <c r="D283" s="8">
        <v>2</v>
      </c>
      <c r="E283" s="8">
        <v>2822.749541299132</v>
      </c>
      <c r="F283" s="8">
        <v>5645.4990825982904</v>
      </c>
      <c r="G283" s="7">
        <v>13.295150339518999</v>
      </c>
      <c r="H283" s="7">
        <v>0.35187904360400002</v>
      </c>
      <c r="I283" s="7" t="s">
        <v>174</v>
      </c>
    </row>
    <row r="284" spans="1:9" ht="14.25" customHeight="1">
      <c r="A284" s="7" t="s">
        <v>426</v>
      </c>
      <c r="B284" s="11" t="s">
        <v>180</v>
      </c>
      <c r="C284" s="11" t="s">
        <v>162</v>
      </c>
      <c r="D284" s="8">
        <v>2</v>
      </c>
      <c r="E284" s="8">
        <v>42.452720054518998</v>
      </c>
      <c r="F284" s="8">
        <v>84.905440109037997</v>
      </c>
      <c r="G284" s="7">
        <v>0.19995231145699999</v>
      </c>
      <c r="H284" s="7">
        <v>6.4740347840000004E-3</v>
      </c>
      <c r="I284" s="7" t="s">
        <v>174</v>
      </c>
    </row>
    <row r="285" spans="1:9" ht="14.25" customHeight="1">
      <c r="A285" s="7" t="s">
        <v>370</v>
      </c>
      <c r="B285" s="11" t="s">
        <v>180</v>
      </c>
      <c r="C285" s="11" t="s">
        <v>162</v>
      </c>
      <c r="D285" s="8">
        <v>2</v>
      </c>
      <c r="E285" s="8">
        <v>207.03849464894401</v>
      </c>
      <c r="F285" s="8">
        <v>414.07698929788802</v>
      </c>
      <c r="G285" s="7">
        <v>0.97515130979700004</v>
      </c>
      <c r="H285" s="7">
        <v>2.6921042632999999E-2</v>
      </c>
      <c r="I285" s="7" t="s">
        <v>174</v>
      </c>
    </row>
    <row r="286" spans="1:9" ht="14.25" customHeight="1">
      <c r="A286" s="7" t="s">
        <v>270</v>
      </c>
      <c r="B286" s="11" t="s">
        <v>180</v>
      </c>
      <c r="C286" s="11" t="s">
        <v>162</v>
      </c>
      <c r="D286" s="8">
        <v>2</v>
      </c>
      <c r="E286" s="8">
        <v>185.43353233261001</v>
      </c>
      <c r="F286" s="8">
        <v>370.86706466538402</v>
      </c>
      <c r="G286" s="7">
        <v>0.87339193728700004</v>
      </c>
      <c r="H286" s="7">
        <v>2.4236990289000001E-2</v>
      </c>
      <c r="I286" s="7" t="s">
        <v>174</v>
      </c>
    </row>
    <row r="287" spans="1:9" ht="14.25" customHeight="1">
      <c r="A287" s="7" t="s">
        <v>429</v>
      </c>
      <c r="B287" s="11" t="s">
        <v>180</v>
      </c>
      <c r="C287" s="11" t="s">
        <v>162</v>
      </c>
      <c r="D287" s="8">
        <v>2</v>
      </c>
      <c r="E287" s="8">
        <v>4749.9962112796456</v>
      </c>
      <c r="F287" s="8">
        <v>9499.9924225592913</v>
      </c>
      <c r="G287" s="7">
        <v>22.372482155126999</v>
      </c>
      <c r="H287" s="7">
        <v>0.59130695214899998</v>
      </c>
      <c r="I287" s="7" t="s">
        <v>174</v>
      </c>
    </row>
    <row r="288" spans="1:9" ht="14.25" customHeight="1">
      <c r="A288" s="7" t="s">
        <v>473</v>
      </c>
      <c r="B288" s="11" t="s">
        <v>180</v>
      </c>
      <c r="C288" s="11" t="s">
        <v>162</v>
      </c>
      <c r="D288" s="8">
        <v>1</v>
      </c>
      <c r="E288" s="8">
        <v>927.745394440616</v>
      </c>
      <c r="F288" s="8">
        <v>927.745394440616</v>
      </c>
      <c r="G288" s="7">
        <v>2.1848404039070002</v>
      </c>
      <c r="H288" s="7">
        <v>5.8228362500999997E-2</v>
      </c>
      <c r="I288" s="7" t="s">
        <v>174</v>
      </c>
    </row>
    <row r="289" spans="1:9" ht="14.25" customHeight="1">
      <c r="A289" s="7" t="s">
        <v>307</v>
      </c>
      <c r="B289" s="11" t="s">
        <v>180</v>
      </c>
      <c r="C289" s="11" t="s">
        <v>162</v>
      </c>
      <c r="D289" s="8">
        <v>1</v>
      </c>
      <c r="E289" s="8">
        <v>1564.2332330165741</v>
      </c>
      <c r="F289" s="8">
        <v>1564.2332330165741</v>
      </c>
      <c r="G289" s="7">
        <v>3.6837692637539998</v>
      </c>
      <c r="H289" s="7">
        <v>9.7764804405000003E-2</v>
      </c>
      <c r="I289" s="7" t="s">
        <v>174</v>
      </c>
    </row>
    <row r="290" spans="1:9" ht="14.25" customHeight="1">
      <c r="A290" s="7" t="s">
        <v>251</v>
      </c>
      <c r="B290" s="11" t="s">
        <v>180</v>
      </c>
      <c r="C290" s="11" t="s">
        <v>162</v>
      </c>
      <c r="D290" s="8">
        <v>2</v>
      </c>
      <c r="E290" s="8">
        <v>133.27132340416</v>
      </c>
      <c r="F290" s="8">
        <v>266.54264680848399</v>
      </c>
      <c r="G290" s="7">
        <v>0.62770793323399998</v>
      </c>
      <c r="H290" s="7">
        <v>1.7756715198000001E-2</v>
      </c>
      <c r="I290" s="7" t="s">
        <v>174</v>
      </c>
    </row>
    <row r="291" spans="1:9" ht="14.25" customHeight="1">
      <c r="A291" s="7" t="s">
        <v>196</v>
      </c>
      <c r="B291" s="11" t="s">
        <v>180</v>
      </c>
      <c r="C291" s="11" t="s">
        <v>162</v>
      </c>
      <c r="D291" s="8">
        <v>2</v>
      </c>
      <c r="E291" s="8">
        <v>44.500000034202998</v>
      </c>
      <c r="F291" s="8">
        <v>89.000000068405996</v>
      </c>
      <c r="G291" s="7">
        <v>0.20959500016099999</v>
      </c>
      <c r="H291" s="7">
        <v>6.7283748079999999E-3</v>
      </c>
      <c r="I291" s="7" t="s">
        <v>174</v>
      </c>
    </row>
    <row r="292" spans="1:9" ht="14.25" customHeight="1">
      <c r="A292" s="7" t="s">
        <v>439</v>
      </c>
      <c r="B292" s="11" t="s">
        <v>180</v>
      </c>
      <c r="C292" s="11" t="s">
        <v>162</v>
      </c>
      <c r="D292" s="8">
        <v>2</v>
      </c>
      <c r="E292" s="8">
        <v>2402.749999999985</v>
      </c>
      <c r="F292" s="8">
        <v>4805.4999999999854</v>
      </c>
      <c r="G292" s="7">
        <v>11.316952499999999</v>
      </c>
      <c r="H292" s="7">
        <v>0.29970118109799998</v>
      </c>
      <c r="I292" s="7" t="s">
        <v>174</v>
      </c>
    </row>
    <row r="293" spans="1:9" ht="14.25" customHeight="1">
      <c r="A293" s="7" t="s">
        <v>433</v>
      </c>
      <c r="B293" s="11" t="s">
        <v>180</v>
      </c>
      <c r="C293" s="11" t="s">
        <v>162</v>
      </c>
      <c r="D293" s="8">
        <v>2</v>
      </c>
      <c r="E293" s="8">
        <v>2029.755239686614</v>
      </c>
      <c r="F293" s="8">
        <v>4059.510479373188</v>
      </c>
      <c r="G293" s="7">
        <v>9.5601471789239998</v>
      </c>
      <c r="H293" s="7">
        <v>0.25336287020499998</v>
      </c>
      <c r="I293" s="7" t="s">
        <v>174</v>
      </c>
    </row>
    <row r="294" spans="1:9" ht="14.25" customHeight="1">
      <c r="A294" s="7" t="s">
        <v>474</v>
      </c>
      <c r="B294" s="11" t="s">
        <v>180</v>
      </c>
      <c r="C294" s="11" t="s">
        <v>162</v>
      </c>
      <c r="D294" s="8">
        <v>1</v>
      </c>
      <c r="E294" s="8">
        <v>1229.5081009882099</v>
      </c>
      <c r="F294" s="8">
        <v>1229.5081009882099</v>
      </c>
      <c r="G294" s="7">
        <v>2.8954915778269998</v>
      </c>
      <c r="H294" s="7">
        <v>7.6972827034000005E-2</v>
      </c>
      <c r="I294" s="7" t="s">
        <v>174</v>
      </c>
    </row>
    <row r="295" spans="1:9" ht="14.25" customHeight="1">
      <c r="A295" s="7" t="s">
        <v>179</v>
      </c>
      <c r="B295" s="11" t="s">
        <v>180</v>
      </c>
      <c r="C295" s="11" t="s">
        <v>162</v>
      </c>
      <c r="D295" s="8">
        <v>4</v>
      </c>
      <c r="E295" s="8">
        <v>562.98926004359203</v>
      </c>
      <c r="F295" s="8">
        <v>2251.9570401743658</v>
      </c>
      <c r="G295" s="7">
        <v>5.3033588296109997</v>
      </c>
      <c r="H295" s="7">
        <v>0.14228384897999999</v>
      </c>
      <c r="I295" s="7" t="s">
        <v>174</v>
      </c>
    </row>
    <row r="296" spans="1:9" ht="14.25" customHeight="1">
      <c r="A296" s="7" t="s">
        <v>466</v>
      </c>
      <c r="B296" s="11" t="s">
        <v>180</v>
      </c>
      <c r="C296" s="11" t="s">
        <v>162</v>
      </c>
      <c r="D296" s="8">
        <v>1</v>
      </c>
      <c r="E296" s="8">
        <v>371.69789371779001</v>
      </c>
      <c r="F296" s="8">
        <v>371.69789371779001</v>
      </c>
      <c r="G296" s="7">
        <v>0.87534853970500004</v>
      </c>
      <c r="H296" s="7">
        <v>2.3688598540000001E-2</v>
      </c>
      <c r="I296" s="7" t="s">
        <v>174</v>
      </c>
    </row>
    <row r="297" spans="1:9" ht="14.25" customHeight="1">
      <c r="A297" s="7" t="s">
        <v>401</v>
      </c>
      <c r="B297" s="11" t="s">
        <v>180</v>
      </c>
      <c r="C297" s="11" t="s">
        <v>162</v>
      </c>
      <c r="D297" s="8">
        <v>2</v>
      </c>
      <c r="E297" s="8">
        <v>1201.8544213674379</v>
      </c>
      <c r="F297" s="8">
        <v>2403.7088431038792</v>
      </c>
      <c r="G297" s="7">
        <v>5.6458566516979998</v>
      </c>
      <c r="H297" s="7">
        <v>0.15014695155400001</v>
      </c>
      <c r="I297" s="7" t="s">
        <v>174</v>
      </c>
    </row>
    <row r="298" spans="1:9" ht="14.25" customHeight="1">
      <c r="A298" s="7" t="s">
        <v>404</v>
      </c>
      <c r="B298" s="11" t="s">
        <v>180</v>
      </c>
      <c r="C298" s="11" t="s">
        <v>162</v>
      </c>
      <c r="D298" s="8">
        <v>2</v>
      </c>
      <c r="E298" s="8">
        <v>577.22057622518901</v>
      </c>
      <c r="F298" s="8">
        <v>1154.441152389162</v>
      </c>
      <c r="G298" s="7">
        <v>2.6793438581300002</v>
      </c>
      <c r="H298" s="7">
        <v>7.1977081031999998E-2</v>
      </c>
      <c r="I298" s="7" t="s">
        <v>174</v>
      </c>
    </row>
    <row r="299" spans="1:9" ht="14.25" customHeight="1">
      <c r="A299" s="7" t="s">
        <v>477</v>
      </c>
      <c r="B299" s="11" t="s">
        <v>180</v>
      </c>
      <c r="C299" s="11" t="s">
        <v>162</v>
      </c>
      <c r="D299" s="8">
        <v>2</v>
      </c>
      <c r="E299" s="8">
        <v>989.50884150868603</v>
      </c>
      <c r="F299" s="8">
        <v>1979.017666322472</v>
      </c>
      <c r="G299" s="7">
        <v>4.6605866041909998</v>
      </c>
      <c r="H299" s="7">
        <v>0.12412979103299999</v>
      </c>
      <c r="I299" s="7" t="s">
        <v>174</v>
      </c>
    </row>
    <row r="300" spans="1:9" ht="14.25" customHeight="1">
      <c r="A300" s="7" t="s">
        <v>308</v>
      </c>
      <c r="B300" s="11" t="s">
        <v>180</v>
      </c>
      <c r="C300" s="11" t="s">
        <v>162</v>
      </c>
      <c r="D300" s="8">
        <v>1</v>
      </c>
      <c r="E300" s="8">
        <v>822.75700927733703</v>
      </c>
      <c r="F300" s="8">
        <v>822.75700927733703</v>
      </c>
      <c r="G300" s="7">
        <v>1.937592756848</v>
      </c>
      <c r="H300" s="7">
        <v>5.1706844038000001E-2</v>
      </c>
      <c r="I300" s="7" t="s">
        <v>174</v>
      </c>
    </row>
    <row r="301" spans="1:9" ht="14.25" customHeight="1">
      <c r="A301" s="1" t="s">
        <v>22</v>
      </c>
      <c r="B301" s="1" t="s">
        <v>22</v>
      </c>
      <c r="C301" s="1" t="s">
        <v>22</v>
      </c>
      <c r="D301" s="1" t="s">
        <v>22</v>
      </c>
      <c r="E301" s="10" t="s">
        <v>152</v>
      </c>
      <c r="F301" s="10">
        <f>SUM(F220:F300)</f>
        <v>287588.31882495881</v>
      </c>
      <c r="G301" s="10">
        <f>SUM(G220:G300)</f>
        <v>676.35345452034574</v>
      </c>
      <c r="H301" s="10">
        <f>SUM(H220:H300)</f>
        <v>18.002355427718001</v>
      </c>
      <c r="I301" s="10" t="s">
        <v>22</v>
      </c>
    </row>
    <row r="303" spans="1:9" ht="14.25" customHeight="1">
      <c r="A303" s="7" t="s">
        <v>279</v>
      </c>
      <c r="B303" s="11" t="s">
        <v>173</v>
      </c>
      <c r="C303" s="11" t="s">
        <v>162</v>
      </c>
      <c r="D303" s="8">
        <v>28</v>
      </c>
      <c r="E303" s="8">
        <v>1199.7009188986519</v>
      </c>
      <c r="F303" s="8">
        <v>33591.622523122482</v>
      </c>
      <c r="G303" s="7">
        <v>247.872582598121</v>
      </c>
      <c r="H303" s="7">
        <v>9.1369218234450003</v>
      </c>
      <c r="I303" s="7" t="s">
        <v>174</v>
      </c>
    </row>
    <row r="304" spans="1:9" ht="14.25" customHeight="1">
      <c r="A304" s="7" t="s">
        <v>191</v>
      </c>
      <c r="B304" s="11" t="s">
        <v>173</v>
      </c>
      <c r="C304" s="11" t="s">
        <v>162</v>
      </c>
      <c r="D304" s="8">
        <v>9</v>
      </c>
      <c r="E304" s="8">
        <v>1041.70000076</v>
      </c>
      <c r="F304" s="8">
        <v>9375.3000068400179</v>
      </c>
      <c r="G304" s="7">
        <v>69.180338750472998</v>
      </c>
      <c r="H304" s="7">
        <v>2.550081740615</v>
      </c>
      <c r="I304" s="7" t="s">
        <v>174</v>
      </c>
    </row>
    <row r="305" spans="1:9" ht="14.25" customHeight="1">
      <c r="A305" s="7" t="s">
        <v>194</v>
      </c>
      <c r="B305" s="11" t="s">
        <v>173</v>
      </c>
      <c r="C305" s="11" t="s">
        <v>162</v>
      </c>
      <c r="D305" s="8">
        <v>15</v>
      </c>
      <c r="E305" s="8">
        <v>1041.699999313025</v>
      </c>
      <c r="F305" s="8">
        <v>15625.50000850606</v>
      </c>
      <c r="G305" s="7">
        <v>115.300564562766</v>
      </c>
      <c r="H305" s="7">
        <v>4.2501362335710002</v>
      </c>
      <c r="I305" s="7" t="s">
        <v>174</v>
      </c>
    </row>
    <row r="306" spans="1:9" ht="14.25" customHeight="1">
      <c r="A306" s="7" t="s">
        <v>206</v>
      </c>
      <c r="B306" s="11" t="s">
        <v>173</v>
      </c>
      <c r="C306" s="11" t="s">
        <v>162</v>
      </c>
      <c r="D306" s="8">
        <v>2</v>
      </c>
      <c r="E306" s="8">
        <v>1077.2992732078119</v>
      </c>
      <c r="F306" s="8">
        <v>2154.4130237844279</v>
      </c>
      <c r="G306" s="7">
        <v>15.897413702505</v>
      </c>
      <c r="H306" s="7">
        <v>0.58600037435499996</v>
      </c>
      <c r="I306" s="7" t="s">
        <v>174</v>
      </c>
    </row>
    <row r="307" spans="1:9" ht="14.25" customHeight="1">
      <c r="A307" s="7" t="s">
        <v>207</v>
      </c>
      <c r="B307" s="11" t="s">
        <v>173</v>
      </c>
      <c r="C307" s="11" t="s">
        <v>162</v>
      </c>
      <c r="D307" s="8">
        <v>7</v>
      </c>
      <c r="E307" s="8">
        <v>1077.2992807241901</v>
      </c>
      <c r="F307" s="8">
        <v>7540.5210361958489</v>
      </c>
      <c r="G307" s="7">
        <v>55.641504726089003</v>
      </c>
      <c r="H307" s="7">
        <v>2.0510218334450001</v>
      </c>
      <c r="I307" s="7" t="s">
        <v>174</v>
      </c>
    </row>
    <row r="308" spans="1:9" ht="14.25" customHeight="1">
      <c r="A308" s="7" t="s">
        <v>200</v>
      </c>
      <c r="B308" s="11" t="s">
        <v>173</v>
      </c>
      <c r="C308" s="11" t="s">
        <v>162</v>
      </c>
      <c r="D308" s="8">
        <v>31</v>
      </c>
      <c r="E308" s="8">
        <v>1049.700042395049</v>
      </c>
      <c r="F308" s="8">
        <v>32540.702342645895</v>
      </c>
      <c r="G308" s="7">
        <v>240.117842586384</v>
      </c>
      <c r="H308" s="7">
        <v>8.8510715188019997</v>
      </c>
      <c r="I308" s="7" t="s">
        <v>174</v>
      </c>
    </row>
    <row r="309" spans="1:9" ht="14.25" customHeight="1">
      <c r="A309" s="7" t="s">
        <v>201</v>
      </c>
      <c r="B309" s="11" t="s">
        <v>173</v>
      </c>
      <c r="C309" s="11" t="s">
        <v>162</v>
      </c>
      <c r="D309" s="8">
        <v>1</v>
      </c>
      <c r="E309" s="8">
        <v>1189.7000007600011</v>
      </c>
      <c r="F309" s="8">
        <v>1189.7000007600011</v>
      </c>
      <c r="G309" s="7">
        <v>8.7787963056079992</v>
      </c>
      <c r="H309" s="7">
        <v>0.32359841781400001</v>
      </c>
      <c r="I309" s="7" t="s">
        <v>174</v>
      </c>
    </row>
    <row r="310" spans="1:9" ht="14.25" customHeight="1">
      <c r="A310" s="7" t="s">
        <v>214</v>
      </c>
      <c r="B310" s="11" t="s">
        <v>173</v>
      </c>
      <c r="C310" s="11" t="s">
        <v>162</v>
      </c>
      <c r="D310" s="8">
        <v>2</v>
      </c>
      <c r="E310" s="8">
        <v>1077.29990754547</v>
      </c>
      <c r="F310" s="8">
        <v>2154.413874784691</v>
      </c>
      <c r="G310" s="7">
        <v>15.897419982036</v>
      </c>
      <c r="H310" s="7">
        <v>0.58600060582699998</v>
      </c>
      <c r="I310" s="7" t="s">
        <v>174</v>
      </c>
    </row>
    <row r="311" spans="1:9" ht="14.25" customHeight="1">
      <c r="A311" s="7" t="s">
        <v>215</v>
      </c>
      <c r="B311" s="11" t="s">
        <v>173</v>
      </c>
      <c r="C311" s="11" t="s">
        <v>162</v>
      </c>
      <c r="D311" s="8">
        <v>7</v>
      </c>
      <c r="E311" s="8">
        <v>1077.2999150675109</v>
      </c>
      <c r="F311" s="8">
        <v>7540.5242235477726</v>
      </c>
      <c r="G311" s="7">
        <v>55.641528245559002</v>
      </c>
      <c r="H311" s="7">
        <v>2.0510227004049999</v>
      </c>
      <c r="I311" s="7" t="s">
        <v>174</v>
      </c>
    </row>
    <row r="312" spans="1:9" ht="14.25" customHeight="1">
      <c r="A312" s="7" t="s">
        <v>232</v>
      </c>
      <c r="B312" s="11" t="s">
        <v>173</v>
      </c>
      <c r="C312" s="11" t="s">
        <v>162</v>
      </c>
      <c r="D312" s="8">
        <v>9</v>
      </c>
      <c r="E312" s="8">
        <v>1195.699611660883</v>
      </c>
      <c r="F312" s="8">
        <v>10754.303772682248</v>
      </c>
      <c r="G312" s="7">
        <v>79.356007538621995</v>
      </c>
      <c r="H312" s="7">
        <v>2.925170785333</v>
      </c>
      <c r="I312" s="7" t="s">
        <v>174</v>
      </c>
    </row>
    <row r="313" spans="1:9" ht="14.25" customHeight="1">
      <c r="A313" s="7" t="s">
        <v>257</v>
      </c>
      <c r="B313" s="11" t="s">
        <v>173</v>
      </c>
      <c r="C313" s="11" t="s">
        <v>162</v>
      </c>
      <c r="D313" s="8">
        <v>9</v>
      </c>
      <c r="E313" s="8">
        <v>1199.700180640511</v>
      </c>
      <c r="F313" s="8">
        <v>10797.3057503946</v>
      </c>
      <c r="G313" s="7">
        <v>79.673319132162007</v>
      </c>
      <c r="H313" s="7">
        <v>2.9368673239069998</v>
      </c>
      <c r="I313" s="7" t="s">
        <v>174</v>
      </c>
    </row>
    <row r="314" spans="1:9" ht="14.25" customHeight="1">
      <c r="A314" s="7" t="s">
        <v>263</v>
      </c>
      <c r="B314" s="11" t="s">
        <v>173</v>
      </c>
      <c r="C314" s="11" t="s">
        <v>162</v>
      </c>
      <c r="D314" s="8">
        <v>21</v>
      </c>
      <c r="E314" s="8">
        <v>1049.7001855387839</v>
      </c>
      <c r="F314" s="8">
        <v>22043.698793329</v>
      </c>
      <c r="G314" s="7">
        <v>162.660453395975</v>
      </c>
      <c r="H314" s="7">
        <v>5.9958863980319999</v>
      </c>
      <c r="I314" s="7" t="s">
        <v>174</v>
      </c>
    </row>
    <row r="315" spans="1:9" ht="14.25" customHeight="1">
      <c r="A315" s="7" t="s">
        <v>275</v>
      </c>
      <c r="B315" s="11" t="s">
        <v>173</v>
      </c>
      <c r="C315" s="11" t="s">
        <v>162</v>
      </c>
      <c r="D315" s="8">
        <v>4</v>
      </c>
      <c r="E315" s="8">
        <v>1189.6999963426219</v>
      </c>
      <c r="F315" s="8">
        <v>4758.7999897878663</v>
      </c>
      <c r="G315" s="7">
        <v>35.115185124645002</v>
      </c>
      <c r="H315" s="7">
        <v>1.2943936676529999</v>
      </c>
      <c r="I315" s="7" t="s">
        <v>174</v>
      </c>
    </row>
    <row r="316" spans="1:9" ht="14.25" customHeight="1">
      <c r="A316" s="7" t="s">
        <v>221</v>
      </c>
      <c r="B316" s="11" t="s">
        <v>173</v>
      </c>
      <c r="C316" s="11" t="s">
        <v>162</v>
      </c>
      <c r="D316" s="8">
        <v>1</v>
      </c>
      <c r="E316" s="8">
        <v>1076.815140058214</v>
      </c>
      <c r="F316" s="8">
        <v>1076.815140058214</v>
      </c>
      <c r="G316" s="7">
        <v>7.9458189184899997</v>
      </c>
      <c r="H316" s="7">
        <v>0.29289373403300001</v>
      </c>
      <c r="I316" s="7" t="s">
        <v>174</v>
      </c>
    </row>
    <row r="317" spans="1:9" ht="14.25" customHeight="1">
      <c r="A317" s="7" t="s">
        <v>222</v>
      </c>
      <c r="B317" s="11" t="s">
        <v>173</v>
      </c>
      <c r="C317" s="11" t="s">
        <v>162</v>
      </c>
      <c r="D317" s="8">
        <v>3</v>
      </c>
      <c r="E317" s="8">
        <v>1076.816294628996</v>
      </c>
      <c r="F317" s="8">
        <v>3230.447729313104</v>
      </c>
      <c r="G317" s="7">
        <v>23.837473794600999</v>
      </c>
      <c r="H317" s="7">
        <v>0.87868183018400003</v>
      </c>
      <c r="I317" s="7" t="s">
        <v>174</v>
      </c>
    </row>
    <row r="318" spans="1:9" ht="14.25" customHeight="1">
      <c r="A318" s="7" t="s">
        <v>225</v>
      </c>
      <c r="B318" s="11" t="s">
        <v>173</v>
      </c>
      <c r="C318" s="11" t="s">
        <v>162</v>
      </c>
      <c r="D318" s="8">
        <v>1</v>
      </c>
      <c r="E318" s="8">
        <v>1076.8158017933849</v>
      </c>
      <c r="F318" s="8">
        <v>1076.8158017933849</v>
      </c>
      <c r="G318" s="7">
        <v>7.9458238014329998</v>
      </c>
      <c r="H318" s="7">
        <v>0.29289391402499998</v>
      </c>
      <c r="I318" s="7" t="s">
        <v>174</v>
      </c>
    </row>
    <row r="319" spans="1:9" ht="14.25" customHeight="1">
      <c r="A319" s="7" t="s">
        <v>226</v>
      </c>
      <c r="B319" s="11" t="s">
        <v>173</v>
      </c>
      <c r="C319" s="11" t="s">
        <v>162</v>
      </c>
      <c r="D319" s="8">
        <v>3</v>
      </c>
      <c r="E319" s="8">
        <v>1076.816956366707</v>
      </c>
      <c r="F319" s="8">
        <v>3230.4497145273399</v>
      </c>
      <c r="G319" s="7">
        <v>23.837488443497001</v>
      </c>
      <c r="H319" s="7">
        <v>0.87868237016200001</v>
      </c>
      <c r="I319" s="7" t="s">
        <v>174</v>
      </c>
    </row>
    <row r="320" spans="1:9" ht="14.25" customHeight="1">
      <c r="A320" s="7" t="s">
        <v>287</v>
      </c>
      <c r="B320" s="11" t="s">
        <v>173</v>
      </c>
      <c r="C320" s="11" t="s">
        <v>162</v>
      </c>
      <c r="D320" s="8">
        <v>11</v>
      </c>
      <c r="E320" s="8">
        <v>1209.699981266803</v>
      </c>
      <c r="F320" s="8">
        <v>13306.696898581831</v>
      </c>
      <c r="G320" s="7">
        <v>98.190116414635</v>
      </c>
      <c r="H320" s="7">
        <v>3.619421753353</v>
      </c>
      <c r="I320" s="7" t="s">
        <v>174</v>
      </c>
    </row>
    <row r="321" spans="1:9" ht="14.25" customHeight="1">
      <c r="A321" s="7" t="s">
        <v>377</v>
      </c>
      <c r="B321" s="11" t="s">
        <v>173</v>
      </c>
      <c r="C321" s="11" t="s">
        <v>162</v>
      </c>
      <c r="D321" s="8">
        <v>1</v>
      </c>
      <c r="E321" s="8">
        <v>1041.700000760002</v>
      </c>
      <c r="F321" s="8">
        <v>1041.700000760002</v>
      </c>
      <c r="G321" s="7">
        <v>7.686704305608</v>
      </c>
      <c r="H321" s="7">
        <v>0.28334241562399998</v>
      </c>
      <c r="I321" s="7" t="s">
        <v>174</v>
      </c>
    </row>
    <row r="322" spans="1:9" ht="14.25" customHeight="1">
      <c r="A322" s="7" t="s">
        <v>382</v>
      </c>
      <c r="B322" s="11" t="s">
        <v>173</v>
      </c>
      <c r="C322" s="11" t="s">
        <v>162</v>
      </c>
      <c r="D322" s="8">
        <v>4</v>
      </c>
      <c r="E322" s="8">
        <v>1041.7000007600011</v>
      </c>
      <c r="F322" s="8">
        <v>4166.8000030399999</v>
      </c>
      <c r="G322" s="7">
        <v>30.746817222432</v>
      </c>
      <c r="H322" s="7">
        <v>1.1333696624959999</v>
      </c>
      <c r="I322" s="7" t="s">
        <v>174</v>
      </c>
    </row>
    <row r="323" spans="1:9" ht="14.25" customHeight="1">
      <c r="A323" s="7" t="s">
        <v>397</v>
      </c>
      <c r="B323" s="11" t="s">
        <v>173</v>
      </c>
      <c r="C323" s="11" t="s">
        <v>162</v>
      </c>
      <c r="D323" s="8">
        <v>1</v>
      </c>
      <c r="E323" s="8">
        <v>1041.700000760002</v>
      </c>
      <c r="F323" s="8">
        <v>1041.700000760002</v>
      </c>
      <c r="G323" s="7">
        <v>7.686704305608</v>
      </c>
      <c r="H323" s="7">
        <v>0.28334241562399998</v>
      </c>
      <c r="I323" s="7" t="s">
        <v>174</v>
      </c>
    </row>
    <row r="324" spans="1:9" ht="14.25" customHeight="1">
      <c r="A324" s="7" t="s">
        <v>410</v>
      </c>
      <c r="B324" s="11" t="s">
        <v>173</v>
      </c>
      <c r="C324" s="11" t="s">
        <v>162</v>
      </c>
      <c r="D324" s="8">
        <v>1</v>
      </c>
      <c r="E324" s="8">
        <v>1013.698679187464</v>
      </c>
      <c r="F324" s="8">
        <v>1013.698679187464</v>
      </c>
      <c r="G324" s="7">
        <v>7.4800825537240003</v>
      </c>
      <c r="H324" s="7">
        <v>0.27572605574199999</v>
      </c>
      <c r="I324" s="7" t="s">
        <v>174</v>
      </c>
    </row>
    <row r="325" spans="1:9" ht="14.25" customHeight="1">
      <c r="A325" s="7" t="s">
        <v>411</v>
      </c>
      <c r="B325" s="11" t="s">
        <v>173</v>
      </c>
      <c r="C325" s="11" t="s">
        <v>162</v>
      </c>
      <c r="D325" s="8">
        <v>1</v>
      </c>
      <c r="E325" s="8">
        <v>1033.69846899617</v>
      </c>
      <c r="F325" s="8">
        <v>1033.69846899617</v>
      </c>
      <c r="G325" s="7">
        <v>7.6276610027230003</v>
      </c>
      <c r="H325" s="7">
        <v>0.28116599886600002</v>
      </c>
      <c r="I325" s="7" t="s">
        <v>174</v>
      </c>
    </row>
    <row r="326" spans="1:9" ht="14.25" customHeight="1">
      <c r="A326" s="7" t="s">
        <v>292</v>
      </c>
      <c r="B326" s="11" t="s">
        <v>173</v>
      </c>
      <c r="C326" s="11" t="s">
        <v>162</v>
      </c>
      <c r="D326" s="8">
        <v>6</v>
      </c>
      <c r="E326" s="8">
        <v>1219.6996116608809</v>
      </c>
      <c r="F326" s="8">
        <v>7318.1976699652623</v>
      </c>
      <c r="G326" s="7">
        <v>54.000980606673998</v>
      </c>
      <c r="H326" s="7">
        <v>1.9905498745400001</v>
      </c>
      <c r="I326" s="7" t="s">
        <v>174</v>
      </c>
    </row>
    <row r="327" spans="1:9" ht="14.25" customHeight="1">
      <c r="A327" s="7" t="s">
        <v>371</v>
      </c>
      <c r="B327" s="11" t="s">
        <v>173</v>
      </c>
      <c r="C327" s="11" t="s">
        <v>162</v>
      </c>
      <c r="D327" s="8">
        <v>1</v>
      </c>
      <c r="E327" s="8">
        <v>1219.699611660873</v>
      </c>
      <c r="F327" s="8">
        <v>1219.699611660873</v>
      </c>
      <c r="G327" s="7">
        <v>9.0001634344459998</v>
      </c>
      <c r="H327" s="7">
        <v>0.33175831242300002</v>
      </c>
      <c r="I327" s="7" t="s">
        <v>174</v>
      </c>
    </row>
    <row r="328" spans="1:9" ht="14.25" customHeight="1">
      <c r="A328" s="7" t="s">
        <v>384</v>
      </c>
      <c r="B328" s="11" t="s">
        <v>173</v>
      </c>
      <c r="C328" s="11" t="s">
        <v>162</v>
      </c>
      <c r="D328" s="8">
        <v>1</v>
      </c>
      <c r="E328" s="8">
        <v>1041.7000007599961</v>
      </c>
      <c r="F328" s="8">
        <v>1041.7000007599961</v>
      </c>
      <c r="G328" s="7">
        <v>7.686704305608</v>
      </c>
      <c r="H328" s="7">
        <v>0.28334241562399998</v>
      </c>
      <c r="I328" s="7" t="s">
        <v>174</v>
      </c>
    </row>
    <row r="329" spans="1:9" ht="14.25" customHeight="1">
      <c r="A329" s="7" t="s">
        <v>437</v>
      </c>
      <c r="B329" s="11" t="s">
        <v>173</v>
      </c>
      <c r="C329" s="11" t="s">
        <v>162</v>
      </c>
      <c r="D329" s="8">
        <v>1</v>
      </c>
      <c r="E329" s="8">
        <v>1189.6999963426219</v>
      </c>
      <c r="F329" s="8">
        <v>1189.6999963426219</v>
      </c>
      <c r="G329" s="7">
        <v>8.7787962730120004</v>
      </c>
      <c r="H329" s="7">
        <v>0.32359841661299998</v>
      </c>
      <c r="I329" s="7" t="s">
        <v>174</v>
      </c>
    </row>
    <row r="330" spans="1:9" ht="14.25" customHeight="1">
      <c r="A330" s="7" t="s">
        <v>301</v>
      </c>
      <c r="B330" s="11" t="s">
        <v>173</v>
      </c>
      <c r="C330" s="11" t="s">
        <v>162</v>
      </c>
      <c r="D330" s="8">
        <v>4</v>
      </c>
      <c r="E330" s="8">
        <v>1209.699605747373</v>
      </c>
      <c r="F330" s="8">
        <v>4838.79844073001</v>
      </c>
      <c r="G330" s="7">
        <v>35.705493694147002</v>
      </c>
      <c r="H330" s="7">
        <v>1.316153247493</v>
      </c>
      <c r="I330" s="7" t="s">
        <v>174</v>
      </c>
    </row>
    <row r="331" spans="1:9" ht="14.25" customHeight="1">
      <c r="A331" s="7" t="s">
        <v>172</v>
      </c>
      <c r="B331" s="11" t="s">
        <v>173</v>
      </c>
      <c r="C331" s="11" t="s">
        <v>162</v>
      </c>
      <c r="D331" s="8">
        <v>3</v>
      </c>
      <c r="E331" s="8">
        <v>1041.7000007600011</v>
      </c>
      <c r="F331" s="8">
        <v>3125.1000022800131</v>
      </c>
      <c r="G331" s="7">
        <v>23.060112916824</v>
      </c>
      <c r="H331" s="7">
        <v>0.85002724687200004</v>
      </c>
      <c r="I331" s="7" t="s">
        <v>174</v>
      </c>
    </row>
    <row r="332" spans="1:9" ht="14.25" customHeight="1">
      <c r="A332" s="7" t="s">
        <v>427</v>
      </c>
      <c r="B332" s="11" t="s">
        <v>173</v>
      </c>
      <c r="C332" s="11" t="s">
        <v>162</v>
      </c>
      <c r="D332" s="8">
        <v>4</v>
      </c>
      <c r="E332" s="8">
        <v>1219.699613820902</v>
      </c>
      <c r="F332" s="8">
        <v>4878.798455283606</v>
      </c>
      <c r="G332" s="7">
        <v>36.000653801538</v>
      </c>
      <c r="H332" s="7">
        <v>1.3270332520429999</v>
      </c>
      <c r="I332" s="7" t="s">
        <v>174</v>
      </c>
    </row>
    <row r="333" spans="1:9" ht="14.25" customHeight="1">
      <c r="A333" s="7" t="s">
        <v>271</v>
      </c>
      <c r="B333" s="11" t="s">
        <v>173</v>
      </c>
      <c r="C333" s="11" t="s">
        <v>162</v>
      </c>
      <c r="D333" s="8">
        <v>1</v>
      </c>
      <c r="E333" s="8">
        <v>751.70000075999803</v>
      </c>
      <c r="F333" s="8">
        <v>751.70000075999803</v>
      </c>
      <c r="G333" s="7">
        <v>5.5467943056079996</v>
      </c>
      <c r="H333" s="7">
        <v>0.20446241133199999</v>
      </c>
      <c r="I333" s="7" t="s">
        <v>174</v>
      </c>
    </row>
    <row r="334" spans="1:9" ht="14.25" customHeight="1">
      <c r="A334" s="7" t="s">
        <v>252</v>
      </c>
      <c r="B334" s="11" t="s">
        <v>173</v>
      </c>
      <c r="C334" s="11" t="s">
        <v>162</v>
      </c>
      <c r="D334" s="8">
        <v>1</v>
      </c>
      <c r="E334" s="8">
        <v>751.70000075999803</v>
      </c>
      <c r="F334" s="8">
        <v>751.70000075999803</v>
      </c>
      <c r="G334" s="7">
        <v>5.5467943056079996</v>
      </c>
      <c r="H334" s="7">
        <v>0.20446241133199999</v>
      </c>
      <c r="I334" s="7" t="s">
        <v>174</v>
      </c>
    </row>
    <row r="335" spans="1:9" ht="14.25" customHeight="1">
      <c r="A335" s="1" t="s">
        <v>22</v>
      </c>
      <c r="B335" s="1" t="s">
        <v>22</v>
      </c>
      <c r="C335" s="1" t="s">
        <v>22</v>
      </c>
      <c r="D335" s="1" t="s">
        <v>22</v>
      </c>
      <c r="E335" s="10" t="s">
        <v>152</v>
      </c>
      <c r="F335" s="10">
        <f>SUM(F303:F334)</f>
        <v>215401.02196194086</v>
      </c>
      <c r="G335" s="10">
        <f>SUM(G303:G334)</f>
        <v>1589.4441410571608</v>
      </c>
      <c r="H335" s="10">
        <f>SUM(H303:H334)</f>
        <v>58.589081161585007</v>
      </c>
      <c r="I335" s="10" t="s">
        <v>22</v>
      </c>
    </row>
    <row r="337" spans="1:9" ht="14.25" customHeight="1">
      <c r="A337" s="7" t="s">
        <v>455</v>
      </c>
      <c r="B337" s="11" t="s">
        <v>142</v>
      </c>
      <c r="C337" s="11" t="s">
        <v>162</v>
      </c>
      <c r="D337" s="8">
        <v>2</v>
      </c>
      <c r="E337" s="8">
        <v>2364.6398567148181</v>
      </c>
      <c r="F337" s="8">
        <v>4729.2797134296352</v>
      </c>
      <c r="G337" s="7">
        <v>27.026887706307999</v>
      </c>
      <c r="H337" s="7">
        <v>0.90329242337299998</v>
      </c>
      <c r="I337" s="7" t="s">
        <v>174</v>
      </c>
    </row>
    <row r="338" spans="1:9" ht="14.25" customHeight="1">
      <c r="A338" s="7" t="s">
        <v>458</v>
      </c>
      <c r="B338" s="11" t="s">
        <v>142</v>
      </c>
      <c r="C338" s="11" t="s">
        <v>162</v>
      </c>
      <c r="D338" s="8">
        <v>1</v>
      </c>
      <c r="E338" s="8">
        <v>680.00038146972099</v>
      </c>
      <c r="F338" s="8">
        <v>680.00038146972099</v>
      </c>
      <c r="G338" s="7">
        <v>3.8860661800230001</v>
      </c>
      <c r="H338" s="7">
        <v>0.129880072589</v>
      </c>
      <c r="I338" s="7" t="s">
        <v>174</v>
      </c>
    </row>
    <row r="339" spans="1:9" ht="14.25" customHeight="1">
      <c r="A339" s="7" t="s">
        <v>459</v>
      </c>
      <c r="B339" s="11" t="s">
        <v>142</v>
      </c>
      <c r="C339" s="11" t="s">
        <v>162</v>
      </c>
      <c r="D339" s="8">
        <v>1</v>
      </c>
      <c r="E339" s="8">
        <v>211.50285426753101</v>
      </c>
      <c r="F339" s="8">
        <v>211.50285426753101</v>
      </c>
      <c r="G339" s="7">
        <v>1.208696511568</v>
      </c>
      <c r="H339" s="7">
        <v>4.0397045079999999E-2</v>
      </c>
      <c r="I339" s="7" t="s">
        <v>174</v>
      </c>
    </row>
    <row r="340" spans="1:9" ht="14.25" customHeight="1">
      <c r="A340" s="1" t="s">
        <v>22</v>
      </c>
      <c r="B340" s="1" t="s">
        <v>22</v>
      </c>
      <c r="C340" s="1" t="s">
        <v>22</v>
      </c>
      <c r="D340" s="1" t="s">
        <v>22</v>
      </c>
      <c r="E340" s="10" t="s">
        <v>152</v>
      </c>
      <c r="F340" s="10">
        <f>SUM(F337:F339)</f>
        <v>5620.7829491668872</v>
      </c>
      <c r="G340" s="10">
        <f>SUM(G337:G339)</f>
        <v>32.121650397898996</v>
      </c>
      <c r="H340" s="10">
        <f>SUM(H337:H339)</f>
        <v>1.0735695410419999</v>
      </c>
      <c r="I340" s="10" t="s">
        <v>22</v>
      </c>
    </row>
    <row r="342" spans="1:9" ht="14.25" customHeight="1">
      <c r="A342" s="7" t="s">
        <v>456</v>
      </c>
      <c r="B342" s="11" t="s">
        <v>457</v>
      </c>
      <c r="C342" s="11" t="s">
        <v>162</v>
      </c>
      <c r="D342" s="8">
        <v>2</v>
      </c>
      <c r="E342" s="8">
        <v>65.990710022512999</v>
      </c>
      <c r="F342" s="8">
        <v>131.980487906582</v>
      </c>
      <c r="G342" s="7">
        <v>2.4865123921599999</v>
      </c>
      <c r="H342" s="7">
        <v>7.2061346898999998E-2</v>
      </c>
      <c r="I342" s="7" t="s">
        <v>174</v>
      </c>
    </row>
    <row r="343" spans="1:9" ht="14.25" customHeight="1">
      <c r="A343" s="1" t="s">
        <v>22</v>
      </c>
      <c r="B343" s="1" t="s">
        <v>22</v>
      </c>
      <c r="C343" s="1" t="s">
        <v>22</v>
      </c>
      <c r="D343" s="1" t="s">
        <v>22</v>
      </c>
      <c r="E343" s="10" t="s">
        <v>152</v>
      </c>
      <c r="F343" s="10">
        <f>SUM(F342:F342)</f>
        <v>131.980487906582</v>
      </c>
      <c r="G343" s="10">
        <f>SUM(G342:G342)</f>
        <v>2.4865123921599999</v>
      </c>
      <c r="H343" s="10">
        <f>SUM(H342:H342)</f>
        <v>7.2061346898999998E-2</v>
      </c>
      <c r="I343" s="10" t="s">
        <v>22</v>
      </c>
    </row>
    <row r="345" spans="1:9" ht="14.25" customHeight="1">
      <c r="A345" s="20" t="s">
        <v>158</v>
      </c>
      <c r="B345" s="21"/>
      <c r="C345" s="21"/>
      <c r="D345" s="22"/>
    </row>
    <row r="347" spans="1:9" ht="14.25" customHeight="1">
      <c r="A347" s="7" t="s">
        <v>156</v>
      </c>
      <c r="B347" s="11" t="s">
        <v>157</v>
      </c>
      <c r="C347" s="11" t="s">
        <v>158</v>
      </c>
      <c r="D347" s="8">
        <v>1</v>
      </c>
      <c r="E347" s="8">
        <v>180.00000000000099</v>
      </c>
      <c r="F347" s="8">
        <v>180.00000000000099</v>
      </c>
      <c r="G347" s="7">
        <v>0.96204436178300001</v>
      </c>
      <c r="H347" s="7">
        <v>2.6241693784E-2</v>
      </c>
      <c r="I347" s="7" t="s">
        <v>159</v>
      </c>
    </row>
    <row r="348" spans="1:9" ht="14.25" customHeight="1">
      <c r="A348" s="1" t="s">
        <v>22</v>
      </c>
      <c r="B348" s="1" t="s">
        <v>22</v>
      </c>
      <c r="C348" s="1" t="s">
        <v>22</v>
      </c>
      <c r="D348" s="1" t="s">
        <v>22</v>
      </c>
      <c r="E348" s="10" t="s">
        <v>152</v>
      </c>
      <c r="F348" s="10">
        <f>SUM(F347:F347)</f>
        <v>180.00000000000099</v>
      </c>
      <c r="G348" s="10">
        <f>SUM(G347:G347)</f>
        <v>0.96204436178300001</v>
      </c>
      <c r="H348" s="10">
        <f>SUM(H347:H347)</f>
        <v>2.6241693784E-2</v>
      </c>
      <c r="I348" s="10" t="s">
        <v>22</v>
      </c>
    </row>
    <row r="350" spans="1:9" ht="14.25" customHeight="1">
      <c r="F350" s="9" t="s">
        <v>152</v>
      </c>
      <c r="G350" s="9">
        <f>SUMIF(E$1:E349,"Suma:",G$1:G349)</f>
        <v>3842.3440787653735</v>
      </c>
      <c r="H350" s="9" t="s">
        <v>154</v>
      </c>
    </row>
    <row r="351" spans="1:9" ht="14.25" customHeight="1">
      <c r="H351" s="9">
        <f>SUMIF(E$1:E349,"Suma:",H$1:H349)</f>
        <v>132.42774323805398</v>
      </c>
      <c r="I351" s="9" t="s">
        <v>155</v>
      </c>
    </row>
  </sheetData>
  <mergeCells count="4">
    <mergeCell ref="A1:I1"/>
    <mergeCell ref="A4:D4"/>
    <mergeCell ref="A9:D9"/>
    <mergeCell ref="A345:D345"/>
  </mergeCells>
  <pageMargins left="0.98425196850393704" right="0.39370078740157483" top="0.39370078740157483" bottom="0.59055118110236227" header="0.31496062992125984" footer="0.31496062992125984"/>
  <pageSetup paperSize="9" scale="87" orientation="portrait" r:id="rId1"/>
  <headerFooter>
    <oddFooter>&amp;RStrona / Page: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303E-991A-4A71-9A4F-4C3C14155065}">
  <dimension ref="A1:I301"/>
  <sheetViews>
    <sheetView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4.375" style="1" bestFit="1" customWidth="1"/>
    <col min="3" max="3" width="18.75" style="1" bestFit="1" customWidth="1"/>
    <col min="4" max="4" width="4.875" style="1" bestFit="1" customWidth="1"/>
    <col min="5" max="7" width="5.875" style="1" bestFit="1" customWidth="1"/>
    <col min="8" max="8" width="7.7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7" t="s">
        <v>3</v>
      </c>
      <c r="B1" s="18"/>
      <c r="C1" s="18"/>
      <c r="D1" s="18"/>
      <c r="E1" s="18"/>
      <c r="F1" s="18"/>
      <c r="G1" s="18"/>
      <c r="H1" s="18"/>
      <c r="I1" s="19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15</v>
      </c>
      <c r="E2" s="3" t="s">
        <v>10</v>
      </c>
      <c r="F2" s="3" t="s">
        <v>1</v>
      </c>
      <c r="G2" s="5" t="s">
        <v>12</v>
      </c>
      <c r="H2" s="5" t="s">
        <v>13</v>
      </c>
      <c r="I2" s="6" t="s">
        <v>14</v>
      </c>
    </row>
    <row r="3" spans="1:9" ht="14.25" customHeight="1">
      <c r="A3" s="1" t="s">
        <v>0</v>
      </c>
    </row>
    <row r="4" spans="1:9" ht="14.25" customHeight="1">
      <c r="A4" s="7" t="s">
        <v>156</v>
      </c>
      <c r="B4" s="7" t="s">
        <v>157</v>
      </c>
      <c r="C4" s="7" t="s">
        <v>158</v>
      </c>
      <c r="D4" s="8">
        <v>1</v>
      </c>
      <c r="E4" s="8">
        <v>180</v>
      </c>
      <c r="F4" s="7">
        <v>0.96204436178300001</v>
      </c>
      <c r="G4" s="7">
        <f t="shared" ref="G4:G67" si="0">F4*D4</f>
        <v>0.96204436178300001</v>
      </c>
      <c r="H4" s="7">
        <v>2.6241693784E-2</v>
      </c>
      <c r="I4" s="7" t="s">
        <v>159</v>
      </c>
    </row>
    <row r="5" spans="1:9" ht="14.25" customHeight="1">
      <c r="A5" s="7" t="s">
        <v>185</v>
      </c>
      <c r="B5" s="7" t="s">
        <v>167</v>
      </c>
      <c r="C5" s="7" t="s">
        <v>162</v>
      </c>
      <c r="D5" s="8">
        <v>1</v>
      </c>
      <c r="E5" s="8">
        <v>2106</v>
      </c>
      <c r="F5" s="7">
        <v>13.231847801795</v>
      </c>
      <c r="G5" s="7">
        <f t="shared" si="0"/>
        <v>13.231847801795</v>
      </c>
      <c r="H5" s="7">
        <v>0.456708140953</v>
      </c>
      <c r="I5" s="7" t="s">
        <v>163</v>
      </c>
    </row>
    <row r="6" spans="1:9" ht="14.25" customHeight="1">
      <c r="A6" s="7" t="s">
        <v>186</v>
      </c>
      <c r="B6" s="7" t="s">
        <v>167</v>
      </c>
      <c r="C6" s="7" t="s">
        <v>162</v>
      </c>
      <c r="D6" s="8">
        <v>1</v>
      </c>
      <c r="E6" s="8">
        <v>117</v>
      </c>
      <c r="F6" s="7">
        <v>0.73476000021499999</v>
      </c>
      <c r="G6" s="7">
        <f t="shared" si="0"/>
        <v>0.73476000021499999</v>
      </c>
      <c r="H6" s="7">
        <v>2.6872000007000001E-2</v>
      </c>
      <c r="I6" s="7" t="s">
        <v>163</v>
      </c>
    </row>
    <row r="7" spans="1:9" ht="14.25" customHeight="1">
      <c r="A7" s="7" t="s">
        <v>187</v>
      </c>
      <c r="B7" s="7" t="s">
        <v>167</v>
      </c>
      <c r="C7" s="7" t="s">
        <v>162</v>
      </c>
      <c r="D7" s="8">
        <v>1</v>
      </c>
      <c r="E7" s="8">
        <v>274</v>
      </c>
      <c r="F7" s="7">
        <v>1.7269986252880001</v>
      </c>
      <c r="G7" s="7">
        <f t="shared" si="0"/>
        <v>1.7269986252880001</v>
      </c>
      <c r="H7" s="7">
        <v>6.0999952716999997E-2</v>
      </c>
      <c r="I7" s="7" t="s">
        <v>163</v>
      </c>
    </row>
    <row r="8" spans="1:9" ht="14.25" customHeight="1">
      <c r="A8" s="7" t="s">
        <v>198</v>
      </c>
      <c r="B8" s="7" t="s">
        <v>167</v>
      </c>
      <c r="C8" s="7" t="s">
        <v>162</v>
      </c>
      <c r="D8" s="8">
        <v>1</v>
      </c>
      <c r="E8" s="8">
        <v>1254</v>
      </c>
      <c r="F8" s="7">
        <v>7.8813632031249998</v>
      </c>
      <c r="G8" s="7">
        <f t="shared" si="0"/>
        <v>7.8813632031249998</v>
      </c>
      <c r="H8" s="7">
        <v>0.27267873437500001</v>
      </c>
      <c r="I8" s="7" t="s">
        <v>163</v>
      </c>
    </row>
    <row r="9" spans="1:9" ht="14.25" customHeight="1">
      <c r="A9" s="7" t="s">
        <v>203</v>
      </c>
      <c r="B9" s="7" t="s">
        <v>204</v>
      </c>
      <c r="C9" s="7" t="s">
        <v>162</v>
      </c>
      <c r="D9" s="8">
        <v>26</v>
      </c>
      <c r="E9" s="8">
        <v>70</v>
      </c>
      <c r="F9" s="7">
        <v>1.8254390001809999</v>
      </c>
      <c r="G9" s="7">
        <f t="shared" si="0"/>
        <v>47.461414004706</v>
      </c>
      <c r="H9" s="7">
        <v>1.027000000001</v>
      </c>
      <c r="I9" s="7" t="s">
        <v>163</v>
      </c>
    </row>
    <row r="10" spans="1:9" ht="14.25" customHeight="1">
      <c r="A10" s="7" t="s">
        <v>227</v>
      </c>
      <c r="B10" s="7" t="s">
        <v>167</v>
      </c>
      <c r="C10" s="7" t="s">
        <v>162</v>
      </c>
      <c r="D10" s="8">
        <v>1</v>
      </c>
      <c r="E10" s="8">
        <v>1591</v>
      </c>
      <c r="F10" s="7">
        <v>9.997748048719</v>
      </c>
      <c r="G10" s="7">
        <f t="shared" si="0"/>
        <v>9.997748048719</v>
      </c>
      <c r="H10" s="7">
        <v>0.34547158893699997</v>
      </c>
      <c r="I10" s="7" t="s">
        <v>163</v>
      </c>
    </row>
    <row r="11" spans="1:9" ht="14.25" customHeight="1">
      <c r="A11" s="7" t="s">
        <v>230</v>
      </c>
      <c r="B11" s="7" t="s">
        <v>167</v>
      </c>
      <c r="C11" s="7" t="s">
        <v>162</v>
      </c>
      <c r="D11" s="8">
        <v>1</v>
      </c>
      <c r="E11" s="8">
        <v>2739</v>
      </c>
      <c r="F11" s="7">
        <v>17.201243501499</v>
      </c>
      <c r="G11" s="7">
        <f t="shared" si="0"/>
        <v>17.201243501499</v>
      </c>
      <c r="H11" s="7">
        <v>0.59323512680299995</v>
      </c>
      <c r="I11" s="7" t="s">
        <v>163</v>
      </c>
    </row>
    <row r="12" spans="1:9" ht="14.25" customHeight="1">
      <c r="A12" s="7" t="s">
        <v>234</v>
      </c>
      <c r="B12" s="7" t="s">
        <v>167</v>
      </c>
      <c r="C12" s="7" t="s">
        <v>162</v>
      </c>
      <c r="D12" s="8">
        <v>1</v>
      </c>
      <c r="E12" s="8">
        <v>442</v>
      </c>
      <c r="F12" s="7">
        <v>2.7769348168939998</v>
      </c>
      <c r="G12" s="7">
        <f t="shared" si="0"/>
        <v>2.7769348168939998</v>
      </c>
      <c r="H12" s="7">
        <v>9.7112407715000001E-2</v>
      </c>
      <c r="I12" s="7" t="s">
        <v>163</v>
      </c>
    </row>
    <row r="13" spans="1:9" ht="14.25" customHeight="1">
      <c r="A13" s="7" t="s">
        <v>235</v>
      </c>
      <c r="B13" s="7" t="s">
        <v>167</v>
      </c>
      <c r="C13" s="7" t="s">
        <v>162</v>
      </c>
      <c r="D13" s="8">
        <v>1</v>
      </c>
      <c r="E13" s="8">
        <v>1001</v>
      </c>
      <c r="F13" s="7">
        <v>6.2925531005859998</v>
      </c>
      <c r="G13" s="7">
        <f t="shared" si="0"/>
        <v>6.2925531005859998</v>
      </c>
      <c r="H13" s="7">
        <v>0.21803176269499999</v>
      </c>
      <c r="I13" s="7" t="s">
        <v>163</v>
      </c>
    </row>
    <row r="14" spans="1:9" ht="14.25" customHeight="1">
      <c r="A14" s="7" t="s">
        <v>236</v>
      </c>
      <c r="B14" s="7" t="s">
        <v>167</v>
      </c>
      <c r="C14" s="7" t="s">
        <v>162</v>
      </c>
      <c r="D14" s="8">
        <v>1</v>
      </c>
      <c r="E14" s="8">
        <v>266</v>
      </c>
      <c r="F14" s="7">
        <v>1.675623837421</v>
      </c>
      <c r="G14" s="7">
        <f t="shared" si="0"/>
        <v>1.675623837421</v>
      </c>
      <c r="H14" s="7">
        <v>5.9232921797000002E-2</v>
      </c>
      <c r="I14" s="7" t="s">
        <v>163</v>
      </c>
    </row>
    <row r="15" spans="1:9" ht="14.25" customHeight="1">
      <c r="A15" s="7" t="s">
        <v>242</v>
      </c>
      <c r="B15" s="7" t="s">
        <v>167</v>
      </c>
      <c r="C15" s="7" t="s">
        <v>162</v>
      </c>
      <c r="D15" s="8">
        <v>1</v>
      </c>
      <c r="E15" s="8">
        <v>3490</v>
      </c>
      <c r="F15" s="7">
        <v>21.917208215536</v>
      </c>
      <c r="G15" s="7">
        <f t="shared" si="0"/>
        <v>21.917208215536</v>
      </c>
      <c r="H15" s="7">
        <v>0.755440282573</v>
      </c>
      <c r="I15" s="7" t="s">
        <v>163</v>
      </c>
    </row>
    <row r="16" spans="1:9" ht="14.25" customHeight="1">
      <c r="A16" s="7" t="s">
        <v>247</v>
      </c>
      <c r="B16" s="7" t="s">
        <v>167</v>
      </c>
      <c r="C16" s="7" t="s">
        <v>162</v>
      </c>
      <c r="D16" s="8">
        <v>1</v>
      </c>
      <c r="E16" s="8">
        <v>2312</v>
      </c>
      <c r="F16" s="7">
        <v>14.519360575049999</v>
      </c>
      <c r="G16" s="7">
        <f t="shared" si="0"/>
        <v>14.519360575049999</v>
      </c>
      <c r="H16" s="7">
        <v>0.50099201977899999</v>
      </c>
      <c r="I16" s="7" t="s">
        <v>163</v>
      </c>
    </row>
    <row r="17" spans="1:9" ht="14.25" customHeight="1">
      <c r="A17" s="7" t="s">
        <v>253</v>
      </c>
      <c r="B17" s="7" t="s">
        <v>167</v>
      </c>
      <c r="C17" s="7" t="s">
        <v>162</v>
      </c>
      <c r="D17" s="8">
        <v>1</v>
      </c>
      <c r="E17" s="8">
        <v>934</v>
      </c>
      <c r="F17" s="7">
        <v>5.871779936087</v>
      </c>
      <c r="G17" s="7">
        <f t="shared" si="0"/>
        <v>5.871779936087</v>
      </c>
      <c r="H17" s="7">
        <v>0.20355930990400001</v>
      </c>
      <c r="I17" s="7" t="s">
        <v>163</v>
      </c>
    </row>
    <row r="18" spans="1:9" ht="14.25" customHeight="1">
      <c r="A18" s="7" t="s">
        <v>254</v>
      </c>
      <c r="B18" s="7" t="s">
        <v>167</v>
      </c>
      <c r="C18" s="7" t="s">
        <v>162</v>
      </c>
      <c r="D18" s="8">
        <v>1</v>
      </c>
      <c r="E18" s="8">
        <v>676</v>
      </c>
      <c r="F18" s="7">
        <v>4.2514972000000002</v>
      </c>
      <c r="G18" s="7">
        <f t="shared" si="0"/>
        <v>4.2514972000000002</v>
      </c>
      <c r="H18" s="7">
        <v>0.14782983999999999</v>
      </c>
      <c r="I18" s="7" t="s">
        <v>163</v>
      </c>
    </row>
    <row r="19" spans="1:9" ht="14.25" customHeight="1">
      <c r="A19" s="7" t="s">
        <v>260</v>
      </c>
      <c r="B19" s="7" t="s">
        <v>167</v>
      </c>
      <c r="C19" s="7" t="s">
        <v>162</v>
      </c>
      <c r="D19" s="8">
        <v>1</v>
      </c>
      <c r="E19" s="8">
        <v>3500</v>
      </c>
      <c r="F19" s="7">
        <v>21.980004791260001</v>
      </c>
      <c r="G19" s="7">
        <f t="shared" si="0"/>
        <v>21.980004791260001</v>
      </c>
      <c r="H19" s="7">
        <v>0.75760016479500003</v>
      </c>
      <c r="I19" s="7" t="s">
        <v>163</v>
      </c>
    </row>
    <row r="20" spans="1:9" ht="14.25" customHeight="1">
      <c r="A20" s="7" t="s">
        <v>264</v>
      </c>
      <c r="B20" s="7" t="s">
        <v>167</v>
      </c>
      <c r="C20" s="7" t="s">
        <v>162</v>
      </c>
      <c r="D20" s="8">
        <v>1</v>
      </c>
      <c r="E20" s="8">
        <v>2909</v>
      </c>
      <c r="F20" s="7">
        <v>18.273137080171999</v>
      </c>
      <c r="G20" s="7">
        <f t="shared" si="0"/>
        <v>18.273137080171999</v>
      </c>
      <c r="H20" s="7">
        <v>0.63010280403100005</v>
      </c>
      <c r="I20" s="7" t="s">
        <v>163</v>
      </c>
    </row>
    <row r="21" spans="1:9" ht="14.25" customHeight="1">
      <c r="A21" s="7" t="s">
        <v>267</v>
      </c>
      <c r="B21" s="7" t="s">
        <v>167</v>
      </c>
      <c r="C21" s="7" t="s">
        <v>162</v>
      </c>
      <c r="D21" s="8">
        <v>1</v>
      </c>
      <c r="E21" s="8">
        <v>462</v>
      </c>
      <c r="F21" s="7">
        <v>2.90140369609</v>
      </c>
      <c r="G21" s="7">
        <f t="shared" si="0"/>
        <v>2.90140369609</v>
      </c>
      <c r="H21" s="7">
        <v>0.10139350292300001</v>
      </c>
      <c r="I21" s="7" t="s">
        <v>163</v>
      </c>
    </row>
    <row r="22" spans="1:9" ht="14.25" customHeight="1">
      <c r="A22" s="7" t="s">
        <v>272</v>
      </c>
      <c r="B22" s="7" t="s">
        <v>167</v>
      </c>
      <c r="C22" s="7" t="s">
        <v>162</v>
      </c>
      <c r="D22" s="8">
        <v>1</v>
      </c>
      <c r="E22" s="8">
        <v>1019</v>
      </c>
      <c r="F22" s="7">
        <v>6.405585470468</v>
      </c>
      <c r="G22" s="7">
        <f t="shared" si="0"/>
        <v>6.405585470468</v>
      </c>
      <c r="H22" s="7">
        <v>0.221919500258</v>
      </c>
      <c r="I22" s="7" t="s">
        <v>163</v>
      </c>
    </row>
    <row r="23" spans="1:9" ht="14.25" customHeight="1">
      <c r="A23" s="7" t="s">
        <v>276</v>
      </c>
      <c r="B23" s="7" t="s">
        <v>167</v>
      </c>
      <c r="C23" s="7" t="s">
        <v>162</v>
      </c>
      <c r="D23" s="8">
        <v>1</v>
      </c>
      <c r="E23" s="8">
        <v>1034</v>
      </c>
      <c r="F23" s="7">
        <v>6.4997461785799997</v>
      </c>
      <c r="G23" s="7">
        <f t="shared" si="0"/>
        <v>6.4997461785799997</v>
      </c>
      <c r="H23" s="7">
        <v>0.225158148817</v>
      </c>
      <c r="I23" s="7" t="s">
        <v>163</v>
      </c>
    </row>
    <row r="24" spans="1:9" ht="14.25" customHeight="1">
      <c r="A24" s="7" t="s">
        <v>282</v>
      </c>
      <c r="B24" s="7" t="s">
        <v>167</v>
      </c>
      <c r="C24" s="7" t="s">
        <v>162</v>
      </c>
      <c r="D24" s="8">
        <v>1</v>
      </c>
      <c r="E24" s="8">
        <v>1185</v>
      </c>
      <c r="F24" s="7">
        <v>7.4418125361770002</v>
      </c>
      <c r="G24" s="7">
        <f t="shared" si="0"/>
        <v>7.4418125361770002</v>
      </c>
      <c r="H24" s="7">
        <v>0.25756043118100003</v>
      </c>
      <c r="I24" s="7" t="s">
        <v>163</v>
      </c>
    </row>
    <row r="25" spans="1:9" ht="14.25" customHeight="1">
      <c r="A25" s="7" t="s">
        <v>285</v>
      </c>
      <c r="B25" s="7" t="s">
        <v>167</v>
      </c>
      <c r="C25" s="7" t="s">
        <v>162</v>
      </c>
      <c r="D25" s="8">
        <v>1</v>
      </c>
      <c r="E25" s="8">
        <v>4117</v>
      </c>
      <c r="F25" s="7">
        <v>25.857843106764001</v>
      </c>
      <c r="G25" s="7">
        <f t="shared" si="0"/>
        <v>25.857843106764001</v>
      </c>
      <c r="H25" s="7">
        <v>0.890978043163</v>
      </c>
      <c r="I25" s="7" t="s">
        <v>163</v>
      </c>
    </row>
    <row r="26" spans="1:9" ht="14.25" customHeight="1">
      <c r="A26" s="7" t="s">
        <v>289</v>
      </c>
      <c r="B26" s="7" t="s">
        <v>167</v>
      </c>
      <c r="C26" s="7" t="s">
        <v>162</v>
      </c>
      <c r="D26" s="8">
        <v>1</v>
      </c>
      <c r="E26" s="8">
        <v>2224</v>
      </c>
      <c r="F26" s="7">
        <v>13.96673399048</v>
      </c>
      <c r="G26" s="7">
        <f t="shared" si="0"/>
        <v>13.96673399048</v>
      </c>
      <c r="H26" s="7">
        <v>0.48198448120100001</v>
      </c>
      <c r="I26" s="7" t="s">
        <v>163</v>
      </c>
    </row>
    <row r="27" spans="1:9" ht="14.25" customHeight="1">
      <c r="A27" s="7" t="s">
        <v>293</v>
      </c>
      <c r="B27" s="7" t="s">
        <v>167</v>
      </c>
      <c r="C27" s="7" t="s">
        <v>162</v>
      </c>
      <c r="D27" s="8">
        <v>2</v>
      </c>
      <c r="E27" s="8">
        <v>889</v>
      </c>
      <c r="F27" s="7">
        <v>5.5891652358439998</v>
      </c>
      <c r="G27" s="7">
        <f t="shared" si="0"/>
        <v>11.178330471688</v>
      </c>
      <c r="H27" s="7">
        <v>0.38757554433199998</v>
      </c>
      <c r="I27" s="7" t="s">
        <v>163</v>
      </c>
    </row>
    <row r="28" spans="1:9" ht="14.25" customHeight="1">
      <c r="A28" s="7" t="s">
        <v>298</v>
      </c>
      <c r="B28" s="7" t="s">
        <v>167</v>
      </c>
      <c r="C28" s="7" t="s">
        <v>162</v>
      </c>
      <c r="D28" s="8">
        <v>1</v>
      </c>
      <c r="E28" s="8">
        <v>992</v>
      </c>
      <c r="F28" s="7">
        <v>6.2360003454989998</v>
      </c>
      <c r="G28" s="7">
        <f t="shared" si="0"/>
        <v>6.2360003454989998</v>
      </c>
      <c r="H28" s="7">
        <v>0.21608663608699999</v>
      </c>
      <c r="I28" s="7" t="s">
        <v>163</v>
      </c>
    </row>
    <row r="29" spans="1:9" ht="14.25" customHeight="1">
      <c r="A29" s="7" t="s">
        <v>434</v>
      </c>
      <c r="B29" s="7" t="s">
        <v>167</v>
      </c>
      <c r="C29" s="7" t="s">
        <v>162</v>
      </c>
      <c r="D29" s="8">
        <v>1</v>
      </c>
      <c r="E29" s="8">
        <v>2913</v>
      </c>
      <c r="F29" s="7">
        <v>18.299908114118999</v>
      </c>
      <c r="G29" s="7">
        <f t="shared" si="0"/>
        <v>18.299908114118999</v>
      </c>
      <c r="H29" s="7">
        <v>0.63102359118600004</v>
      </c>
      <c r="I29" s="7" t="s">
        <v>163</v>
      </c>
    </row>
    <row r="30" spans="1:9" ht="14.25" customHeight="1">
      <c r="A30" s="7" t="s">
        <v>305</v>
      </c>
      <c r="B30" s="7" t="s">
        <v>167</v>
      </c>
      <c r="C30" s="7" t="s">
        <v>162</v>
      </c>
      <c r="D30" s="8">
        <v>1</v>
      </c>
      <c r="E30" s="8">
        <v>1636</v>
      </c>
      <c r="F30" s="7">
        <v>10.277114703343999</v>
      </c>
      <c r="G30" s="7">
        <f t="shared" si="0"/>
        <v>10.277114703343999</v>
      </c>
      <c r="H30" s="7">
        <v>0.35508037833200001</v>
      </c>
      <c r="I30" s="7" t="s">
        <v>163</v>
      </c>
    </row>
    <row r="31" spans="1:9" ht="14.25" customHeight="1">
      <c r="A31" s="7" t="s">
        <v>309</v>
      </c>
      <c r="B31" s="7" t="s">
        <v>167</v>
      </c>
      <c r="C31" s="7" t="s">
        <v>162</v>
      </c>
      <c r="D31" s="8">
        <v>1</v>
      </c>
      <c r="E31" s="8">
        <v>2201</v>
      </c>
      <c r="F31" s="7">
        <v>13.828535660708001</v>
      </c>
      <c r="G31" s="7">
        <f t="shared" si="0"/>
        <v>13.828535660708001</v>
      </c>
      <c r="H31" s="7">
        <v>0.47723116285299999</v>
      </c>
      <c r="I31" s="7" t="s">
        <v>163</v>
      </c>
    </row>
    <row r="32" spans="1:9" ht="14.25" customHeight="1">
      <c r="A32" s="7" t="s">
        <v>311</v>
      </c>
      <c r="B32" s="7" t="s">
        <v>167</v>
      </c>
      <c r="C32" s="7" t="s">
        <v>162</v>
      </c>
      <c r="D32" s="8">
        <v>1</v>
      </c>
      <c r="E32" s="8">
        <v>1241</v>
      </c>
      <c r="F32" s="7">
        <v>7.7996535031869998</v>
      </c>
      <c r="G32" s="7">
        <f t="shared" si="0"/>
        <v>7.7996535031869998</v>
      </c>
      <c r="H32" s="7">
        <v>0.26986833705300001</v>
      </c>
      <c r="I32" s="7" t="s">
        <v>163</v>
      </c>
    </row>
    <row r="33" spans="1:9" ht="14.25" customHeight="1">
      <c r="A33" s="7" t="s">
        <v>314</v>
      </c>
      <c r="B33" s="7" t="s">
        <v>167</v>
      </c>
      <c r="C33" s="7" t="s">
        <v>162</v>
      </c>
      <c r="D33" s="8">
        <v>2</v>
      </c>
      <c r="E33" s="8">
        <v>3061</v>
      </c>
      <c r="F33" s="7">
        <v>19.229336524764999</v>
      </c>
      <c r="G33" s="7">
        <f t="shared" si="0"/>
        <v>38.458673049529999</v>
      </c>
      <c r="H33" s="7">
        <v>1.3257666721450001</v>
      </c>
      <c r="I33" s="7" t="s">
        <v>163</v>
      </c>
    </row>
    <row r="34" spans="1:9" ht="14.25" customHeight="1">
      <c r="A34" s="7" t="s">
        <v>322</v>
      </c>
      <c r="B34" s="7" t="s">
        <v>167</v>
      </c>
      <c r="C34" s="7" t="s">
        <v>162</v>
      </c>
      <c r="D34" s="8">
        <v>1</v>
      </c>
      <c r="E34" s="8">
        <v>1320</v>
      </c>
      <c r="F34" s="7">
        <v>8.2900976020720005</v>
      </c>
      <c r="G34" s="7">
        <f t="shared" si="0"/>
        <v>8.2900976020720005</v>
      </c>
      <c r="H34" s="7">
        <v>0.28673711497600002</v>
      </c>
      <c r="I34" s="7" t="s">
        <v>163</v>
      </c>
    </row>
    <row r="35" spans="1:9" ht="14.25" customHeight="1">
      <c r="A35" s="7" t="s">
        <v>325</v>
      </c>
      <c r="B35" s="7" t="s">
        <v>167</v>
      </c>
      <c r="C35" s="7" t="s">
        <v>162</v>
      </c>
      <c r="D35" s="8">
        <v>1</v>
      </c>
      <c r="E35" s="8">
        <v>4588</v>
      </c>
      <c r="F35" s="7">
        <v>28.699725593764001</v>
      </c>
      <c r="G35" s="7">
        <f t="shared" si="0"/>
        <v>28.699725593764001</v>
      </c>
      <c r="H35" s="7">
        <v>0.989012319802</v>
      </c>
      <c r="I35" s="7" t="s">
        <v>163</v>
      </c>
    </row>
    <row r="36" spans="1:9" ht="14.25" customHeight="1">
      <c r="A36" s="7" t="s">
        <v>328</v>
      </c>
      <c r="B36" s="7" t="s">
        <v>167</v>
      </c>
      <c r="C36" s="7" t="s">
        <v>162</v>
      </c>
      <c r="D36" s="8">
        <v>1</v>
      </c>
      <c r="E36" s="8">
        <v>1810</v>
      </c>
      <c r="F36" s="7">
        <v>11.366811499022999</v>
      </c>
      <c r="G36" s="7">
        <f t="shared" si="0"/>
        <v>11.366811499022999</v>
      </c>
      <c r="H36" s="7">
        <v>0.39256039550799998</v>
      </c>
      <c r="I36" s="7" t="s">
        <v>163</v>
      </c>
    </row>
    <row r="37" spans="1:9" ht="14.25" customHeight="1">
      <c r="A37" s="7" t="s">
        <v>331</v>
      </c>
      <c r="B37" s="7" t="s">
        <v>167</v>
      </c>
      <c r="C37" s="7" t="s">
        <v>162</v>
      </c>
      <c r="D37" s="8">
        <v>1</v>
      </c>
      <c r="E37" s="8">
        <v>1090</v>
      </c>
      <c r="F37" s="7">
        <v>6.8452012306389998</v>
      </c>
      <c r="G37" s="7">
        <f t="shared" si="0"/>
        <v>6.8452012306389998</v>
      </c>
      <c r="H37" s="7">
        <v>0.23704004232799999</v>
      </c>
      <c r="I37" s="7" t="s">
        <v>163</v>
      </c>
    </row>
    <row r="38" spans="1:9" ht="14.25" customHeight="1">
      <c r="A38" s="7" t="s">
        <v>334</v>
      </c>
      <c r="B38" s="7" t="s">
        <v>167</v>
      </c>
      <c r="C38" s="7" t="s">
        <v>162</v>
      </c>
      <c r="D38" s="8">
        <v>1</v>
      </c>
      <c r="E38" s="8">
        <v>960</v>
      </c>
      <c r="F38" s="7">
        <v>6.0288201269470001</v>
      </c>
      <c r="G38" s="7">
        <f t="shared" si="0"/>
        <v>6.0288201269470001</v>
      </c>
      <c r="H38" s="7">
        <v>0.20896069226399999</v>
      </c>
      <c r="I38" s="7" t="s">
        <v>163</v>
      </c>
    </row>
    <row r="39" spans="1:9" ht="14.25" customHeight="1">
      <c r="A39" s="7" t="s">
        <v>337</v>
      </c>
      <c r="B39" s="7" t="s">
        <v>167</v>
      </c>
      <c r="C39" s="7" t="s">
        <v>162</v>
      </c>
      <c r="D39" s="8">
        <v>1</v>
      </c>
      <c r="E39" s="8">
        <v>1539</v>
      </c>
      <c r="F39" s="7">
        <v>9.6711864673830004</v>
      </c>
      <c r="G39" s="7">
        <f t="shared" si="0"/>
        <v>9.6711864673830004</v>
      </c>
      <c r="H39" s="7">
        <v>0.33423953454700001</v>
      </c>
      <c r="I39" s="7" t="s">
        <v>163</v>
      </c>
    </row>
    <row r="40" spans="1:9" ht="14.25" customHeight="1">
      <c r="A40" s="7" t="s">
        <v>340</v>
      </c>
      <c r="B40" s="7" t="s">
        <v>167</v>
      </c>
      <c r="C40" s="7" t="s">
        <v>162</v>
      </c>
      <c r="D40" s="8">
        <v>1</v>
      </c>
      <c r="E40" s="8">
        <v>3845</v>
      </c>
      <c r="F40" s="7">
        <v>24.146614722755</v>
      </c>
      <c r="G40" s="7">
        <f t="shared" si="0"/>
        <v>24.146614722755</v>
      </c>
      <c r="H40" s="7">
        <v>0.83212050638799995</v>
      </c>
      <c r="I40" s="7" t="s">
        <v>163</v>
      </c>
    </row>
    <row r="41" spans="1:9" ht="14.25" customHeight="1">
      <c r="A41" s="7" t="s">
        <v>315</v>
      </c>
      <c r="B41" s="7" t="s">
        <v>167</v>
      </c>
      <c r="C41" s="7" t="s">
        <v>162</v>
      </c>
      <c r="D41" s="8">
        <v>1</v>
      </c>
      <c r="E41" s="8">
        <v>497</v>
      </c>
      <c r="F41" s="7">
        <v>3.1259393659980002</v>
      </c>
      <c r="G41" s="7">
        <f t="shared" si="0"/>
        <v>3.1259393659980002</v>
      </c>
      <c r="H41" s="7">
        <v>0.10911638583699999</v>
      </c>
      <c r="I41" s="7" t="s">
        <v>163</v>
      </c>
    </row>
    <row r="42" spans="1:9" ht="14.25" customHeight="1">
      <c r="A42" s="7" t="s">
        <v>345</v>
      </c>
      <c r="B42" s="7" t="s">
        <v>167</v>
      </c>
      <c r="C42" s="7" t="s">
        <v>162</v>
      </c>
      <c r="D42" s="8">
        <v>1</v>
      </c>
      <c r="E42" s="8">
        <v>4495</v>
      </c>
      <c r="F42" s="7">
        <v>28.228812593181001</v>
      </c>
      <c r="G42" s="7">
        <f t="shared" si="0"/>
        <v>28.228812593181001</v>
      </c>
      <c r="H42" s="7">
        <v>0.97252731212200005</v>
      </c>
      <c r="I42" s="7" t="s">
        <v>163</v>
      </c>
    </row>
    <row r="43" spans="1:9" ht="14.25" customHeight="1">
      <c r="A43" s="7" t="s">
        <v>348</v>
      </c>
      <c r="B43" s="7" t="s">
        <v>167</v>
      </c>
      <c r="C43" s="7" t="s">
        <v>162</v>
      </c>
      <c r="D43" s="8">
        <v>1</v>
      </c>
      <c r="E43" s="8">
        <v>1305</v>
      </c>
      <c r="F43" s="7">
        <v>8.195420697067</v>
      </c>
      <c r="G43" s="7">
        <f t="shared" si="0"/>
        <v>8.195420697067</v>
      </c>
      <c r="H43" s="7">
        <v>0.28348071187399998</v>
      </c>
      <c r="I43" s="7" t="s">
        <v>163</v>
      </c>
    </row>
    <row r="44" spans="1:9" ht="14.25" customHeight="1">
      <c r="A44" s="7" t="s">
        <v>351</v>
      </c>
      <c r="B44" s="7" t="s">
        <v>167</v>
      </c>
      <c r="C44" s="7" t="s">
        <v>162</v>
      </c>
      <c r="D44" s="8">
        <v>1</v>
      </c>
      <c r="E44" s="8">
        <v>1239</v>
      </c>
      <c r="F44" s="7">
        <v>7.7871124128050004</v>
      </c>
      <c r="G44" s="7">
        <f t="shared" si="0"/>
        <v>7.7871124128050004</v>
      </c>
      <c r="H44" s="7">
        <v>0.26943698744700001</v>
      </c>
      <c r="I44" s="7" t="s">
        <v>163</v>
      </c>
    </row>
    <row r="45" spans="1:9" ht="14.25" customHeight="1">
      <c r="A45" s="7" t="s">
        <v>354</v>
      </c>
      <c r="B45" s="7" t="s">
        <v>167</v>
      </c>
      <c r="C45" s="7" t="s">
        <v>162</v>
      </c>
      <c r="D45" s="8">
        <v>1</v>
      </c>
      <c r="E45" s="8">
        <v>1398</v>
      </c>
      <c r="F45" s="7">
        <v>8.7795791374259995</v>
      </c>
      <c r="G45" s="7">
        <f t="shared" si="0"/>
        <v>8.7795791374259995</v>
      </c>
      <c r="H45" s="7">
        <v>0.303572785618</v>
      </c>
      <c r="I45" s="7" t="s">
        <v>163</v>
      </c>
    </row>
    <row r="46" spans="1:9" ht="14.25" customHeight="1">
      <c r="A46" s="7" t="s">
        <v>357</v>
      </c>
      <c r="B46" s="7" t="s">
        <v>167</v>
      </c>
      <c r="C46" s="7" t="s">
        <v>162</v>
      </c>
      <c r="D46" s="8">
        <v>2</v>
      </c>
      <c r="E46" s="8">
        <v>3039</v>
      </c>
      <c r="F46" s="7">
        <v>19.087094703062998</v>
      </c>
      <c r="G46" s="7">
        <f t="shared" si="0"/>
        <v>38.174189406125997</v>
      </c>
      <c r="H46" s="7">
        <v>1.316197608567</v>
      </c>
      <c r="I46" s="7" t="s">
        <v>163</v>
      </c>
    </row>
    <row r="47" spans="1:9" ht="14.25" customHeight="1">
      <c r="A47" s="7" t="s">
        <v>358</v>
      </c>
      <c r="B47" s="7" t="s">
        <v>167</v>
      </c>
      <c r="C47" s="7" t="s">
        <v>162</v>
      </c>
      <c r="D47" s="8">
        <v>1</v>
      </c>
      <c r="E47" s="8">
        <v>520</v>
      </c>
      <c r="F47" s="7">
        <v>3.2658925203139999</v>
      </c>
      <c r="G47" s="7">
        <f t="shared" si="0"/>
        <v>3.2658925203139999</v>
      </c>
      <c r="H47" s="7">
        <v>0.11393006120800001</v>
      </c>
      <c r="I47" s="7" t="s">
        <v>163</v>
      </c>
    </row>
    <row r="48" spans="1:9" ht="14.25" customHeight="1">
      <c r="A48" s="7" t="s">
        <v>362</v>
      </c>
      <c r="B48" s="7" t="s">
        <v>167</v>
      </c>
      <c r="C48" s="7" t="s">
        <v>162</v>
      </c>
      <c r="D48" s="8">
        <v>2</v>
      </c>
      <c r="E48" s="8">
        <v>277</v>
      </c>
      <c r="F48" s="7">
        <v>1.742928374298</v>
      </c>
      <c r="G48" s="7">
        <f t="shared" si="0"/>
        <v>3.4858567485959999</v>
      </c>
      <c r="H48" s="7">
        <v>0.123190566158</v>
      </c>
      <c r="I48" s="7" t="s">
        <v>163</v>
      </c>
    </row>
    <row r="49" spans="1:9" ht="14.25" customHeight="1">
      <c r="A49" s="7" t="s">
        <v>372</v>
      </c>
      <c r="B49" s="7" t="s">
        <v>167</v>
      </c>
      <c r="C49" s="7" t="s">
        <v>162</v>
      </c>
      <c r="D49" s="8">
        <v>1</v>
      </c>
      <c r="E49" s="8">
        <v>1754</v>
      </c>
      <c r="F49" s="7">
        <v>11.018017309277001</v>
      </c>
      <c r="G49" s="7">
        <f t="shared" si="0"/>
        <v>11.018017309277001</v>
      </c>
      <c r="H49" s="7">
        <v>0.38056365267600001</v>
      </c>
      <c r="I49" s="7" t="s">
        <v>163</v>
      </c>
    </row>
    <row r="50" spans="1:9" ht="14.25" customHeight="1">
      <c r="A50" s="7" t="s">
        <v>373</v>
      </c>
      <c r="B50" s="7" t="s">
        <v>167</v>
      </c>
      <c r="C50" s="7" t="s">
        <v>162</v>
      </c>
      <c r="D50" s="8">
        <v>1</v>
      </c>
      <c r="E50" s="8">
        <v>367</v>
      </c>
      <c r="F50" s="7">
        <v>2.310093242018</v>
      </c>
      <c r="G50" s="7">
        <f t="shared" si="0"/>
        <v>2.310093242018</v>
      </c>
      <c r="H50" s="7">
        <v>8.1055436349999996E-2</v>
      </c>
      <c r="I50" s="7" t="s">
        <v>163</v>
      </c>
    </row>
    <row r="51" spans="1:9" ht="14.25" customHeight="1">
      <c r="A51" s="7" t="s">
        <v>379</v>
      </c>
      <c r="B51" s="7" t="s">
        <v>167</v>
      </c>
      <c r="C51" s="7" t="s">
        <v>162</v>
      </c>
      <c r="D51" s="8">
        <v>1</v>
      </c>
      <c r="E51" s="8">
        <v>2581</v>
      </c>
      <c r="F51" s="7">
        <v>16.210914777808998</v>
      </c>
      <c r="G51" s="7">
        <f t="shared" si="0"/>
        <v>16.210914777808998</v>
      </c>
      <c r="H51" s="7">
        <v>0.55917286496899998</v>
      </c>
      <c r="I51" s="7" t="s">
        <v>163</v>
      </c>
    </row>
    <row r="52" spans="1:9" ht="14.25" customHeight="1">
      <c r="A52" s="7" t="s">
        <v>385</v>
      </c>
      <c r="B52" s="7" t="s">
        <v>167</v>
      </c>
      <c r="C52" s="7" t="s">
        <v>162</v>
      </c>
      <c r="D52" s="8">
        <v>1</v>
      </c>
      <c r="E52" s="8">
        <v>3464</v>
      </c>
      <c r="F52" s="7">
        <v>21.757452884186002</v>
      </c>
      <c r="G52" s="7">
        <f t="shared" si="0"/>
        <v>21.757452884186002</v>
      </c>
      <c r="H52" s="7">
        <v>0.74994551321400005</v>
      </c>
      <c r="I52" s="7" t="s">
        <v>163</v>
      </c>
    </row>
    <row r="53" spans="1:9" ht="14.25" customHeight="1">
      <c r="A53" s="7" t="s">
        <v>391</v>
      </c>
      <c r="B53" s="7" t="s">
        <v>167</v>
      </c>
      <c r="C53" s="7" t="s">
        <v>162</v>
      </c>
      <c r="D53" s="8">
        <v>1</v>
      </c>
      <c r="E53" s="8">
        <v>1701</v>
      </c>
      <c r="F53" s="7">
        <v>10.688558288076001</v>
      </c>
      <c r="G53" s="7">
        <f t="shared" si="0"/>
        <v>10.688558288076001</v>
      </c>
      <c r="H53" s="7">
        <v>0.36923194111899998</v>
      </c>
      <c r="I53" s="7" t="s">
        <v>163</v>
      </c>
    </row>
    <row r="54" spans="1:9" ht="14.25" customHeight="1">
      <c r="A54" s="7" t="s">
        <v>302</v>
      </c>
      <c r="B54" s="7" t="s">
        <v>167</v>
      </c>
      <c r="C54" s="7" t="s">
        <v>162</v>
      </c>
      <c r="D54" s="8">
        <v>1</v>
      </c>
      <c r="E54" s="8">
        <v>1330</v>
      </c>
      <c r="F54" s="7">
        <v>8.3543167961350004</v>
      </c>
      <c r="G54" s="7">
        <f t="shared" si="0"/>
        <v>8.3543167961350004</v>
      </c>
      <c r="H54" s="7">
        <v>0.28894592802000002</v>
      </c>
      <c r="I54" s="7" t="s">
        <v>163</v>
      </c>
    </row>
    <row r="55" spans="1:9" ht="14.25" customHeight="1">
      <c r="A55" s="7" t="s">
        <v>386</v>
      </c>
      <c r="B55" s="7" t="s">
        <v>167</v>
      </c>
      <c r="C55" s="7" t="s">
        <v>162</v>
      </c>
      <c r="D55" s="8">
        <v>1</v>
      </c>
      <c r="E55" s="8">
        <v>399</v>
      </c>
      <c r="F55" s="7">
        <v>2.507978490333</v>
      </c>
      <c r="G55" s="7">
        <f t="shared" si="0"/>
        <v>2.507978490333</v>
      </c>
      <c r="H55" s="7">
        <v>8.7861680558999997E-2</v>
      </c>
      <c r="I55" s="7" t="s">
        <v>163</v>
      </c>
    </row>
    <row r="56" spans="1:9" ht="14.25" customHeight="1">
      <c r="A56" s="7" t="s">
        <v>392</v>
      </c>
      <c r="B56" s="7" t="s">
        <v>167</v>
      </c>
      <c r="C56" s="7" t="s">
        <v>162</v>
      </c>
      <c r="D56" s="8">
        <v>1</v>
      </c>
      <c r="E56" s="8">
        <v>273</v>
      </c>
      <c r="F56" s="7">
        <v>1.719016863042</v>
      </c>
      <c r="G56" s="7">
        <f t="shared" si="0"/>
        <v>1.719016863042</v>
      </c>
      <c r="H56" s="7">
        <v>6.0725420767E-2</v>
      </c>
      <c r="I56" s="7" t="s">
        <v>163</v>
      </c>
    </row>
    <row r="57" spans="1:9" ht="14.25" customHeight="1">
      <c r="A57" s="7" t="s">
        <v>407</v>
      </c>
      <c r="B57" s="7" t="s">
        <v>171</v>
      </c>
      <c r="C57" s="7" t="s">
        <v>162</v>
      </c>
      <c r="D57" s="8">
        <v>2</v>
      </c>
      <c r="E57" s="8">
        <v>70</v>
      </c>
      <c r="F57" s="7">
        <v>0.30771999999999999</v>
      </c>
      <c r="G57" s="7">
        <f t="shared" si="0"/>
        <v>0.61543999999999999</v>
      </c>
      <c r="H57" s="7">
        <v>2.4080000000000001E-2</v>
      </c>
      <c r="I57" s="7" t="s">
        <v>163</v>
      </c>
    </row>
    <row r="58" spans="1:9" ht="14.25" customHeight="1">
      <c r="A58" s="7" t="s">
        <v>408</v>
      </c>
      <c r="B58" s="7" t="s">
        <v>167</v>
      </c>
      <c r="C58" s="7" t="s">
        <v>162</v>
      </c>
      <c r="D58" s="8">
        <v>1</v>
      </c>
      <c r="E58" s="8">
        <v>471</v>
      </c>
      <c r="F58" s="7">
        <v>2.9588963697509998</v>
      </c>
      <c r="G58" s="7">
        <f t="shared" si="0"/>
        <v>2.9588963697509998</v>
      </c>
      <c r="H58" s="7">
        <v>0.10337095793999999</v>
      </c>
      <c r="I58" s="7" t="s">
        <v>163</v>
      </c>
    </row>
    <row r="59" spans="1:9" ht="14.25" customHeight="1">
      <c r="A59" s="7" t="s">
        <v>409</v>
      </c>
      <c r="B59" s="7" t="s">
        <v>167</v>
      </c>
      <c r="C59" s="7" t="s">
        <v>162</v>
      </c>
      <c r="D59" s="8">
        <v>1</v>
      </c>
      <c r="E59" s="8">
        <v>353</v>
      </c>
      <c r="F59" s="7">
        <v>2.2104971999999998</v>
      </c>
      <c r="G59" s="7">
        <f t="shared" si="0"/>
        <v>2.2104971999999998</v>
      </c>
      <c r="H59" s="7">
        <v>7.7568114169999994E-2</v>
      </c>
      <c r="I59" s="7" t="s">
        <v>163</v>
      </c>
    </row>
    <row r="60" spans="1:9" ht="14.25" customHeight="1">
      <c r="A60" s="7" t="s">
        <v>416</v>
      </c>
      <c r="B60" s="7" t="s">
        <v>417</v>
      </c>
      <c r="C60" s="7" t="s">
        <v>162</v>
      </c>
      <c r="D60" s="8">
        <v>6</v>
      </c>
      <c r="E60" s="8">
        <v>149</v>
      </c>
      <c r="F60" s="7">
        <v>0.59463748512699999</v>
      </c>
      <c r="G60" s="7">
        <f t="shared" si="0"/>
        <v>3.5678249107619999</v>
      </c>
      <c r="H60" s="7">
        <v>0.113999997256</v>
      </c>
      <c r="I60" s="7" t="s">
        <v>163</v>
      </c>
    </row>
    <row r="61" spans="1:9" ht="14.25" customHeight="1">
      <c r="A61" s="7" t="s">
        <v>422</v>
      </c>
      <c r="B61" s="7" t="s">
        <v>167</v>
      </c>
      <c r="C61" s="7" t="s">
        <v>162</v>
      </c>
      <c r="D61" s="8">
        <v>1</v>
      </c>
      <c r="E61" s="8">
        <v>2767</v>
      </c>
      <c r="F61" s="7">
        <v>17.376867978983</v>
      </c>
      <c r="G61" s="7">
        <f t="shared" si="0"/>
        <v>17.376867978983</v>
      </c>
      <c r="H61" s="7">
        <v>0.59927571392699996</v>
      </c>
      <c r="I61" s="7" t="s">
        <v>163</v>
      </c>
    </row>
    <row r="62" spans="1:9" ht="14.25" customHeight="1">
      <c r="A62" s="7" t="s">
        <v>365</v>
      </c>
      <c r="B62" s="7" t="s">
        <v>167</v>
      </c>
      <c r="C62" s="7" t="s">
        <v>162</v>
      </c>
      <c r="D62" s="8">
        <v>1</v>
      </c>
      <c r="E62" s="8">
        <v>2770</v>
      </c>
      <c r="F62" s="7">
        <v>17.395707869614998</v>
      </c>
      <c r="G62" s="7">
        <f t="shared" si="0"/>
        <v>17.395707869614998</v>
      </c>
      <c r="H62" s="7">
        <v>0.59992371016500001</v>
      </c>
      <c r="I62" s="7" t="s">
        <v>163</v>
      </c>
    </row>
    <row r="63" spans="1:9" ht="14.25" customHeight="1">
      <c r="A63" s="7" t="s">
        <v>341</v>
      </c>
      <c r="B63" s="7" t="s">
        <v>342</v>
      </c>
      <c r="C63" s="7" t="s">
        <v>162</v>
      </c>
      <c r="D63" s="8">
        <v>7</v>
      </c>
      <c r="E63" s="8">
        <v>70</v>
      </c>
      <c r="F63" s="7">
        <v>0.88736400012200001</v>
      </c>
      <c r="G63" s="7">
        <f t="shared" si="0"/>
        <v>6.2115480008540001</v>
      </c>
      <c r="H63" s="7">
        <v>0.189</v>
      </c>
      <c r="I63" s="7" t="s">
        <v>163</v>
      </c>
    </row>
    <row r="64" spans="1:9" ht="14.25" customHeight="1">
      <c r="A64" s="7" t="s">
        <v>428</v>
      </c>
      <c r="B64" s="7" t="s">
        <v>167</v>
      </c>
      <c r="C64" s="7" t="s">
        <v>162</v>
      </c>
      <c r="D64" s="8">
        <v>1</v>
      </c>
      <c r="E64" s="8">
        <v>4617</v>
      </c>
      <c r="F64" s="7">
        <v>29.000950662114999</v>
      </c>
      <c r="G64" s="7">
        <f t="shared" si="0"/>
        <v>29.000950662114999</v>
      </c>
      <c r="H64" s="7">
        <v>0.99908492723200004</v>
      </c>
      <c r="I64" s="7" t="s">
        <v>163</v>
      </c>
    </row>
    <row r="65" spans="1:9" ht="14.25" customHeight="1">
      <c r="A65" s="7" t="s">
        <v>160</v>
      </c>
      <c r="B65" s="7" t="s">
        <v>161</v>
      </c>
      <c r="C65" s="7" t="s">
        <v>162</v>
      </c>
      <c r="D65" s="8">
        <v>74</v>
      </c>
      <c r="E65" s="8">
        <v>70</v>
      </c>
      <c r="F65" s="7">
        <v>1.109990000164</v>
      </c>
      <c r="G65" s="7">
        <f t="shared" si="0"/>
        <v>82.139260012135992</v>
      </c>
      <c r="H65" s="7">
        <v>2.47159999994</v>
      </c>
      <c r="I65" s="7" t="s">
        <v>163</v>
      </c>
    </row>
    <row r="66" spans="1:9" ht="14.25" customHeight="1">
      <c r="A66" s="7" t="s">
        <v>380</v>
      </c>
      <c r="B66" s="7" t="s">
        <v>161</v>
      </c>
      <c r="C66" s="7" t="s">
        <v>162</v>
      </c>
      <c r="D66" s="8">
        <v>3</v>
      </c>
      <c r="E66" s="8">
        <v>70</v>
      </c>
      <c r="F66" s="7">
        <v>1.109990000164</v>
      </c>
      <c r="G66" s="7">
        <f t="shared" si="0"/>
        <v>3.3299700004919996</v>
      </c>
      <c r="H66" s="7">
        <v>0.1002</v>
      </c>
      <c r="I66" s="7" t="s">
        <v>163</v>
      </c>
    </row>
    <row r="67" spans="1:9" ht="14.25" customHeight="1">
      <c r="A67" s="7" t="s">
        <v>164</v>
      </c>
      <c r="B67" s="7" t="s">
        <v>165</v>
      </c>
      <c r="C67" s="7" t="s">
        <v>162</v>
      </c>
      <c r="D67" s="8">
        <v>53</v>
      </c>
      <c r="E67" s="8">
        <v>43</v>
      </c>
      <c r="F67" s="7">
        <v>4.5631100679000003E-2</v>
      </c>
      <c r="G67" s="7">
        <f t="shared" si="0"/>
        <v>2.4184483359870002</v>
      </c>
      <c r="H67" s="7">
        <v>0.18273639594900001</v>
      </c>
      <c r="I67" s="7" t="s">
        <v>163</v>
      </c>
    </row>
    <row r="68" spans="1:9" ht="14.25" customHeight="1">
      <c r="A68" s="7" t="s">
        <v>441</v>
      </c>
      <c r="B68" s="7" t="s">
        <v>167</v>
      </c>
      <c r="C68" s="7" t="s">
        <v>162</v>
      </c>
      <c r="D68" s="8">
        <v>1</v>
      </c>
      <c r="E68" s="8">
        <v>3862</v>
      </c>
      <c r="F68" s="7">
        <v>24.256586767287999</v>
      </c>
      <c r="G68" s="7">
        <f t="shared" ref="G68:G131" si="1">F68*D68</f>
        <v>24.256586767287999</v>
      </c>
      <c r="H68" s="7">
        <v>0.83590298435300003</v>
      </c>
      <c r="I68" s="7" t="s">
        <v>163</v>
      </c>
    </row>
    <row r="69" spans="1:9" ht="14.25" customHeight="1">
      <c r="A69" s="7" t="s">
        <v>436</v>
      </c>
      <c r="B69" s="7" t="s">
        <v>167</v>
      </c>
      <c r="C69" s="7" t="s">
        <v>162</v>
      </c>
      <c r="D69" s="8">
        <v>1</v>
      </c>
      <c r="E69" s="8">
        <v>2392</v>
      </c>
      <c r="F69" s="7">
        <v>15.021780063912001</v>
      </c>
      <c r="G69" s="7">
        <f t="shared" si="1"/>
        <v>15.021780063912001</v>
      </c>
      <c r="H69" s="7">
        <v>0.51827269009599997</v>
      </c>
      <c r="I69" s="7" t="s">
        <v>163</v>
      </c>
    </row>
    <row r="70" spans="1:9" ht="14.25" customHeight="1">
      <c r="A70" s="7" t="s">
        <v>431</v>
      </c>
      <c r="B70" s="7" t="s">
        <v>167</v>
      </c>
      <c r="C70" s="7" t="s">
        <v>162</v>
      </c>
      <c r="D70" s="8">
        <v>1</v>
      </c>
      <c r="E70" s="8">
        <v>2072</v>
      </c>
      <c r="F70" s="7">
        <v>13.012170349346</v>
      </c>
      <c r="G70" s="7">
        <f t="shared" si="1"/>
        <v>13.012170349346</v>
      </c>
      <c r="H70" s="7">
        <v>0.44915235596500003</v>
      </c>
      <c r="I70" s="7" t="s">
        <v>163</v>
      </c>
    </row>
    <row r="71" spans="1:9" ht="14.25" customHeight="1">
      <c r="A71" s="7" t="s">
        <v>467</v>
      </c>
      <c r="B71" s="7" t="s">
        <v>167</v>
      </c>
      <c r="C71" s="7" t="s">
        <v>162</v>
      </c>
      <c r="D71" s="8">
        <v>1</v>
      </c>
      <c r="E71" s="8">
        <v>3452</v>
      </c>
      <c r="F71" s="7">
        <v>20.673868152598999</v>
      </c>
      <c r="G71" s="7">
        <f t="shared" si="1"/>
        <v>20.673868152598999</v>
      </c>
      <c r="H71" s="7">
        <v>0.71574765758000003</v>
      </c>
      <c r="I71" s="7" t="s">
        <v>163</v>
      </c>
    </row>
    <row r="72" spans="1:9" ht="14.25" customHeight="1">
      <c r="A72" s="7" t="s">
        <v>471</v>
      </c>
      <c r="B72" s="7" t="s">
        <v>167</v>
      </c>
      <c r="C72" s="7" t="s">
        <v>162</v>
      </c>
      <c r="D72" s="8">
        <v>1</v>
      </c>
      <c r="E72" s="8">
        <v>1214</v>
      </c>
      <c r="F72" s="7">
        <v>7.6239715381149997</v>
      </c>
      <c r="G72" s="7">
        <f t="shared" si="1"/>
        <v>7.6239715381149997</v>
      </c>
      <c r="H72" s="7">
        <v>0.26382577264899998</v>
      </c>
      <c r="I72" s="7" t="s">
        <v>163</v>
      </c>
    </row>
    <row r="73" spans="1:9" ht="14.25" customHeight="1">
      <c r="A73" s="7" t="s">
        <v>475</v>
      </c>
      <c r="B73" s="7" t="s">
        <v>167</v>
      </c>
      <c r="C73" s="7" t="s">
        <v>162</v>
      </c>
      <c r="D73" s="8">
        <v>1</v>
      </c>
      <c r="E73" s="8">
        <v>1062</v>
      </c>
      <c r="F73" s="7">
        <v>6.6694157118920003</v>
      </c>
      <c r="G73" s="7">
        <f t="shared" si="1"/>
        <v>6.6694157118920003</v>
      </c>
      <c r="H73" s="7">
        <v>0.23099391620500001</v>
      </c>
      <c r="I73" s="7" t="s">
        <v>163</v>
      </c>
    </row>
    <row r="74" spans="1:9" ht="14.25" customHeight="1">
      <c r="A74" s="7" t="s">
        <v>446</v>
      </c>
      <c r="B74" s="7" t="s">
        <v>447</v>
      </c>
      <c r="C74" s="7" t="s">
        <v>162</v>
      </c>
      <c r="D74" s="8">
        <v>2</v>
      </c>
      <c r="E74" s="8">
        <v>148</v>
      </c>
      <c r="F74" s="7">
        <v>2.1121524003130001</v>
      </c>
      <c r="G74" s="7">
        <f t="shared" si="1"/>
        <v>4.2243048006260002</v>
      </c>
      <c r="H74" s="7">
        <v>0.11967999999999999</v>
      </c>
      <c r="I74" s="7" t="s">
        <v>163</v>
      </c>
    </row>
    <row r="75" spans="1:9" ht="14.25" customHeight="1">
      <c r="A75" s="7" t="s">
        <v>166</v>
      </c>
      <c r="B75" s="7" t="s">
        <v>167</v>
      </c>
      <c r="C75" s="7" t="s">
        <v>162</v>
      </c>
      <c r="D75" s="8">
        <v>2</v>
      </c>
      <c r="E75" s="8">
        <v>824</v>
      </c>
      <c r="F75" s="7">
        <v>5.1809803920580002</v>
      </c>
      <c r="G75" s="7">
        <f t="shared" si="1"/>
        <v>10.361960784116</v>
      </c>
      <c r="H75" s="7">
        <v>0.35959865117299999</v>
      </c>
      <c r="I75" s="7" t="s">
        <v>163</v>
      </c>
    </row>
    <row r="76" spans="1:9" ht="14.25" customHeight="1">
      <c r="A76" s="7" t="s">
        <v>448</v>
      </c>
      <c r="B76" s="7" t="s">
        <v>449</v>
      </c>
      <c r="C76" s="7" t="s">
        <v>162</v>
      </c>
      <c r="D76" s="8">
        <v>1</v>
      </c>
      <c r="E76" s="8">
        <v>60</v>
      </c>
      <c r="F76" s="7">
        <v>0.80069999999999997</v>
      </c>
      <c r="G76" s="7">
        <f t="shared" si="1"/>
        <v>0.80069999999999997</v>
      </c>
      <c r="H76" s="7">
        <v>2.5000000000000001E-2</v>
      </c>
      <c r="I76" s="7" t="s">
        <v>163</v>
      </c>
    </row>
    <row r="77" spans="1:9" ht="14.25" customHeight="1">
      <c r="A77" s="7" t="s">
        <v>450</v>
      </c>
      <c r="B77" s="7" t="s">
        <v>451</v>
      </c>
      <c r="C77" s="7" t="s">
        <v>162</v>
      </c>
      <c r="D77" s="8">
        <v>2</v>
      </c>
      <c r="E77" s="8">
        <v>54</v>
      </c>
      <c r="F77" s="7">
        <v>5.7650399999999997E-2</v>
      </c>
      <c r="G77" s="7">
        <f t="shared" si="1"/>
        <v>0.11530079999999999</v>
      </c>
      <c r="H77" s="7">
        <v>8.7519999999999994E-3</v>
      </c>
      <c r="I77" s="7" t="s">
        <v>163</v>
      </c>
    </row>
    <row r="78" spans="1:9" ht="14.25" customHeight="1">
      <c r="A78" s="7" t="s">
        <v>460</v>
      </c>
      <c r="B78" s="7" t="s">
        <v>461</v>
      </c>
      <c r="C78" s="7" t="s">
        <v>162</v>
      </c>
      <c r="D78" s="8">
        <v>2</v>
      </c>
      <c r="E78" s="8">
        <v>109</v>
      </c>
      <c r="F78" s="7">
        <v>0.26315017411000002</v>
      </c>
      <c r="G78" s="7">
        <f t="shared" si="1"/>
        <v>0.52630034822000005</v>
      </c>
      <c r="H78" s="7">
        <v>2.1257653397E-2</v>
      </c>
      <c r="I78" s="7" t="s">
        <v>163</v>
      </c>
    </row>
    <row r="79" spans="1:9" ht="14.25" customHeight="1">
      <c r="A79" s="7" t="s">
        <v>462</v>
      </c>
      <c r="B79" s="7" t="s">
        <v>463</v>
      </c>
      <c r="C79" s="7" t="s">
        <v>162</v>
      </c>
      <c r="D79" s="8">
        <v>2</v>
      </c>
      <c r="E79" s="8">
        <v>85</v>
      </c>
      <c r="F79" s="7">
        <v>0.24274661404199999</v>
      </c>
      <c r="G79" s="7">
        <f t="shared" si="1"/>
        <v>0.48549322808399997</v>
      </c>
      <c r="H79" s="7">
        <v>2.0148465433000001E-2</v>
      </c>
      <c r="I79" s="7" t="s">
        <v>163</v>
      </c>
    </row>
    <row r="80" spans="1:9" ht="14.25" customHeight="1">
      <c r="A80" s="7" t="s">
        <v>168</v>
      </c>
      <c r="B80" s="7" t="s">
        <v>169</v>
      </c>
      <c r="C80" s="7" t="s">
        <v>162</v>
      </c>
      <c r="D80" s="8">
        <v>2</v>
      </c>
      <c r="E80" s="8">
        <v>70</v>
      </c>
      <c r="F80" s="7">
        <v>0.20255836111299999</v>
      </c>
      <c r="G80" s="7">
        <f t="shared" si="1"/>
        <v>0.40511672222599998</v>
      </c>
      <c r="H80" s="7">
        <v>1.6396425837E-2</v>
      </c>
      <c r="I80" s="7" t="s">
        <v>163</v>
      </c>
    </row>
    <row r="81" spans="1:9" ht="14.25" customHeight="1">
      <c r="A81" s="7" t="s">
        <v>170</v>
      </c>
      <c r="B81" s="7" t="s">
        <v>171</v>
      </c>
      <c r="C81" s="7" t="s">
        <v>162</v>
      </c>
      <c r="D81" s="8">
        <v>1</v>
      </c>
      <c r="E81" s="8">
        <v>30</v>
      </c>
      <c r="F81" s="7">
        <v>0.131880017175</v>
      </c>
      <c r="G81" s="7">
        <f t="shared" si="1"/>
        <v>0.131880017175</v>
      </c>
      <c r="H81" s="7">
        <v>5.8000006090000002E-3</v>
      </c>
      <c r="I81" s="7" t="s">
        <v>163</v>
      </c>
    </row>
    <row r="82" spans="1:9" ht="14.25" customHeight="1">
      <c r="A82" s="7" t="s">
        <v>399</v>
      </c>
      <c r="B82" s="7" t="s">
        <v>167</v>
      </c>
      <c r="C82" s="7" t="s">
        <v>162</v>
      </c>
      <c r="D82" s="8">
        <v>1</v>
      </c>
      <c r="E82" s="8">
        <v>1183</v>
      </c>
      <c r="F82" s="7">
        <v>7.4341615075240002</v>
      </c>
      <c r="G82" s="7">
        <f t="shared" si="1"/>
        <v>7.4341615075240002</v>
      </c>
      <c r="H82" s="7">
        <v>0.25729727478100001</v>
      </c>
      <c r="I82" s="7" t="s">
        <v>163</v>
      </c>
    </row>
    <row r="83" spans="1:9" ht="14.25" customHeight="1">
      <c r="A83" s="7" t="s">
        <v>400</v>
      </c>
      <c r="B83" s="7" t="s">
        <v>167</v>
      </c>
      <c r="C83" s="7" t="s">
        <v>162</v>
      </c>
      <c r="D83" s="8">
        <v>1</v>
      </c>
      <c r="E83" s="8">
        <v>631</v>
      </c>
      <c r="F83" s="7">
        <v>3.9635491965399998</v>
      </c>
      <c r="G83" s="7">
        <f t="shared" si="1"/>
        <v>3.9635491965399998</v>
      </c>
      <c r="H83" s="7">
        <v>0.137925895932</v>
      </c>
      <c r="I83" s="7" t="s">
        <v>163</v>
      </c>
    </row>
    <row r="84" spans="1:9" ht="14.25" customHeight="1">
      <c r="A84" s="7" t="s">
        <v>442</v>
      </c>
      <c r="B84" s="7" t="s">
        <v>443</v>
      </c>
      <c r="C84" s="7" t="s">
        <v>162</v>
      </c>
      <c r="D84" s="8">
        <v>1</v>
      </c>
      <c r="E84" s="8">
        <v>90</v>
      </c>
      <c r="F84" s="7">
        <v>1.2293099999999999</v>
      </c>
      <c r="G84" s="7">
        <f t="shared" si="1"/>
        <v>1.2293099999999999</v>
      </c>
      <c r="H84" s="7">
        <v>3.6600000000000001E-2</v>
      </c>
      <c r="I84" s="7" t="s">
        <v>163</v>
      </c>
    </row>
    <row r="85" spans="1:9" ht="14.25" customHeight="1">
      <c r="A85" s="7" t="s">
        <v>277</v>
      </c>
      <c r="B85" s="7" t="s">
        <v>278</v>
      </c>
      <c r="C85" s="7" t="s">
        <v>162</v>
      </c>
      <c r="D85" s="8">
        <v>1</v>
      </c>
      <c r="E85" s="8">
        <v>70</v>
      </c>
      <c r="F85" s="7">
        <v>0.77699300011500005</v>
      </c>
      <c r="G85" s="7">
        <f t="shared" si="1"/>
        <v>0.77699300011500005</v>
      </c>
      <c r="H85" s="7">
        <v>2.3800000000000002E-2</v>
      </c>
      <c r="I85" s="7" t="s">
        <v>163</v>
      </c>
    </row>
    <row r="86" spans="1:9" ht="14.25" customHeight="1">
      <c r="A86" s="7" t="s">
        <v>452</v>
      </c>
      <c r="B86" s="7" t="s">
        <v>453</v>
      </c>
      <c r="C86" s="7" t="s">
        <v>454</v>
      </c>
      <c r="D86" s="8">
        <v>4</v>
      </c>
      <c r="E86" s="8">
        <v>600</v>
      </c>
      <c r="F86" s="7">
        <v>1.0362006587979999</v>
      </c>
      <c r="G86" s="7">
        <f t="shared" si="1"/>
        <v>4.1448026351919998</v>
      </c>
      <c r="H86" s="7">
        <v>0.53936034179699999</v>
      </c>
      <c r="I86" s="7" t="s">
        <v>174</v>
      </c>
    </row>
    <row r="87" spans="1:9" ht="14.25" customHeight="1">
      <c r="A87" s="7" t="s">
        <v>455</v>
      </c>
      <c r="B87" s="7" t="s">
        <v>142</v>
      </c>
      <c r="C87" s="7" t="s">
        <v>162</v>
      </c>
      <c r="D87" s="8">
        <v>2</v>
      </c>
      <c r="E87" s="8">
        <v>2364</v>
      </c>
      <c r="F87" s="7">
        <v>13.513443853154</v>
      </c>
      <c r="G87" s="7">
        <f t="shared" si="1"/>
        <v>27.026887706307999</v>
      </c>
      <c r="H87" s="7">
        <v>0.90329242337299998</v>
      </c>
      <c r="I87" s="7" t="s">
        <v>174</v>
      </c>
    </row>
    <row r="88" spans="1:9" ht="14.25" customHeight="1">
      <c r="A88" s="7" t="s">
        <v>205</v>
      </c>
      <c r="B88" s="7" t="s">
        <v>20</v>
      </c>
      <c r="C88" s="7" t="s">
        <v>162</v>
      </c>
      <c r="D88" s="8">
        <v>2</v>
      </c>
      <c r="E88" s="8">
        <v>34</v>
      </c>
      <c r="F88" s="7">
        <v>0.13765753421099999</v>
      </c>
      <c r="G88" s="7">
        <f t="shared" si="1"/>
        <v>0.27531506842199999</v>
      </c>
      <c r="H88" s="7">
        <v>1.0394086669E-2</v>
      </c>
      <c r="I88" s="7" t="s">
        <v>174</v>
      </c>
    </row>
    <row r="89" spans="1:9" ht="14.25" customHeight="1">
      <c r="A89" s="7" t="s">
        <v>279</v>
      </c>
      <c r="B89" s="7" t="s">
        <v>173</v>
      </c>
      <c r="C89" s="7" t="s">
        <v>162</v>
      </c>
      <c r="D89" s="8">
        <v>28</v>
      </c>
      <c r="E89" s="8">
        <v>1199</v>
      </c>
      <c r="F89" s="7">
        <v>8.8525930805529995</v>
      </c>
      <c r="G89" s="7">
        <f t="shared" si="1"/>
        <v>247.87260625548399</v>
      </c>
      <c r="H89" s="7">
        <v>9.1369218234450003</v>
      </c>
      <c r="I89" s="7" t="s">
        <v>174</v>
      </c>
    </row>
    <row r="90" spans="1:9" ht="14.25" customHeight="1">
      <c r="A90" s="7" t="s">
        <v>188</v>
      </c>
      <c r="B90" s="7" t="s">
        <v>180</v>
      </c>
      <c r="C90" s="7" t="s">
        <v>162</v>
      </c>
      <c r="D90" s="8">
        <v>91</v>
      </c>
      <c r="E90" s="8">
        <v>62</v>
      </c>
      <c r="F90" s="7">
        <v>0.14430553140800001</v>
      </c>
      <c r="G90" s="7">
        <f t="shared" si="1"/>
        <v>13.131803358128002</v>
      </c>
      <c r="H90" s="7">
        <v>0.40436081159999998</v>
      </c>
      <c r="I90" s="7" t="s">
        <v>174</v>
      </c>
    </row>
    <row r="91" spans="1:9" ht="14.25" customHeight="1">
      <c r="A91" s="7" t="s">
        <v>189</v>
      </c>
      <c r="B91" s="7" t="s">
        <v>20</v>
      </c>
      <c r="C91" s="7" t="s">
        <v>162</v>
      </c>
      <c r="D91" s="8">
        <v>1</v>
      </c>
      <c r="E91" s="8">
        <v>1917</v>
      </c>
      <c r="F91" s="7">
        <v>7.6174109255440001</v>
      </c>
      <c r="G91" s="7">
        <f t="shared" si="1"/>
        <v>7.6174109255440001</v>
      </c>
      <c r="H91" s="7">
        <v>0.28765934506599999</v>
      </c>
      <c r="I91" s="7" t="s">
        <v>174</v>
      </c>
    </row>
    <row r="92" spans="1:9" ht="14.25" customHeight="1">
      <c r="A92" s="7" t="s">
        <v>190</v>
      </c>
      <c r="B92" s="7" t="s">
        <v>20</v>
      </c>
      <c r="C92" s="7" t="s">
        <v>162</v>
      </c>
      <c r="D92" s="8">
        <v>1</v>
      </c>
      <c r="E92" s="8">
        <v>177</v>
      </c>
      <c r="F92" s="7">
        <v>0.70604445762900003</v>
      </c>
      <c r="G92" s="7">
        <f t="shared" si="1"/>
        <v>0.70604445762900003</v>
      </c>
      <c r="H92" s="7">
        <v>2.6662640134999999E-2</v>
      </c>
      <c r="I92" s="7" t="s">
        <v>174</v>
      </c>
    </row>
    <row r="93" spans="1:9" ht="14.25" customHeight="1">
      <c r="A93" s="7" t="s">
        <v>191</v>
      </c>
      <c r="B93" s="7" t="s">
        <v>173</v>
      </c>
      <c r="C93" s="7" t="s">
        <v>162</v>
      </c>
      <c r="D93" s="8">
        <v>9</v>
      </c>
      <c r="E93" s="8">
        <v>1041</v>
      </c>
      <c r="F93" s="7">
        <v>7.686704305608</v>
      </c>
      <c r="G93" s="7">
        <f t="shared" si="1"/>
        <v>69.180338750472004</v>
      </c>
      <c r="H93" s="7">
        <v>2.550081740615</v>
      </c>
      <c r="I93" s="7" t="s">
        <v>174</v>
      </c>
    </row>
    <row r="94" spans="1:9" ht="14.25" customHeight="1">
      <c r="A94" s="7" t="s">
        <v>192</v>
      </c>
      <c r="B94" s="7" t="s">
        <v>180</v>
      </c>
      <c r="C94" s="7" t="s">
        <v>162</v>
      </c>
      <c r="D94" s="8">
        <v>2</v>
      </c>
      <c r="E94" s="8">
        <v>2084</v>
      </c>
      <c r="F94" s="7">
        <v>4.9095365368839996</v>
      </c>
      <c r="G94" s="7">
        <f t="shared" si="1"/>
        <v>9.8190730737679992</v>
      </c>
      <c r="H94" s="7">
        <v>0.26019241954099998</v>
      </c>
      <c r="I94" s="7" t="s">
        <v>174</v>
      </c>
    </row>
    <row r="95" spans="1:9" ht="14.25" customHeight="1">
      <c r="A95" s="7" t="s">
        <v>193</v>
      </c>
      <c r="B95" s="7" t="s">
        <v>180</v>
      </c>
      <c r="C95" s="7" t="s">
        <v>162</v>
      </c>
      <c r="D95" s="8">
        <v>4</v>
      </c>
      <c r="E95" s="8">
        <v>194</v>
      </c>
      <c r="F95" s="7">
        <v>0.45762143903300001</v>
      </c>
      <c r="G95" s="7">
        <f t="shared" si="1"/>
        <v>1.830485756132</v>
      </c>
      <c r="H95" s="7">
        <v>5.0735389604000002E-2</v>
      </c>
      <c r="I95" s="7" t="s">
        <v>174</v>
      </c>
    </row>
    <row r="96" spans="1:9" ht="14.25" customHeight="1">
      <c r="A96" s="7" t="s">
        <v>194</v>
      </c>
      <c r="B96" s="7" t="s">
        <v>173</v>
      </c>
      <c r="C96" s="7" t="s">
        <v>162</v>
      </c>
      <c r="D96" s="8">
        <v>15</v>
      </c>
      <c r="E96" s="8">
        <v>1041</v>
      </c>
      <c r="F96" s="7">
        <v>7.6867042949310003</v>
      </c>
      <c r="G96" s="7">
        <f t="shared" si="1"/>
        <v>115.300564423965</v>
      </c>
      <c r="H96" s="7">
        <v>4.2501362335710002</v>
      </c>
      <c r="I96" s="7" t="s">
        <v>174</v>
      </c>
    </row>
    <row r="97" spans="1:9" ht="14.25" customHeight="1">
      <c r="A97" s="7" t="s">
        <v>217</v>
      </c>
      <c r="B97" s="7" t="s">
        <v>20</v>
      </c>
      <c r="C97" s="7" t="s">
        <v>162</v>
      </c>
      <c r="D97" s="8">
        <v>2</v>
      </c>
      <c r="E97" s="8">
        <v>3570</v>
      </c>
      <c r="F97" s="7">
        <v>14.181344584067</v>
      </c>
      <c r="G97" s="7">
        <f t="shared" si="1"/>
        <v>28.362689168134001</v>
      </c>
      <c r="H97" s="7">
        <v>1.071071610835</v>
      </c>
      <c r="I97" s="7" t="s">
        <v>174</v>
      </c>
    </row>
    <row r="98" spans="1:9" ht="14.25" customHeight="1">
      <c r="A98" s="7" t="s">
        <v>199</v>
      </c>
      <c r="B98" s="7" t="s">
        <v>20</v>
      </c>
      <c r="C98" s="7" t="s">
        <v>162</v>
      </c>
      <c r="D98" s="8">
        <v>1</v>
      </c>
      <c r="E98" s="8">
        <v>1223</v>
      </c>
      <c r="F98" s="7">
        <v>4.8615603398129998</v>
      </c>
      <c r="G98" s="7">
        <f t="shared" si="1"/>
        <v>4.8615603398129998</v>
      </c>
      <c r="H98" s="7">
        <v>0.183589053685</v>
      </c>
      <c r="I98" s="7" t="s">
        <v>174</v>
      </c>
    </row>
    <row r="99" spans="1:9" ht="14.25" customHeight="1">
      <c r="A99" s="7" t="s">
        <v>206</v>
      </c>
      <c r="B99" s="7" t="s">
        <v>173</v>
      </c>
      <c r="C99" s="7" t="s">
        <v>162</v>
      </c>
      <c r="D99" s="8">
        <v>2</v>
      </c>
      <c r="E99" s="8">
        <v>1077</v>
      </c>
      <c r="F99" s="7">
        <v>7.9493913369999998</v>
      </c>
      <c r="G99" s="7">
        <f t="shared" si="1"/>
        <v>15.898782674</v>
      </c>
      <c r="H99" s="7">
        <v>0.58600037435499996</v>
      </c>
      <c r="I99" s="7" t="s">
        <v>174</v>
      </c>
    </row>
    <row r="100" spans="1:9" ht="14.25" customHeight="1">
      <c r="A100" s="7" t="s">
        <v>207</v>
      </c>
      <c r="B100" s="7" t="s">
        <v>173</v>
      </c>
      <c r="C100" s="7" t="s">
        <v>162</v>
      </c>
      <c r="D100" s="8">
        <v>7</v>
      </c>
      <c r="E100" s="8">
        <v>1077</v>
      </c>
      <c r="F100" s="7">
        <v>7.9493913924640003</v>
      </c>
      <c r="G100" s="7">
        <f t="shared" si="1"/>
        <v>55.645739747248001</v>
      </c>
      <c r="H100" s="7">
        <v>2.0510218334450001</v>
      </c>
      <c r="I100" s="7" t="s">
        <v>174</v>
      </c>
    </row>
    <row r="101" spans="1:9" ht="14.25" customHeight="1">
      <c r="A101" s="7" t="s">
        <v>200</v>
      </c>
      <c r="B101" s="7" t="s">
        <v>173</v>
      </c>
      <c r="C101" s="7" t="s">
        <v>162</v>
      </c>
      <c r="D101" s="8">
        <v>31</v>
      </c>
      <c r="E101" s="8">
        <v>1049</v>
      </c>
      <c r="F101" s="7">
        <v>7.7457366128330003</v>
      </c>
      <c r="G101" s="7">
        <f t="shared" si="1"/>
        <v>240.117834997823</v>
      </c>
      <c r="H101" s="7">
        <v>8.8510715188019997</v>
      </c>
      <c r="I101" s="7" t="s">
        <v>174</v>
      </c>
    </row>
    <row r="102" spans="1:9" ht="14.25" customHeight="1">
      <c r="A102" s="7" t="s">
        <v>201</v>
      </c>
      <c r="B102" s="7" t="s">
        <v>173</v>
      </c>
      <c r="C102" s="7" t="s">
        <v>162</v>
      </c>
      <c r="D102" s="8">
        <v>1</v>
      </c>
      <c r="E102" s="8">
        <v>1189</v>
      </c>
      <c r="F102" s="7">
        <v>8.7787963056079992</v>
      </c>
      <c r="G102" s="7">
        <f t="shared" si="1"/>
        <v>8.7787963056079992</v>
      </c>
      <c r="H102" s="7">
        <v>0.32359841781400001</v>
      </c>
      <c r="I102" s="7" t="s">
        <v>174</v>
      </c>
    </row>
    <row r="103" spans="1:9" ht="14.25" customHeight="1">
      <c r="A103" s="7" t="s">
        <v>218</v>
      </c>
      <c r="B103" s="7" t="s">
        <v>180</v>
      </c>
      <c r="C103" s="7" t="s">
        <v>162</v>
      </c>
      <c r="D103" s="8">
        <v>4</v>
      </c>
      <c r="E103" s="8">
        <v>3339</v>
      </c>
      <c r="F103" s="7">
        <v>7.8353875959790003</v>
      </c>
      <c r="G103" s="7">
        <f t="shared" si="1"/>
        <v>31.341550383916001</v>
      </c>
      <c r="H103" s="7">
        <v>0.82955487228000002</v>
      </c>
      <c r="I103" s="7" t="s">
        <v>174</v>
      </c>
    </row>
    <row r="104" spans="1:9" ht="14.25" customHeight="1">
      <c r="A104" s="7" t="s">
        <v>202</v>
      </c>
      <c r="B104" s="7" t="s">
        <v>180</v>
      </c>
      <c r="C104" s="7" t="s">
        <v>162</v>
      </c>
      <c r="D104" s="8">
        <v>2</v>
      </c>
      <c r="E104" s="8">
        <v>1258</v>
      </c>
      <c r="F104" s="7">
        <v>2.955511201687</v>
      </c>
      <c r="G104" s="7">
        <f t="shared" si="1"/>
        <v>5.911022403374</v>
      </c>
      <c r="H104" s="7">
        <v>0.15715276042000001</v>
      </c>
      <c r="I104" s="7" t="s">
        <v>174</v>
      </c>
    </row>
    <row r="105" spans="1:9" ht="14.25" customHeight="1">
      <c r="A105" s="7" t="s">
        <v>208</v>
      </c>
      <c r="B105" s="7" t="s">
        <v>20</v>
      </c>
      <c r="C105" s="7" t="s">
        <v>162</v>
      </c>
      <c r="D105" s="8">
        <v>6</v>
      </c>
      <c r="E105" s="8">
        <v>42</v>
      </c>
      <c r="F105" s="7">
        <v>0.16707096031599999</v>
      </c>
      <c r="G105" s="7">
        <f t="shared" si="1"/>
        <v>1.002425761896</v>
      </c>
      <c r="H105" s="7">
        <v>3.7888105323999999E-2</v>
      </c>
      <c r="I105" s="7" t="s">
        <v>174</v>
      </c>
    </row>
    <row r="106" spans="1:9" ht="14.25" customHeight="1">
      <c r="A106" s="7" t="s">
        <v>214</v>
      </c>
      <c r="B106" s="7" t="s">
        <v>173</v>
      </c>
      <c r="C106" s="7" t="s">
        <v>162</v>
      </c>
      <c r="D106" s="8">
        <v>2</v>
      </c>
      <c r="E106" s="8">
        <v>1077</v>
      </c>
      <c r="F106" s="7">
        <v>7.9493960177779996</v>
      </c>
      <c r="G106" s="7">
        <f t="shared" si="1"/>
        <v>15.898792035555999</v>
      </c>
      <c r="H106" s="7">
        <v>0.58600060582699998</v>
      </c>
      <c r="I106" s="7" t="s">
        <v>174</v>
      </c>
    </row>
    <row r="107" spans="1:9" ht="14.25" customHeight="1">
      <c r="A107" s="7" t="s">
        <v>215</v>
      </c>
      <c r="B107" s="7" t="s">
        <v>173</v>
      </c>
      <c r="C107" s="7" t="s">
        <v>162</v>
      </c>
      <c r="D107" s="8">
        <v>7</v>
      </c>
      <c r="E107" s="8">
        <v>1077</v>
      </c>
      <c r="F107" s="7">
        <v>7.9493960732830002</v>
      </c>
      <c r="G107" s="7">
        <f t="shared" si="1"/>
        <v>55.645772512981004</v>
      </c>
      <c r="H107" s="7">
        <v>2.0510227004049999</v>
      </c>
      <c r="I107" s="7" t="s">
        <v>174</v>
      </c>
    </row>
    <row r="108" spans="1:9" ht="14.25" customHeight="1">
      <c r="A108" s="7" t="s">
        <v>243</v>
      </c>
      <c r="B108" s="7" t="s">
        <v>180</v>
      </c>
      <c r="C108" s="7" t="s">
        <v>162</v>
      </c>
      <c r="D108" s="8">
        <v>2</v>
      </c>
      <c r="E108" s="8">
        <v>51</v>
      </c>
      <c r="F108" s="7">
        <v>0.11261609692500001</v>
      </c>
      <c r="G108" s="7">
        <f t="shared" si="1"/>
        <v>0.22523219385000001</v>
      </c>
      <c r="H108" s="7">
        <v>7.1817242240000004E-3</v>
      </c>
      <c r="I108" s="7" t="s">
        <v>174</v>
      </c>
    </row>
    <row r="109" spans="1:9" ht="14.25" customHeight="1">
      <c r="A109" s="7" t="s">
        <v>209</v>
      </c>
      <c r="B109" s="7" t="s">
        <v>20</v>
      </c>
      <c r="C109" s="7" t="s">
        <v>162</v>
      </c>
      <c r="D109" s="8">
        <v>6</v>
      </c>
      <c r="E109" s="8">
        <v>98</v>
      </c>
      <c r="F109" s="7">
        <v>0.39224487499999999</v>
      </c>
      <c r="G109" s="7">
        <f t="shared" si="1"/>
        <v>2.3534692499999998</v>
      </c>
      <c r="H109" s="7">
        <v>8.8868538516999995E-2</v>
      </c>
      <c r="I109" s="7" t="s">
        <v>174</v>
      </c>
    </row>
    <row r="110" spans="1:9" ht="14.25" customHeight="1">
      <c r="A110" s="7" t="s">
        <v>228</v>
      </c>
      <c r="B110" s="7" t="s">
        <v>20</v>
      </c>
      <c r="C110" s="7" t="s">
        <v>162</v>
      </c>
      <c r="D110" s="8">
        <v>1</v>
      </c>
      <c r="E110" s="8">
        <v>1479</v>
      </c>
      <c r="F110" s="7">
        <v>5.8777016579180001</v>
      </c>
      <c r="G110" s="7">
        <f t="shared" si="1"/>
        <v>5.8777016579180001</v>
      </c>
      <c r="H110" s="7">
        <v>0.22196200597999999</v>
      </c>
      <c r="I110" s="7" t="s">
        <v>174</v>
      </c>
    </row>
    <row r="111" spans="1:9" ht="14.25" customHeight="1">
      <c r="A111" s="7" t="s">
        <v>231</v>
      </c>
      <c r="B111" s="7" t="s">
        <v>20</v>
      </c>
      <c r="C111" s="7" t="s">
        <v>162</v>
      </c>
      <c r="D111" s="8">
        <v>1</v>
      </c>
      <c r="E111" s="8">
        <v>2654</v>
      </c>
      <c r="F111" s="7">
        <v>10.544144064697999</v>
      </c>
      <c r="G111" s="7">
        <f t="shared" si="1"/>
        <v>10.544144064697999</v>
      </c>
      <c r="H111" s="7">
        <v>0.39818274287400002</v>
      </c>
      <c r="I111" s="7" t="s">
        <v>174</v>
      </c>
    </row>
    <row r="112" spans="1:9" ht="14.25" customHeight="1">
      <c r="A112" s="7" t="s">
        <v>237</v>
      </c>
      <c r="B112" s="7" t="s">
        <v>20</v>
      </c>
      <c r="C112" s="7" t="s">
        <v>162</v>
      </c>
      <c r="D112" s="8">
        <v>1</v>
      </c>
      <c r="E112" s="8">
        <v>335</v>
      </c>
      <c r="F112" s="7">
        <v>1.3333826216860001</v>
      </c>
      <c r="G112" s="7">
        <f t="shared" si="1"/>
        <v>1.3333826216860001</v>
      </c>
      <c r="H112" s="7">
        <v>5.0353062927000002E-2</v>
      </c>
      <c r="I112" s="7" t="s">
        <v>174</v>
      </c>
    </row>
    <row r="113" spans="1:9" ht="14.25" customHeight="1">
      <c r="A113" s="7" t="s">
        <v>238</v>
      </c>
      <c r="B113" s="7" t="s">
        <v>20</v>
      </c>
      <c r="C113" s="7" t="s">
        <v>162</v>
      </c>
      <c r="D113" s="8">
        <v>1</v>
      </c>
      <c r="E113" s="8">
        <v>895</v>
      </c>
      <c r="F113" s="7">
        <v>3.5570111861210001</v>
      </c>
      <c r="G113" s="7">
        <f t="shared" si="1"/>
        <v>3.5570111861210001</v>
      </c>
      <c r="H113" s="7">
        <v>0.13432484057800001</v>
      </c>
      <c r="I113" s="7" t="s">
        <v>174</v>
      </c>
    </row>
    <row r="114" spans="1:9" ht="14.25" customHeight="1">
      <c r="A114" s="7" t="s">
        <v>239</v>
      </c>
      <c r="B114" s="7" t="s">
        <v>20</v>
      </c>
      <c r="C114" s="7" t="s">
        <v>162</v>
      </c>
      <c r="D114" s="8">
        <v>1</v>
      </c>
      <c r="E114" s="8">
        <v>160</v>
      </c>
      <c r="F114" s="7">
        <v>0.63680342716899996</v>
      </c>
      <c r="G114" s="7">
        <f t="shared" si="1"/>
        <v>0.63680342716899996</v>
      </c>
      <c r="H114" s="7">
        <v>2.4047863321E-2</v>
      </c>
      <c r="I114" s="7" t="s">
        <v>174</v>
      </c>
    </row>
    <row r="115" spans="1:9" ht="14.25" customHeight="1">
      <c r="A115" s="7" t="s">
        <v>244</v>
      </c>
      <c r="B115" s="7" t="s">
        <v>20</v>
      </c>
      <c r="C115" s="7" t="s">
        <v>162</v>
      </c>
      <c r="D115" s="8">
        <v>1</v>
      </c>
      <c r="E115" s="8">
        <v>3456</v>
      </c>
      <c r="F115" s="7">
        <v>13.73083991227</v>
      </c>
      <c r="G115" s="7">
        <f t="shared" si="1"/>
        <v>13.73083991227</v>
      </c>
      <c r="H115" s="7">
        <v>0.51852321674299995</v>
      </c>
      <c r="I115" s="7" t="s">
        <v>174</v>
      </c>
    </row>
    <row r="116" spans="1:9" ht="14.25" customHeight="1">
      <c r="A116" s="7" t="s">
        <v>245</v>
      </c>
      <c r="B116" s="7" t="s">
        <v>20</v>
      </c>
      <c r="C116" s="7" t="s">
        <v>162</v>
      </c>
      <c r="D116" s="8">
        <v>1</v>
      </c>
      <c r="E116" s="8">
        <v>31</v>
      </c>
      <c r="F116" s="7">
        <v>0.126170225877</v>
      </c>
      <c r="G116" s="7">
        <f t="shared" si="1"/>
        <v>0.126170225877</v>
      </c>
      <c r="H116" s="7">
        <v>4.7646168620000002E-3</v>
      </c>
      <c r="I116" s="7" t="s">
        <v>174</v>
      </c>
    </row>
    <row r="117" spans="1:9" ht="14.25" customHeight="1">
      <c r="A117" s="7" t="s">
        <v>232</v>
      </c>
      <c r="B117" s="7" t="s">
        <v>173</v>
      </c>
      <c r="C117" s="7" t="s">
        <v>162</v>
      </c>
      <c r="D117" s="8">
        <v>9</v>
      </c>
      <c r="E117" s="8">
        <v>1195</v>
      </c>
      <c r="F117" s="7">
        <v>8.8230674344459992</v>
      </c>
      <c r="G117" s="7">
        <f t="shared" si="1"/>
        <v>79.407606910013996</v>
      </c>
      <c r="H117" s="7">
        <v>2.925170785333</v>
      </c>
      <c r="I117" s="7" t="s">
        <v>174</v>
      </c>
    </row>
    <row r="118" spans="1:9" ht="14.25" customHeight="1">
      <c r="A118" s="7" t="s">
        <v>229</v>
      </c>
      <c r="B118" s="7" t="s">
        <v>180</v>
      </c>
      <c r="C118" s="7" t="s">
        <v>162</v>
      </c>
      <c r="D118" s="8">
        <v>2</v>
      </c>
      <c r="E118" s="8">
        <v>1529</v>
      </c>
      <c r="F118" s="7">
        <v>3.6025533544970001</v>
      </c>
      <c r="G118" s="7">
        <f t="shared" si="1"/>
        <v>7.2051067089940002</v>
      </c>
      <c r="H118" s="7">
        <v>0.19124523192699999</v>
      </c>
      <c r="I118" s="7" t="s">
        <v>174</v>
      </c>
    </row>
    <row r="119" spans="1:9" ht="14.25" customHeight="1">
      <c r="A119" s="7" t="s">
        <v>233</v>
      </c>
      <c r="B119" s="7" t="s">
        <v>180</v>
      </c>
      <c r="C119" s="7" t="s">
        <v>162</v>
      </c>
      <c r="D119" s="8">
        <v>2</v>
      </c>
      <c r="E119" s="8">
        <v>2754</v>
      </c>
      <c r="F119" s="7">
        <v>6.486968813062</v>
      </c>
      <c r="G119" s="7">
        <f t="shared" si="1"/>
        <v>12.973937626124</v>
      </c>
      <c r="H119" s="7">
        <v>0.34340658829199999</v>
      </c>
      <c r="I119" s="7" t="s">
        <v>174</v>
      </c>
    </row>
    <row r="120" spans="1:9" ht="14.25" customHeight="1">
      <c r="A120" s="7" t="s">
        <v>240</v>
      </c>
      <c r="B120" s="7" t="s">
        <v>180</v>
      </c>
      <c r="C120" s="7" t="s">
        <v>162</v>
      </c>
      <c r="D120" s="8">
        <v>4</v>
      </c>
      <c r="E120" s="8">
        <v>369</v>
      </c>
      <c r="F120" s="7">
        <v>0.87078492725800005</v>
      </c>
      <c r="G120" s="7">
        <f t="shared" si="1"/>
        <v>3.4831397090320002</v>
      </c>
      <c r="H120" s="7">
        <v>9.4263839645E-2</v>
      </c>
      <c r="I120" s="7" t="s">
        <v>174</v>
      </c>
    </row>
    <row r="121" spans="1:9" ht="14.25" customHeight="1">
      <c r="A121" s="7" t="s">
        <v>241</v>
      </c>
      <c r="B121" s="7" t="s">
        <v>180</v>
      </c>
      <c r="C121" s="7" t="s">
        <v>162</v>
      </c>
      <c r="D121" s="8">
        <v>2</v>
      </c>
      <c r="E121" s="8">
        <v>929</v>
      </c>
      <c r="F121" s="7">
        <v>2.1889699127200002</v>
      </c>
      <c r="G121" s="7">
        <f t="shared" si="1"/>
        <v>4.3779398254400004</v>
      </c>
      <c r="H121" s="7">
        <v>0.116674568676</v>
      </c>
      <c r="I121" s="7" t="s">
        <v>174</v>
      </c>
    </row>
    <row r="122" spans="1:9" ht="14.25" customHeight="1">
      <c r="A122" s="7" t="s">
        <v>246</v>
      </c>
      <c r="B122" s="7" t="s">
        <v>180</v>
      </c>
      <c r="C122" s="7" t="s">
        <v>162</v>
      </c>
      <c r="D122" s="8">
        <v>2</v>
      </c>
      <c r="E122" s="8">
        <v>3457</v>
      </c>
      <c r="F122" s="7">
        <v>8.142580427235</v>
      </c>
      <c r="G122" s="7">
        <f t="shared" si="1"/>
        <v>16.28516085447</v>
      </c>
      <c r="H122" s="7">
        <v>0.43074494590500001</v>
      </c>
      <c r="I122" s="7" t="s">
        <v>174</v>
      </c>
    </row>
    <row r="123" spans="1:9" ht="14.25" customHeight="1">
      <c r="A123" s="7" t="s">
        <v>195</v>
      </c>
      <c r="B123" s="7" t="s">
        <v>20</v>
      </c>
      <c r="C123" s="7" t="s">
        <v>162</v>
      </c>
      <c r="D123" s="8">
        <v>52</v>
      </c>
      <c r="E123" s="8">
        <v>89</v>
      </c>
      <c r="F123" s="7">
        <v>0.35434585758800002</v>
      </c>
      <c r="G123" s="7">
        <f t="shared" si="1"/>
        <v>18.425984594576001</v>
      </c>
      <c r="H123" s="7">
        <v>0.69621505559800001</v>
      </c>
      <c r="I123" s="7" t="s">
        <v>174</v>
      </c>
    </row>
    <row r="124" spans="1:9" ht="14.25" customHeight="1">
      <c r="A124" s="7" t="s">
        <v>248</v>
      </c>
      <c r="B124" s="7" t="s">
        <v>20</v>
      </c>
      <c r="C124" s="7" t="s">
        <v>162</v>
      </c>
      <c r="D124" s="8">
        <v>1</v>
      </c>
      <c r="E124" s="8">
        <v>2185</v>
      </c>
      <c r="F124" s="7">
        <v>8.6820302364580009</v>
      </c>
      <c r="G124" s="7">
        <f t="shared" si="1"/>
        <v>8.6820302364580009</v>
      </c>
      <c r="H124" s="7">
        <v>0.32786299125399998</v>
      </c>
      <c r="I124" s="7" t="s">
        <v>174</v>
      </c>
    </row>
    <row r="125" spans="1:9" ht="14.25" customHeight="1">
      <c r="A125" s="7" t="s">
        <v>249</v>
      </c>
      <c r="B125" s="7" t="s">
        <v>180</v>
      </c>
      <c r="C125" s="7" t="s">
        <v>162</v>
      </c>
      <c r="D125" s="8">
        <v>2</v>
      </c>
      <c r="E125" s="8">
        <v>2169</v>
      </c>
      <c r="F125" s="7">
        <v>5.1097687567929997</v>
      </c>
      <c r="G125" s="7">
        <f t="shared" si="1"/>
        <v>10.219537513585999</v>
      </c>
      <c r="H125" s="7">
        <v>0.270755255099</v>
      </c>
      <c r="I125" s="7" t="s">
        <v>174</v>
      </c>
    </row>
    <row r="126" spans="1:9" ht="14.25" customHeight="1">
      <c r="A126" s="7" t="s">
        <v>255</v>
      </c>
      <c r="B126" s="7" t="s">
        <v>20</v>
      </c>
      <c r="C126" s="7" t="s">
        <v>162</v>
      </c>
      <c r="D126" s="8">
        <v>1</v>
      </c>
      <c r="E126" s="8">
        <v>840</v>
      </c>
      <c r="F126" s="7">
        <v>3.3405234095749998</v>
      </c>
      <c r="G126" s="7">
        <f t="shared" si="1"/>
        <v>3.3405234095749998</v>
      </c>
      <c r="H126" s="7">
        <v>0.12614952581200001</v>
      </c>
      <c r="I126" s="7" t="s">
        <v>174</v>
      </c>
    </row>
    <row r="127" spans="1:9" ht="14.25" customHeight="1">
      <c r="A127" s="7" t="s">
        <v>256</v>
      </c>
      <c r="B127" s="7" t="s">
        <v>20</v>
      </c>
      <c r="C127" s="7" t="s">
        <v>162</v>
      </c>
      <c r="D127" s="8">
        <v>1</v>
      </c>
      <c r="E127" s="8">
        <v>570</v>
      </c>
      <c r="F127" s="7">
        <v>2.267036354</v>
      </c>
      <c r="G127" s="7">
        <f t="shared" si="1"/>
        <v>2.267036354</v>
      </c>
      <c r="H127" s="7">
        <v>8.5611003424000007E-2</v>
      </c>
      <c r="I127" s="7" t="s">
        <v>174</v>
      </c>
    </row>
    <row r="128" spans="1:9" ht="14.25" customHeight="1">
      <c r="A128" s="7" t="s">
        <v>257</v>
      </c>
      <c r="B128" s="7" t="s">
        <v>173</v>
      </c>
      <c r="C128" s="7" t="s">
        <v>162</v>
      </c>
      <c r="D128" s="8">
        <v>9</v>
      </c>
      <c r="E128" s="8">
        <v>1199</v>
      </c>
      <c r="F128" s="7">
        <v>8.8525876329459994</v>
      </c>
      <c r="G128" s="7">
        <f t="shared" si="1"/>
        <v>79.673288696513993</v>
      </c>
      <c r="H128" s="7">
        <v>2.9368673239069998</v>
      </c>
      <c r="I128" s="7" t="s">
        <v>174</v>
      </c>
    </row>
    <row r="129" spans="1:9" ht="14.25" customHeight="1">
      <c r="A129" s="7" t="s">
        <v>258</v>
      </c>
      <c r="B129" s="7" t="s">
        <v>180</v>
      </c>
      <c r="C129" s="7" t="s">
        <v>162</v>
      </c>
      <c r="D129" s="8">
        <v>2</v>
      </c>
      <c r="E129" s="8">
        <v>824</v>
      </c>
      <c r="F129" s="7">
        <v>1.9422787260329999</v>
      </c>
      <c r="G129" s="7">
        <f t="shared" si="1"/>
        <v>3.8845574520659998</v>
      </c>
      <c r="H129" s="7">
        <v>0.103660886664</v>
      </c>
      <c r="I129" s="7" t="s">
        <v>174</v>
      </c>
    </row>
    <row r="130" spans="1:9" ht="14.25" customHeight="1">
      <c r="A130" s="7" t="s">
        <v>259</v>
      </c>
      <c r="B130" s="7" t="s">
        <v>180</v>
      </c>
      <c r="C130" s="7" t="s">
        <v>162</v>
      </c>
      <c r="D130" s="8">
        <v>2</v>
      </c>
      <c r="E130" s="8">
        <v>604</v>
      </c>
      <c r="F130" s="7">
        <v>1.42357395</v>
      </c>
      <c r="G130" s="7">
        <f t="shared" si="1"/>
        <v>2.8471479</v>
      </c>
      <c r="H130" s="7">
        <v>7.6297691796000003E-2</v>
      </c>
      <c r="I130" s="7" t="s">
        <v>174</v>
      </c>
    </row>
    <row r="131" spans="1:9" ht="14.25" customHeight="1">
      <c r="A131" s="7" t="s">
        <v>261</v>
      </c>
      <c r="B131" s="7" t="s">
        <v>20</v>
      </c>
      <c r="C131" s="7" t="s">
        <v>162</v>
      </c>
      <c r="D131" s="8">
        <v>1</v>
      </c>
      <c r="E131" s="8">
        <v>3400</v>
      </c>
      <c r="F131" s="7">
        <v>13.505149696047001</v>
      </c>
      <c r="G131" s="7">
        <f t="shared" si="1"/>
        <v>13.505149696047001</v>
      </c>
      <c r="H131" s="7">
        <v>0.510000386556</v>
      </c>
      <c r="I131" s="7" t="s">
        <v>174</v>
      </c>
    </row>
    <row r="132" spans="1:9" ht="14.25" customHeight="1">
      <c r="A132" s="7" t="s">
        <v>262</v>
      </c>
      <c r="B132" s="7" t="s">
        <v>180</v>
      </c>
      <c r="C132" s="7" t="s">
        <v>162</v>
      </c>
      <c r="D132" s="8">
        <v>2</v>
      </c>
      <c r="E132" s="8">
        <v>3400</v>
      </c>
      <c r="F132" s="7">
        <v>8.0070057486449997</v>
      </c>
      <c r="G132" s="7">
        <f t="shared" ref="G132:G195" si="2">F132*D132</f>
        <v>16.014011497289999</v>
      </c>
      <c r="H132" s="7">
        <v>0.42359298486500002</v>
      </c>
      <c r="I132" s="7" t="s">
        <v>174</v>
      </c>
    </row>
    <row r="133" spans="1:9" ht="14.25" customHeight="1">
      <c r="A133" s="7" t="s">
        <v>265</v>
      </c>
      <c r="B133" s="7" t="s">
        <v>20</v>
      </c>
      <c r="C133" s="7" t="s">
        <v>162</v>
      </c>
      <c r="D133" s="8">
        <v>1</v>
      </c>
      <c r="E133" s="8">
        <v>2681</v>
      </c>
      <c r="F133" s="7">
        <v>10.652115546712</v>
      </c>
      <c r="G133" s="7">
        <f t="shared" si="2"/>
        <v>10.652115546712</v>
      </c>
      <c r="H133" s="7">
        <v>0.40226011327</v>
      </c>
      <c r="I133" s="7" t="s">
        <v>174</v>
      </c>
    </row>
    <row r="134" spans="1:9" ht="14.25" customHeight="1">
      <c r="A134" s="7" t="s">
        <v>266</v>
      </c>
      <c r="B134" s="7" t="s">
        <v>180</v>
      </c>
      <c r="C134" s="7" t="s">
        <v>162</v>
      </c>
      <c r="D134" s="8">
        <v>4</v>
      </c>
      <c r="E134" s="8">
        <v>2732</v>
      </c>
      <c r="F134" s="7">
        <v>6.435079543304</v>
      </c>
      <c r="G134" s="7">
        <f t="shared" si="2"/>
        <v>25.740318173216</v>
      </c>
      <c r="H134" s="7">
        <v>0.68124117291200004</v>
      </c>
      <c r="I134" s="7" t="s">
        <v>174</v>
      </c>
    </row>
    <row r="135" spans="1:9" ht="14.25" customHeight="1">
      <c r="A135" s="7" t="s">
        <v>268</v>
      </c>
      <c r="B135" s="7" t="s">
        <v>20</v>
      </c>
      <c r="C135" s="7" t="s">
        <v>162</v>
      </c>
      <c r="D135" s="8">
        <v>2</v>
      </c>
      <c r="E135" s="8">
        <v>386</v>
      </c>
      <c r="F135" s="7">
        <v>1.535410715769</v>
      </c>
      <c r="G135" s="7">
        <f t="shared" si="2"/>
        <v>3.070821431538</v>
      </c>
      <c r="H135" s="7">
        <v>0.11584634132299999</v>
      </c>
      <c r="I135" s="7" t="s">
        <v>174</v>
      </c>
    </row>
    <row r="136" spans="1:9" ht="14.25" customHeight="1">
      <c r="A136" s="7" t="s">
        <v>263</v>
      </c>
      <c r="B136" s="7" t="s">
        <v>173</v>
      </c>
      <c r="C136" s="7" t="s">
        <v>162</v>
      </c>
      <c r="D136" s="8">
        <v>21</v>
      </c>
      <c r="E136" s="8">
        <v>1049</v>
      </c>
      <c r="F136" s="7">
        <v>7.7457376690909996</v>
      </c>
      <c r="G136" s="7">
        <f t="shared" si="2"/>
        <v>162.66049105091099</v>
      </c>
      <c r="H136" s="7">
        <v>5.9958863980319999</v>
      </c>
      <c r="I136" s="7" t="s">
        <v>174</v>
      </c>
    </row>
    <row r="137" spans="1:9" ht="14.25" customHeight="1">
      <c r="A137" s="7" t="s">
        <v>273</v>
      </c>
      <c r="B137" s="7" t="s">
        <v>20</v>
      </c>
      <c r="C137" s="7" t="s">
        <v>162</v>
      </c>
      <c r="D137" s="8">
        <v>1</v>
      </c>
      <c r="E137" s="8">
        <v>1054</v>
      </c>
      <c r="F137" s="7">
        <v>4.1905563100709999</v>
      </c>
      <c r="G137" s="7">
        <f t="shared" si="2"/>
        <v>4.1905563100709999</v>
      </c>
      <c r="H137" s="7">
        <v>0.15824965928699999</v>
      </c>
      <c r="I137" s="7" t="s">
        <v>174</v>
      </c>
    </row>
    <row r="138" spans="1:9" ht="14.25" customHeight="1">
      <c r="A138" s="7" t="s">
        <v>274</v>
      </c>
      <c r="B138" s="7" t="s">
        <v>180</v>
      </c>
      <c r="C138" s="7" t="s">
        <v>162</v>
      </c>
      <c r="D138" s="8">
        <v>2</v>
      </c>
      <c r="E138" s="8">
        <v>1054</v>
      </c>
      <c r="F138" s="7">
        <v>2.4845195514260001</v>
      </c>
      <c r="G138" s="7">
        <f t="shared" si="2"/>
        <v>4.9690391028520002</v>
      </c>
      <c r="H138" s="7">
        <v>0.13226567701200001</v>
      </c>
      <c r="I138" s="7" t="s">
        <v>174</v>
      </c>
    </row>
    <row r="139" spans="1:9" ht="14.25" customHeight="1">
      <c r="A139" s="7" t="s">
        <v>280</v>
      </c>
      <c r="B139" s="7" t="s">
        <v>20</v>
      </c>
      <c r="C139" s="7" t="s">
        <v>162</v>
      </c>
      <c r="D139" s="8">
        <v>1</v>
      </c>
      <c r="E139" s="8">
        <v>994</v>
      </c>
      <c r="F139" s="7">
        <v>3.9522054579520001</v>
      </c>
      <c r="G139" s="7">
        <f t="shared" si="2"/>
        <v>3.9522054579520001</v>
      </c>
      <c r="H139" s="7">
        <v>0.14924872042599999</v>
      </c>
      <c r="I139" s="7" t="s">
        <v>174</v>
      </c>
    </row>
    <row r="140" spans="1:9" ht="14.25" customHeight="1">
      <c r="A140" s="7" t="s">
        <v>275</v>
      </c>
      <c r="B140" s="7" t="s">
        <v>173</v>
      </c>
      <c r="C140" s="7" t="s">
        <v>162</v>
      </c>
      <c r="D140" s="8">
        <v>4</v>
      </c>
      <c r="E140" s="8">
        <v>1189</v>
      </c>
      <c r="F140" s="7">
        <v>8.7787962730120004</v>
      </c>
      <c r="G140" s="7">
        <f t="shared" si="2"/>
        <v>35.115185092048002</v>
      </c>
      <c r="H140" s="7">
        <v>1.2943936676529999</v>
      </c>
      <c r="I140" s="7" t="s">
        <v>174</v>
      </c>
    </row>
    <row r="141" spans="1:9" ht="14.25" customHeight="1">
      <c r="A141" s="7" t="s">
        <v>281</v>
      </c>
      <c r="B141" s="7" t="s">
        <v>180</v>
      </c>
      <c r="C141" s="7" t="s">
        <v>162</v>
      </c>
      <c r="D141" s="8">
        <v>2</v>
      </c>
      <c r="E141" s="8">
        <v>994</v>
      </c>
      <c r="F141" s="7">
        <v>2.343204816968</v>
      </c>
      <c r="G141" s="7">
        <f t="shared" si="2"/>
        <v>4.686409633936</v>
      </c>
      <c r="H141" s="7">
        <v>0.124810911227</v>
      </c>
      <c r="I141" s="7" t="s">
        <v>174</v>
      </c>
    </row>
    <row r="142" spans="1:9" ht="14.25" customHeight="1">
      <c r="A142" s="7" t="s">
        <v>316</v>
      </c>
      <c r="B142" s="7" t="s">
        <v>180</v>
      </c>
      <c r="C142" s="7" t="s">
        <v>162</v>
      </c>
      <c r="D142" s="8">
        <v>2</v>
      </c>
      <c r="E142" s="8">
        <v>2989</v>
      </c>
      <c r="F142" s="7">
        <v>7.0402652262430001</v>
      </c>
      <c r="G142" s="7">
        <f t="shared" si="2"/>
        <v>14.080530452486</v>
      </c>
      <c r="H142" s="7">
        <v>0.37259459324799998</v>
      </c>
      <c r="I142" s="7" t="s">
        <v>174</v>
      </c>
    </row>
    <row r="143" spans="1:9" ht="14.25" customHeight="1">
      <c r="A143" s="7" t="s">
        <v>456</v>
      </c>
      <c r="B143" s="7" t="s">
        <v>457</v>
      </c>
      <c r="C143" s="7" t="s">
        <v>162</v>
      </c>
      <c r="D143" s="8">
        <v>2</v>
      </c>
      <c r="E143" s="8">
        <v>65</v>
      </c>
      <c r="F143" s="7">
        <v>1.2432649768240001</v>
      </c>
      <c r="G143" s="7">
        <f t="shared" si="2"/>
        <v>2.4865299536480001</v>
      </c>
      <c r="H143" s="7">
        <v>7.2061346898999998E-2</v>
      </c>
      <c r="I143" s="7" t="s">
        <v>174</v>
      </c>
    </row>
    <row r="144" spans="1:9" ht="14.25" customHeight="1">
      <c r="A144" s="7" t="s">
        <v>219</v>
      </c>
      <c r="B144" s="7" t="s">
        <v>20</v>
      </c>
      <c r="C144" s="7" t="s">
        <v>162</v>
      </c>
      <c r="D144" s="8">
        <v>2</v>
      </c>
      <c r="E144" s="8">
        <v>4133</v>
      </c>
      <c r="F144" s="7">
        <v>16.417753571713</v>
      </c>
      <c r="G144" s="7">
        <f t="shared" si="2"/>
        <v>32.835507143426</v>
      </c>
      <c r="H144" s="7">
        <v>1.239980430635</v>
      </c>
      <c r="I144" s="7" t="s">
        <v>174</v>
      </c>
    </row>
    <row r="145" spans="1:9" ht="14.25" customHeight="1">
      <c r="A145" s="7" t="s">
        <v>220</v>
      </c>
      <c r="B145" s="7" t="s">
        <v>20</v>
      </c>
      <c r="C145" s="7" t="s">
        <v>162</v>
      </c>
      <c r="D145" s="8">
        <v>2</v>
      </c>
      <c r="E145" s="8">
        <v>44</v>
      </c>
      <c r="F145" s="7">
        <v>0.17522962273199999</v>
      </c>
      <c r="G145" s="7">
        <f t="shared" si="2"/>
        <v>0.35045924546399998</v>
      </c>
      <c r="H145" s="7">
        <v>1.3234540848E-2</v>
      </c>
      <c r="I145" s="7" t="s">
        <v>174</v>
      </c>
    </row>
    <row r="146" spans="1:9" ht="14.25" customHeight="1">
      <c r="A146" s="7" t="s">
        <v>221</v>
      </c>
      <c r="B146" s="7" t="s">
        <v>173</v>
      </c>
      <c r="C146" s="7" t="s">
        <v>162</v>
      </c>
      <c r="D146" s="8">
        <v>1</v>
      </c>
      <c r="E146" s="8">
        <v>1076</v>
      </c>
      <c r="F146" s="7">
        <v>7.9458189184899997</v>
      </c>
      <c r="G146" s="7">
        <f t="shared" si="2"/>
        <v>7.9458189184899997</v>
      </c>
      <c r="H146" s="7">
        <v>0.29289373403300001</v>
      </c>
      <c r="I146" s="7" t="s">
        <v>174</v>
      </c>
    </row>
    <row r="147" spans="1:9" ht="14.25" customHeight="1">
      <c r="A147" s="7" t="s">
        <v>222</v>
      </c>
      <c r="B147" s="7" t="s">
        <v>173</v>
      </c>
      <c r="C147" s="7" t="s">
        <v>162</v>
      </c>
      <c r="D147" s="8">
        <v>3</v>
      </c>
      <c r="E147" s="8">
        <v>1076</v>
      </c>
      <c r="F147" s="7">
        <v>7.945827438067</v>
      </c>
      <c r="G147" s="7">
        <f t="shared" si="2"/>
        <v>23.837482314201001</v>
      </c>
      <c r="H147" s="7">
        <v>0.87868183018400003</v>
      </c>
      <c r="I147" s="7" t="s">
        <v>174</v>
      </c>
    </row>
    <row r="148" spans="1:9" ht="14.25" customHeight="1">
      <c r="A148" s="7" t="s">
        <v>223</v>
      </c>
      <c r="B148" s="7" t="s">
        <v>180</v>
      </c>
      <c r="C148" s="7" t="s">
        <v>162</v>
      </c>
      <c r="D148" s="8">
        <v>4</v>
      </c>
      <c r="E148" s="8">
        <v>3903</v>
      </c>
      <c r="F148" s="7">
        <v>9.1639435972320005</v>
      </c>
      <c r="G148" s="7">
        <f t="shared" si="2"/>
        <v>36.655774388928002</v>
      </c>
      <c r="H148" s="7">
        <v>0.96971562084899998</v>
      </c>
      <c r="I148" s="7" t="s">
        <v>174</v>
      </c>
    </row>
    <row r="149" spans="1:9" ht="14.25" customHeight="1">
      <c r="A149" s="7" t="s">
        <v>224</v>
      </c>
      <c r="B149" s="7" t="s">
        <v>180</v>
      </c>
      <c r="C149" s="7" t="s">
        <v>162</v>
      </c>
      <c r="D149" s="8">
        <v>4</v>
      </c>
      <c r="E149" s="8">
        <v>62</v>
      </c>
      <c r="F149" s="7">
        <v>0.13918056702600001</v>
      </c>
      <c r="G149" s="7">
        <f t="shared" si="2"/>
        <v>0.55672226810400005</v>
      </c>
      <c r="H149" s="7">
        <v>1.7164731191999998E-2</v>
      </c>
      <c r="I149" s="7" t="s">
        <v>174</v>
      </c>
    </row>
    <row r="150" spans="1:9" ht="14.25" customHeight="1">
      <c r="A150" s="7" t="s">
        <v>225</v>
      </c>
      <c r="B150" s="7" t="s">
        <v>173</v>
      </c>
      <c r="C150" s="7" t="s">
        <v>162</v>
      </c>
      <c r="D150" s="8">
        <v>1</v>
      </c>
      <c r="E150" s="8">
        <v>1076</v>
      </c>
      <c r="F150" s="7">
        <v>7.9458238014329998</v>
      </c>
      <c r="G150" s="7">
        <f t="shared" si="2"/>
        <v>7.9458238014329998</v>
      </c>
      <c r="H150" s="7">
        <v>0.29289391402499998</v>
      </c>
      <c r="I150" s="7" t="s">
        <v>174</v>
      </c>
    </row>
    <row r="151" spans="1:9" ht="14.25" customHeight="1">
      <c r="A151" s="7" t="s">
        <v>226</v>
      </c>
      <c r="B151" s="7" t="s">
        <v>173</v>
      </c>
      <c r="C151" s="7" t="s">
        <v>162</v>
      </c>
      <c r="D151" s="8">
        <v>3</v>
      </c>
      <c r="E151" s="8">
        <v>1076</v>
      </c>
      <c r="F151" s="7">
        <v>7.9458323210300001</v>
      </c>
      <c r="G151" s="7">
        <f t="shared" si="2"/>
        <v>23.83749696309</v>
      </c>
      <c r="H151" s="7">
        <v>0.87868237016200001</v>
      </c>
      <c r="I151" s="7" t="s">
        <v>174</v>
      </c>
    </row>
    <row r="152" spans="1:9" ht="14.25" customHeight="1">
      <c r="A152" s="7" t="s">
        <v>210</v>
      </c>
      <c r="B152" s="7" t="s">
        <v>20</v>
      </c>
      <c r="C152" s="7" t="s">
        <v>162</v>
      </c>
      <c r="D152" s="8">
        <v>2</v>
      </c>
      <c r="E152" s="8">
        <v>4461</v>
      </c>
      <c r="F152" s="7">
        <v>17.720358579281999</v>
      </c>
      <c r="G152" s="7">
        <f t="shared" si="2"/>
        <v>35.440717158563999</v>
      </c>
      <c r="H152" s="7">
        <v>1.338362021709</v>
      </c>
      <c r="I152" s="7" t="s">
        <v>174</v>
      </c>
    </row>
    <row r="153" spans="1:9" ht="14.25" customHeight="1">
      <c r="A153" s="7" t="s">
        <v>211</v>
      </c>
      <c r="B153" s="7" t="s">
        <v>180</v>
      </c>
      <c r="C153" s="7" t="s">
        <v>162</v>
      </c>
      <c r="D153" s="8">
        <v>2</v>
      </c>
      <c r="E153" s="8">
        <v>4229</v>
      </c>
      <c r="F153" s="7">
        <v>9.9320133757850009</v>
      </c>
      <c r="G153" s="7">
        <f t="shared" si="2"/>
        <v>19.864026751570002</v>
      </c>
      <c r="H153" s="7">
        <v>0.52538362253799997</v>
      </c>
      <c r="I153" s="7" t="s">
        <v>174</v>
      </c>
    </row>
    <row r="154" spans="1:9" ht="14.25" customHeight="1">
      <c r="A154" s="7" t="s">
        <v>212</v>
      </c>
      <c r="B154" s="7" t="s">
        <v>180</v>
      </c>
      <c r="C154" s="7" t="s">
        <v>162</v>
      </c>
      <c r="D154" s="8">
        <v>4</v>
      </c>
      <c r="E154" s="8">
        <v>86</v>
      </c>
      <c r="F154" s="7">
        <v>0.19493368948500001</v>
      </c>
      <c r="G154" s="7">
        <f t="shared" si="2"/>
        <v>0.77973475794000002</v>
      </c>
      <c r="H154" s="7">
        <v>2.3047055643999999E-2</v>
      </c>
      <c r="I154" s="7" t="s">
        <v>174</v>
      </c>
    </row>
    <row r="155" spans="1:9" ht="14.25" customHeight="1">
      <c r="A155" s="7" t="s">
        <v>216</v>
      </c>
      <c r="B155" s="7" t="s">
        <v>180</v>
      </c>
      <c r="C155" s="7" t="s">
        <v>162</v>
      </c>
      <c r="D155" s="8">
        <v>2</v>
      </c>
      <c r="E155" s="8">
        <v>4267</v>
      </c>
      <c r="F155" s="7">
        <v>10.041845983744</v>
      </c>
      <c r="G155" s="7">
        <f t="shared" si="2"/>
        <v>20.083691967488001</v>
      </c>
      <c r="H155" s="7">
        <v>0.53097810461899997</v>
      </c>
      <c r="I155" s="7" t="s">
        <v>174</v>
      </c>
    </row>
    <row r="156" spans="1:9" ht="14.25" customHeight="1">
      <c r="A156" s="7" t="s">
        <v>283</v>
      </c>
      <c r="B156" s="7" t="s">
        <v>20</v>
      </c>
      <c r="C156" s="7" t="s">
        <v>162</v>
      </c>
      <c r="D156" s="8">
        <v>1</v>
      </c>
      <c r="E156" s="8">
        <v>1074</v>
      </c>
      <c r="F156" s="7">
        <v>4.269357827646</v>
      </c>
      <c r="G156" s="7">
        <f t="shared" si="2"/>
        <v>4.269357827646</v>
      </c>
      <c r="H156" s="7">
        <v>0.16122547261199999</v>
      </c>
      <c r="I156" s="7" t="s">
        <v>174</v>
      </c>
    </row>
    <row r="157" spans="1:9" ht="14.25" customHeight="1">
      <c r="A157" s="7" t="s">
        <v>286</v>
      </c>
      <c r="B157" s="7" t="s">
        <v>20</v>
      </c>
      <c r="C157" s="7" t="s">
        <v>162</v>
      </c>
      <c r="D157" s="8">
        <v>1</v>
      </c>
      <c r="E157" s="8">
        <v>4032</v>
      </c>
      <c r="F157" s="7">
        <v>16.019443315027999</v>
      </c>
      <c r="G157" s="7">
        <f t="shared" si="2"/>
        <v>16.019443315027999</v>
      </c>
      <c r="H157" s="7">
        <v>0.60494866528299995</v>
      </c>
      <c r="I157" s="7" t="s">
        <v>174</v>
      </c>
    </row>
    <row r="158" spans="1:9" ht="14.25" customHeight="1">
      <c r="A158" s="7" t="s">
        <v>290</v>
      </c>
      <c r="B158" s="7" t="s">
        <v>20</v>
      </c>
      <c r="C158" s="7" t="s">
        <v>162</v>
      </c>
      <c r="D158" s="8">
        <v>2</v>
      </c>
      <c r="E158" s="8">
        <v>2117</v>
      </c>
      <c r="F158" s="7">
        <v>8.4109063554030001</v>
      </c>
      <c r="G158" s="7">
        <f t="shared" si="2"/>
        <v>16.821812710806</v>
      </c>
      <c r="H158" s="7">
        <v>0.63524977813799999</v>
      </c>
      <c r="I158" s="7" t="s">
        <v>174</v>
      </c>
    </row>
    <row r="159" spans="1:9" ht="14.25" customHeight="1">
      <c r="A159" s="7" t="s">
        <v>296</v>
      </c>
      <c r="B159" s="7" t="s">
        <v>20</v>
      </c>
      <c r="C159" s="7" t="s">
        <v>162</v>
      </c>
      <c r="D159" s="8">
        <v>1</v>
      </c>
      <c r="E159" s="8">
        <v>783</v>
      </c>
      <c r="F159" s="7">
        <v>3.1102415775879999</v>
      </c>
      <c r="G159" s="7">
        <f t="shared" si="2"/>
        <v>3.1102415775879999</v>
      </c>
      <c r="H159" s="7">
        <v>0.117453300597</v>
      </c>
      <c r="I159" s="7" t="s">
        <v>174</v>
      </c>
    </row>
    <row r="160" spans="1:9" ht="14.25" customHeight="1">
      <c r="A160" s="7" t="s">
        <v>287</v>
      </c>
      <c r="B160" s="7" t="s">
        <v>173</v>
      </c>
      <c r="C160" s="7" t="s">
        <v>162</v>
      </c>
      <c r="D160" s="8">
        <v>11</v>
      </c>
      <c r="E160" s="8">
        <v>1209</v>
      </c>
      <c r="F160" s="7">
        <v>8.9263761617679993</v>
      </c>
      <c r="G160" s="7">
        <f t="shared" si="2"/>
        <v>98.190137779447994</v>
      </c>
      <c r="H160" s="7">
        <v>3.619421753353</v>
      </c>
      <c r="I160" s="7" t="s">
        <v>174</v>
      </c>
    </row>
    <row r="161" spans="1:9" ht="14.25" customHeight="1">
      <c r="A161" s="7" t="s">
        <v>317</v>
      </c>
      <c r="B161" s="7" t="s">
        <v>20</v>
      </c>
      <c r="C161" s="7" t="s">
        <v>162</v>
      </c>
      <c r="D161" s="8">
        <v>1</v>
      </c>
      <c r="E161" s="8">
        <v>2955</v>
      </c>
      <c r="F161" s="7">
        <v>11.739528078811</v>
      </c>
      <c r="G161" s="7">
        <f t="shared" si="2"/>
        <v>11.739528078811</v>
      </c>
      <c r="H161" s="7">
        <v>0.44332450901499998</v>
      </c>
      <c r="I161" s="7" t="s">
        <v>174</v>
      </c>
    </row>
    <row r="162" spans="1:9" ht="14.25" customHeight="1">
      <c r="A162" s="7" t="s">
        <v>284</v>
      </c>
      <c r="B162" s="7" t="s">
        <v>180</v>
      </c>
      <c r="C162" s="7" t="s">
        <v>162</v>
      </c>
      <c r="D162" s="8">
        <v>2</v>
      </c>
      <c r="E162" s="8">
        <v>1117</v>
      </c>
      <c r="F162" s="7">
        <v>2.6325048187640001</v>
      </c>
      <c r="G162" s="7">
        <f t="shared" si="2"/>
        <v>5.2650096375280002</v>
      </c>
      <c r="H162" s="7">
        <v>0.14007233292599999</v>
      </c>
      <c r="I162" s="7" t="s">
        <v>174</v>
      </c>
    </row>
    <row r="163" spans="1:9" ht="14.25" customHeight="1">
      <c r="A163" s="7" t="s">
        <v>288</v>
      </c>
      <c r="B163" s="7" t="s">
        <v>180</v>
      </c>
      <c r="C163" s="7" t="s">
        <v>162</v>
      </c>
      <c r="D163" s="8">
        <v>2</v>
      </c>
      <c r="E163" s="8">
        <v>4132</v>
      </c>
      <c r="F163" s="7">
        <v>9.7331936650359996</v>
      </c>
      <c r="G163" s="7">
        <f t="shared" si="2"/>
        <v>19.466387330071999</v>
      </c>
      <c r="H163" s="7">
        <v>0.51465444895400003</v>
      </c>
      <c r="I163" s="7" t="s">
        <v>174</v>
      </c>
    </row>
    <row r="164" spans="1:9" ht="14.25" customHeight="1">
      <c r="A164" s="7" t="s">
        <v>291</v>
      </c>
      <c r="B164" s="7" t="s">
        <v>180</v>
      </c>
      <c r="C164" s="7" t="s">
        <v>162</v>
      </c>
      <c r="D164" s="8">
        <v>2</v>
      </c>
      <c r="E164" s="8">
        <v>2151</v>
      </c>
      <c r="F164" s="7">
        <v>5.0667877450700001</v>
      </c>
      <c r="G164" s="7">
        <f t="shared" si="2"/>
        <v>10.13357549014</v>
      </c>
      <c r="H164" s="7">
        <v>0.26848788095100001</v>
      </c>
      <c r="I164" s="7" t="s">
        <v>174</v>
      </c>
    </row>
    <row r="165" spans="1:9" ht="14.25" customHeight="1">
      <c r="A165" s="7" t="s">
        <v>297</v>
      </c>
      <c r="B165" s="7" t="s">
        <v>180</v>
      </c>
      <c r="C165" s="7" t="s">
        <v>162</v>
      </c>
      <c r="D165" s="8">
        <v>2</v>
      </c>
      <c r="E165" s="8">
        <v>817</v>
      </c>
      <c r="F165" s="7">
        <v>1.9240862167570001</v>
      </c>
      <c r="G165" s="7">
        <f t="shared" si="2"/>
        <v>3.8481724335140002</v>
      </c>
      <c r="H165" s="7">
        <v>0.102701178561</v>
      </c>
      <c r="I165" s="7" t="s">
        <v>174</v>
      </c>
    </row>
    <row r="166" spans="1:9" ht="14.25" customHeight="1">
      <c r="A166" s="7" t="s">
        <v>299</v>
      </c>
      <c r="B166" s="7" t="s">
        <v>180</v>
      </c>
      <c r="C166" s="7" t="s">
        <v>162</v>
      </c>
      <c r="D166" s="8">
        <v>2</v>
      </c>
      <c r="E166" s="8">
        <v>920</v>
      </c>
      <c r="F166" s="7">
        <v>2.1677630278010001</v>
      </c>
      <c r="G166" s="7">
        <f t="shared" si="2"/>
        <v>4.3355260556020001</v>
      </c>
      <c r="H166" s="7">
        <v>0.115555843437</v>
      </c>
      <c r="I166" s="7" t="s">
        <v>174</v>
      </c>
    </row>
    <row r="167" spans="1:9" ht="14.25" customHeight="1">
      <c r="A167" s="7" t="s">
        <v>300</v>
      </c>
      <c r="B167" s="7" t="s">
        <v>20</v>
      </c>
      <c r="C167" s="7" t="s">
        <v>162</v>
      </c>
      <c r="D167" s="8">
        <v>1</v>
      </c>
      <c r="E167" s="8">
        <v>886</v>
      </c>
      <c r="F167" s="7">
        <v>3.5212416384540002</v>
      </c>
      <c r="G167" s="7">
        <f t="shared" si="2"/>
        <v>3.5212416384540002</v>
      </c>
      <c r="H167" s="7">
        <v>0.132974060798</v>
      </c>
      <c r="I167" s="7" t="s">
        <v>174</v>
      </c>
    </row>
    <row r="168" spans="1:9" ht="14.25" customHeight="1">
      <c r="A168" s="7" t="s">
        <v>294</v>
      </c>
      <c r="B168" s="7" t="s">
        <v>20</v>
      </c>
      <c r="C168" s="7" t="s">
        <v>162</v>
      </c>
      <c r="D168" s="8">
        <v>1</v>
      </c>
      <c r="E168" s="8">
        <v>795</v>
      </c>
      <c r="F168" s="7">
        <v>3.1607767838699998</v>
      </c>
      <c r="G168" s="7">
        <f t="shared" si="2"/>
        <v>3.1607767838699998</v>
      </c>
      <c r="H168" s="7">
        <v>0.119361681867</v>
      </c>
      <c r="I168" s="7" t="s">
        <v>174</v>
      </c>
    </row>
    <row r="169" spans="1:9" ht="14.25" customHeight="1">
      <c r="A169" s="7" t="s">
        <v>468</v>
      </c>
      <c r="B169" s="7" t="s">
        <v>180</v>
      </c>
      <c r="C169" s="7" t="s">
        <v>162</v>
      </c>
      <c r="D169" s="8">
        <v>1</v>
      </c>
      <c r="E169" s="8">
        <v>3230</v>
      </c>
      <c r="F169" s="7">
        <v>7.6090049999330001</v>
      </c>
      <c r="G169" s="7">
        <f t="shared" si="2"/>
        <v>7.6090049999330001</v>
      </c>
      <c r="H169" s="7">
        <v>0.20129864033299999</v>
      </c>
      <c r="I169" s="7" t="s">
        <v>174</v>
      </c>
    </row>
    <row r="170" spans="1:9" ht="14.25" customHeight="1">
      <c r="A170" s="7" t="s">
        <v>295</v>
      </c>
      <c r="B170" s="7" t="s">
        <v>180</v>
      </c>
      <c r="C170" s="7" t="s">
        <v>162</v>
      </c>
      <c r="D170" s="8">
        <v>2</v>
      </c>
      <c r="E170" s="8">
        <v>779</v>
      </c>
      <c r="F170" s="7">
        <v>1.836299565322</v>
      </c>
      <c r="G170" s="7">
        <f t="shared" si="2"/>
        <v>3.672599130644</v>
      </c>
      <c r="H170" s="7">
        <v>9.8070175800000006E-2</v>
      </c>
      <c r="I170" s="7" t="s">
        <v>174</v>
      </c>
    </row>
    <row r="171" spans="1:9" ht="14.25" customHeight="1">
      <c r="A171" s="7" t="s">
        <v>366</v>
      </c>
      <c r="B171" s="7" t="s">
        <v>20</v>
      </c>
      <c r="C171" s="7" t="s">
        <v>162</v>
      </c>
      <c r="D171" s="8">
        <v>2</v>
      </c>
      <c r="E171" s="8">
        <v>2731</v>
      </c>
      <c r="F171" s="7">
        <v>10.84986206304</v>
      </c>
      <c r="G171" s="7">
        <f t="shared" si="2"/>
        <v>21.69972412608</v>
      </c>
      <c r="H171" s="7">
        <v>0.819521825057</v>
      </c>
      <c r="I171" s="7" t="s">
        <v>174</v>
      </c>
    </row>
    <row r="172" spans="1:9" ht="14.25" customHeight="1">
      <c r="A172" s="7" t="s">
        <v>435</v>
      </c>
      <c r="B172" s="7" t="s">
        <v>180</v>
      </c>
      <c r="C172" s="7" t="s">
        <v>162</v>
      </c>
      <c r="D172" s="8">
        <v>2</v>
      </c>
      <c r="E172" s="8">
        <v>2880</v>
      </c>
      <c r="F172" s="7">
        <v>6.7716477012320002</v>
      </c>
      <c r="G172" s="7">
        <f t="shared" si="2"/>
        <v>13.543295402464</v>
      </c>
      <c r="H172" s="7">
        <v>0.358500477722</v>
      </c>
      <c r="I172" s="7" t="s">
        <v>174</v>
      </c>
    </row>
    <row r="173" spans="1:9" ht="14.25" customHeight="1">
      <c r="A173" s="7" t="s">
        <v>306</v>
      </c>
      <c r="B173" s="7" t="s">
        <v>20</v>
      </c>
      <c r="C173" s="7" t="s">
        <v>162</v>
      </c>
      <c r="D173" s="8">
        <v>1</v>
      </c>
      <c r="E173" s="8">
        <v>1514</v>
      </c>
      <c r="F173" s="7">
        <v>6.0146858248650004</v>
      </c>
      <c r="G173" s="7">
        <f t="shared" si="2"/>
        <v>6.0146858248650004</v>
      </c>
      <c r="H173" s="7">
        <v>0.227134994038</v>
      </c>
      <c r="I173" s="7" t="s">
        <v>174</v>
      </c>
    </row>
    <row r="174" spans="1:9" ht="14.25" customHeight="1">
      <c r="A174" s="7" t="s">
        <v>444</v>
      </c>
      <c r="B174" s="7" t="s">
        <v>180</v>
      </c>
      <c r="C174" s="7" t="s">
        <v>162</v>
      </c>
      <c r="D174" s="8">
        <v>2</v>
      </c>
      <c r="E174" s="8">
        <v>3870</v>
      </c>
      <c r="F174" s="7">
        <v>9.1144719817819997</v>
      </c>
      <c r="G174" s="7">
        <f t="shared" si="2"/>
        <v>18.228943963563999</v>
      </c>
      <c r="H174" s="7">
        <v>0.48201506954200002</v>
      </c>
      <c r="I174" s="7" t="s">
        <v>174</v>
      </c>
    </row>
    <row r="175" spans="1:9" ht="14.25" customHeight="1">
      <c r="A175" s="7" t="s">
        <v>310</v>
      </c>
      <c r="B175" s="7" t="s">
        <v>180</v>
      </c>
      <c r="C175" s="7" t="s">
        <v>162</v>
      </c>
      <c r="D175" s="8">
        <v>2</v>
      </c>
      <c r="E175" s="8">
        <v>2217</v>
      </c>
      <c r="F175" s="7">
        <v>5.2222033727710002</v>
      </c>
      <c r="G175" s="7">
        <f t="shared" si="2"/>
        <v>10.444406745542</v>
      </c>
      <c r="H175" s="7">
        <v>0.27668651011899997</v>
      </c>
      <c r="I175" s="7" t="s">
        <v>174</v>
      </c>
    </row>
    <row r="176" spans="1:9" ht="14.25" customHeight="1">
      <c r="A176" s="7" t="s">
        <v>312</v>
      </c>
      <c r="B176" s="7" t="s">
        <v>20</v>
      </c>
      <c r="C176" s="7" t="s">
        <v>162</v>
      </c>
      <c r="D176" s="8">
        <v>1</v>
      </c>
      <c r="E176" s="8">
        <v>1135</v>
      </c>
      <c r="F176" s="7">
        <v>4.5102532666539998</v>
      </c>
      <c r="G176" s="7">
        <f t="shared" si="2"/>
        <v>4.5102532666539998</v>
      </c>
      <c r="H176" s="7">
        <v>0.17032250372800001</v>
      </c>
      <c r="I176" s="7" t="s">
        <v>174</v>
      </c>
    </row>
    <row r="177" spans="1:9" ht="14.25" customHeight="1">
      <c r="A177" s="7" t="s">
        <v>313</v>
      </c>
      <c r="B177" s="7" t="s">
        <v>180</v>
      </c>
      <c r="C177" s="7" t="s">
        <v>162</v>
      </c>
      <c r="D177" s="8">
        <v>2</v>
      </c>
      <c r="E177" s="8">
        <v>1169</v>
      </c>
      <c r="F177" s="7">
        <v>2.7541351151910001</v>
      </c>
      <c r="G177" s="7">
        <f t="shared" si="2"/>
        <v>5.5082702303820001</v>
      </c>
      <c r="H177" s="7">
        <v>0.14648868700100001</v>
      </c>
      <c r="I177" s="7" t="s">
        <v>174</v>
      </c>
    </row>
    <row r="178" spans="1:9" ht="14.25" customHeight="1">
      <c r="A178" s="7" t="s">
        <v>320</v>
      </c>
      <c r="B178" s="7" t="s">
        <v>20</v>
      </c>
      <c r="C178" s="7" t="s">
        <v>162</v>
      </c>
      <c r="D178" s="8">
        <v>1</v>
      </c>
      <c r="E178" s="8">
        <v>2932</v>
      </c>
      <c r="F178" s="7">
        <v>11.648173679648</v>
      </c>
      <c r="G178" s="7">
        <f t="shared" si="2"/>
        <v>11.648173679648</v>
      </c>
      <c r="H178" s="7">
        <v>0.43987465618600002</v>
      </c>
      <c r="I178" s="7" t="s">
        <v>174</v>
      </c>
    </row>
    <row r="179" spans="1:9" ht="14.25" customHeight="1">
      <c r="A179" s="7" t="s">
        <v>321</v>
      </c>
      <c r="B179" s="7" t="s">
        <v>180</v>
      </c>
      <c r="C179" s="7" t="s">
        <v>162</v>
      </c>
      <c r="D179" s="8">
        <v>2</v>
      </c>
      <c r="E179" s="8">
        <v>2900</v>
      </c>
      <c r="F179" s="7">
        <v>6.830671825804</v>
      </c>
      <c r="G179" s="7">
        <f t="shared" si="2"/>
        <v>13.661343651608</v>
      </c>
      <c r="H179" s="7">
        <v>0.361537928023</v>
      </c>
      <c r="I179" s="7" t="s">
        <v>174</v>
      </c>
    </row>
    <row r="180" spans="1:9" ht="14.25" customHeight="1">
      <c r="A180" s="7" t="s">
        <v>323</v>
      </c>
      <c r="B180" s="7" t="s">
        <v>20</v>
      </c>
      <c r="C180" s="7" t="s">
        <v>162</v>
      </c>
      <c r="D180" s="8">
        <v>1</v>
      </c>
      <c r="E180" s="8">
        <v>1225</v>
      </c>
      <c r="F180" s="7">
        <v>4.8691061561659996</v>
      </c>
      <c r="G180" s="7">
        <f t="shared" si="2"/>
        <v>4.8691061561659996</v>
      </c>
      <c r="H180" s="7">
        <v>0.18387400937500001</v>
      </c>
      <c r="I180" s="7" t="s">
        <v>174</v>
      </c>
    </row>
    <row r="181" spans="1:9" ht="14.25" customHeight="1">
      <c r="A181" s="7" t="s">
        <v>324</v>
      </c>
      <c r="B181" s="7" t="s">
        <v>180</v>
      </c>
      <c r="C181" s="7" t="s">
        <v>162</v>
      </c>
      <c r="D181" s="8">
        <v>2</v>
      </c>
      <c r="E181" s="8">
        <v>1209</v>
      </c>
      <c r="F181" s="7">
        <v>2.8491393974919998</v>
      </c>
      <c r="G181" s="7">
        <f t="shared" si="2"/>
        <v>5.6982787949839997</v>
      </c>
      <c r="H181" s="7">
        <v>0.15150044091199999</v>
      </c>
      <c r="I181" s="7" t="s">
        <v>174</v>
      </c>
    </row>
    <row r="182" spans="1:9" ht="14.25" customHeight="1">
      <c r="A182" s="7" t="s">
        <v>326</v>
      </c>
      <c r="B182" s="7" t="s">
        <v>20</v>
      </c>
      <c r="C182" s="7" t="s">
        <v>162</v>
      </c>
      <c r="D182" s="8">
        <v>1</v>
      </c>
      <c r="E182" s="8">
        <v>4508</v>
      </c>
      <c r="F182" s="7">
        <v>17.906306240220999</v>
      </c>
      <c r="G182" s="7">
        <f t="shared" si="2"/>
        <v>17.906306240220999</v>
      </c>
      <c r="H182" s="7">
        <v>0.67620302698099999</v>
      </c>
      <c r="I182" s="7" t="s">
        <v>174</v>
      </c>
    </row>
    <row r="183" spans="1:9" ht="14.25" customHeight="1">
      <c r="A183" s="7" t="s">
        <v>327</v>
      </c>
      <c r="B183" s="7" t="s">
        <v>180</v>
      </c>
      <c r="C183" s="7" t="s">
        <v>162</v>
      </c>
      <c r="D183" s="8">
        <v>2</v>
      </c>
      <c r="E183" s="8">
        <v>4508</v>
      </c>
      <c r="F183" s="7">
        <v>10.616387098943999</v>
      </c>
      <c r="G183" s="7">
        <f t="shared" si="2"/>
        <v>21.232774197887998</v>
      </c>
      <c r="H183" s="7">
        <v>0.56124548716199996</v>
      </c>
      <c r="I183" s="7" t="s">
        <v>174</v>
      </c>
    </row>
    <row r="184" spans="1:9" ht="14.25" customHeight="1">
      <c r="A184" s="7" t="s">
        <v>329</v>
      </c>
      <c r="B184" s="7" t="s">
        <v>20</v>
      </c>
      <c r="C184" s="7" t="s">
        <v>162</v>
      </c>
      <c r="D184" s="8">
        <v>1</v>
      </c>
      <c r="E184" s="8">
        <v>1770</v>
      </c>
      <c r="F184" s="7">
        <v>7.0306274380950002</v>
      </c>
      <c r="G184" s="7">
        <f t="shared" si="2"/>
        <v>7.0306274380950002</v>
      </c>
      <c r="H184" s="7">
        <v>0.26550040479800002</v>
      </c>
      <c r="I184" s="7" t="s">
        <v>174</v>
      </c>
    </row>
    <row r="185" spans="1:9" ht="14.25" customHeight="1">
      <c r="A185" s="7" t="s">
        <v>330</v>
      </c>
      <c r="B185" s="7" t="s">
        <v>180</v>
      </c>
      <c r="C185" s="7" t="s">
        <v>162</v>
      </c>
      <c r="D185" s="8">
        <v>2</v>
      </c>
      <c r="E185" s="8">
        <v>1770</v>
      </c>
      <c r="F185" s="7">
        <v>4.1683561885940001</v>
      </c>
      <c r="G185" s="7">
        <f t="shared" si="2"/>
        <v>8.3367123771880003</v>
      </c>
      <c r="H185" s="7">
        <v>0.22109298718600001</v>
      </c>
      <c r="I185" s="7" t="s">
        <v>174</v>
      </c>
    </row>
    <row r="186" spans="1:9" ht="14.25" customHeight="1">
      <c r="A186" s="7" t="s">
        <v>332</v>
      </c>
      <c r="B186" s="7" t="s">
        <v>20</v>
      </c>
      <c r="C186" s="7" t="s">
        <v>162</v>
      </c>
      <c r="D186" s="8">
        <v>1</v>
      </c>
      <c r="E186" s="8">
        <v>1009</v>
      </c>
      <c r="F186" s="7">
        <v>4.0117999079190003</v>
      </c>
      <c r="G186" s="7">
        <f t="shared" si="2"/>
        <v>4.0117999079190003</v>
      </c>
      <c r="H186" s="7">
        <v>0.15149920955099999</v>
      </c>
      <c r="I186" s="7" t="s">
        <v>174</v>
      </c>
    </row>
    <row r="187" spans="1:9" ht="14.25" customHeight="1">
      <c r="A187" s="7" t="s">
        <v>333</v>
      </c>
      <c r="B187" s="7" t="s">
        <v>180</v>
      </c>
      <c r="C187" s="7" t="s">
        <v>162</v>
      </c>
      <c r="D187" s="8">
        <v>2</v>
      </c>
      <c r="E187" s="8">
        <v>1009</v>
      </c>
      <c r="F187" s="7">
        <v>2.3785374948140001</v>
      </c>
      <c r="G187" s="7">
        <f t="shared" si="2"/>
        <v>4.7570749896280002</v>
      </c>
      <c r="H187" s="7">
        <v>0.12667481338100001</v>
      </c>
      <c r="I187" s="7" t="s">
        <v>174</v>
      </c>
    </row>
    <row r="188" spans="1:9" ht="14.25" customHeight="1">
      <c r="A188" s="7" t="s">
        <v>335</v>
      </c>
      <c r="B188" s="7" t="s">
        <v>20</v>
      </c>
      <c r="C188" s="7" t="s">
        <v>162</v>
      </c>
      <c r="D188" s="8">
        <v>1</v>
      </c>
      <c r="E188" s="8">
        <v>880</v>
      </c>
      <c r="F188" s="7">
        <v>3.4954704255540001</v>
      </c>
      <c r="G188" s="7">
        <f t="shared" si="2"/>
        <v>3.4954704255540001</v>
      </c>
      <c r="H188" s="7">
        <v>0.13200085214500001</v>
      </c>
      <c r="I188" s="7" t="s">
        <v>174</v>
      </c>
    </row>
    <row r="189" spans="1:9" ht="14.25" customHeight="1">
      <c r="A189" s="7" t="s">
        <v>336</v>
      </c>
      <c r="B189" s="7" t="s">
        <v>180</v>
      </c>
      <c r="C189" s="7" t="s">
        <v>162</v>
      </c>
      <c r="D189" s="8">
        <v>2</v>
      </c>
      <c r="E189" s="8">
        <v>880</v>
      </c>
      <c r="F189" s="7">
        <v>2.0724132957829999</v>
      </c>
      <c r="G189" s="7">
        <f t="shared" si="2"/>
        <v>4.1448265915659999</v>
      </c>
      <c r="H189" s="7">
        <v>0.11052586604300001</v>
      </c>
      <c r="I189" s="7" t="s">
        <v>174</v>
      </c>
    </row>
    <row r="190" spans="1:9" ht="14.25" customHeight="1">
      <c r="A190" s="7" t="s">
        <v>469</v>
      </c>
      <c r="B190" s="7" t="s">
        <v>180</v>
      </c>
      <c r="C190" s="7" t="s">
        <v>162</v>
      </c>
      <c r="D190" s="8">
        <v>1</v>
      </c>
      <c r="E190" s="8">
        <v>3459</v>
      </c>
      <c r="F190" s="7">
        <v>8.1477442603369994</v>
      </c>
      <c r="G190" s="7">
        <f t="shared" si="2"/>
        <v>8.1477442603369994</v>
      </c>
      <c r="H190" s="7">
        <v>0.21550867660600001</v>
      </c>
      <c r="I190" s="7" t="s">
        <v>174</v>
      </c>
    </row>
    <row r="191" spans="1:9" ht="14.25" customHeight="1">
      <c r="A191" s="7" t="s">
        <v>338</v>
      </c>
      <c r="B191" s="7" t="s">
        <v>180</v>
      </c>
      <c r="C191" s="7" t="s">
        <v>162</v>
      </c>
      <c r="D191" s="8">
        <v>2</v>
      </c>
      <c r="E191" s="8">
        <v>1561</v>
      </c>
      <c r="F191" s="7">
        <v>3.6785100000000002</v>
      </c>
      <c r="G191" s="7">
        <f t="shared" si="2"/>
        <v>7.3570200000000003</v>
      </c>
      <c r="H191" s="7">
        <v>0.195252167256</v>
      </c>
      <c r="I191" s="7" t="s">
        <v>174</v>
      </c>
    </row>
    <row r="192" spans="1:9" ht="14.25" customHeight="1">
      <c r="A192" s="7" t="s">
        <v>339</v>
      </c>
      <c r="B192" s="7" t="s">
        <v>20</v>
      </c>
      <c r="C192" s="7" t="s">
        <v>162</v>
      </c>
      <c r="D192" s="8">
        <v>1</v>
      </c>
      <c r="E192" s="8">
        <v>1562</v>
      </c>
      <c r="F192" s="7">
        <v>6.2044202000000004</v>
      </c>
      <c r="G192" s="7">
        <f t="shared" si="2"/>
        <v>6.2044202000000004</v>
      </c>
      <c r="H192" s="7">
        <v>0.23430000937199999</v>
      </c>
      <c r="I192" s="7" t="s">
        <v>174</v>
      </c>
    </row>
    <row r="193" spans="1:9" ht="14.25" customHeight="1">
      <c r="A193" s="7" t="s">
        <v>343</v>
      </c>
      <c r="B193" s="7" t="s">
        <v>20</v>
      </c>
      <c r="C193" s="7" t="s">
        <v>162</v>
      </c>
      <c r="D193" s="8">
        <v>1</v>
      </c>
      <c r="E193" s="8">
        <v>3833</v>
      </c>
      <c r="F193" s="7">
        <v>15.22635797071</v>
      </c>
      <c r="G193" s="7">
        <f t="shared" si="2"/>
        <v>15.22635797071</v>
      </c>
      <c r="H193" s="7">
        <v>0.57499906522099997</v>
      </c>
      <c r="I193" s="7" t="s">
        <v>174</v>
      </c>
    </row>
    <row r="194" spans="1:9" ht="14.25" customHeight="1">
      <c r="A194" s="7" t="s">
        <v>344</v>
      </c>
      <c r="B194" s="7" t="s">
        <v>180</v>
      </c>
      <c r="C194" s="7" t="s">
        <v>162</v>
      </c>
      <c r="D194" s="8">
        <v>2</v>
      </c>
      <c r="E194" s="8">
        <v>3834</v>
      </c>
      <c r="F194" s="7">
        <v>9.0314215374210001</v>
      </c>
      <c r="G194" s="7">
        <f t="shared" si="2"/>
        <v>18.062843074842</v>
      </c>
      <c r="H194" s="7">
        <v>0.47763391556399998</v>
      </c>
      <c r="I194" s="7" t="s">
        <v>174</v>
      </c>
    </row>
    <row r="195" spans="1:9" ht="14.25" customHeight="1">
      <c r="A195" s="7" t="s">
        <v>318</v>
      </c>
      <c r="B195" s="7" t="s">
        <v>20</v>
      </c>
      <c r="C195" s="7" t="s">
        <v>162</v>
      </c>
      <c r="D195" s="8">
        <v>1</v>
      </c>
      <c r="E195" s="8">
        <v>391</v>
      </c>
      <c r="F195" s="7">
        <v>1.5541279824959999</v>
      </c>
      <c r="G195" s="7">
        <f t="shared" si="2"/>
        <v>1.5541279824959999</v>
      </c>
      <c r="H195" s="7">
        <v>5.8689158556000001E-2</v>
      </c>
      <c r="I195" s="7" t="s">
        <v>174</v>
      </c>
    </row>
    <row r="196" spans="1:9" ht="14.25" customHeight="1">
      <c r="A196" s="7" t="s">
        <v>319</v>
      </c>
      <c r="B196" s="7" t="s">
        <v>180</v>
      </c>
      <c r="C196" s="7" t="s">
        <v>162</v>
      </c>
      <c r="D196" s="8">
        <v>2</v>
      </c>
      <c r="E196" s="8">
        <v>425</v>
      </c>
      <c r="F196" s="7">
        <v>1.00148972418</v>
      </c>
      <c r="G196" s="7">
        <f t="shared" ref="G196:G259" si="3">F196*D196</f>
        <v>2.0029794483600001</v>
      </c>
      <c r="H196" s="7">
        <v>5.4031513699999999E-2</v>
      </c>
      <c r="I196" s="7" t="s">
        <v>174</v>
      </c>
    </row>
    <row r="197" spans="1:9" ht="14.25" customHeight="1">
      <c r="A197" s="7" t="s">
        <v>346</v>
      </c>
      <c r="B197" s="7" t="s">
        <v>20</v>
      </c>
      <c r="C197" s="7" t="s">
        <v>162</v>
      </c>
      <c r="D197" s="8">
        <v>1</v>
      </c>
      <c r="E197" s="8">
        <v>4430</v>
      </c>
      <c r="F197" s="7">
        <v>17.599515836079</v>
      </c>
      <c r="G197" s="7">
        <f t="shared" si="3"/>
        <v>17.599515836079</v>
      </c>
      <c r="H197" s="7">
        <v>0.66461757785800002</v>
      </c>
      <c r="I197" s="7" t="s">
        <v>174</v>
      </c>
    </row>
    <row r="198" spans="1:9" ht="14.25" customHeight="1">
      <c r="A198" s="7" t="s">
        <v>347</v>
      </c>
      <c r="B198" s="7" t="s">
        <v>180</v>
      </c>
      <c r="C198" s="7" t="s">
        <v>162</v>
      </c>
      <c r="D198" s="8">
        <v>2</v>
      </c>
      <c r="E198" s="8">
        <v>4414</v>
      </c>
      <c r="F198" s="7">
        <v>10.396814901714</v>
      </c>
      <c r="G198" s="7">
        <f t="shared" si="3"/>
        <v>20.793629803428001</v>
      </c>
      <c r="H198" s="7">
        <v>0.54966241120399995</v>
      </c>
      <c r="I198" s="7" t="s">
        <v>174</v>
      </c>
    </row>
    <row r="199" spans="1:9" ht="14.25" customHeight="1">
      <c r="A199" s="7" t="s">
        <v>349</v>
      </c>
      <c r="B199" s="7" t="s">
        <v>20</v>
      </c>
      <c r="C199" s="7" t="s">
        <v>162</v>
      </c>
      <c r="D199" s="8">
        <v>1</v>
      </c>
      <c r="E199" s="8">
        <v>1240</v>
      </c>
      <c r="F199" s="7">
        <v>4.9283961539629999</v>
      </c>
      <c r="G199" s="7">
        <f t="shared" si="3"/>
        <v>4.9283961539629999</v>
      </c>
      <c r="H199" s="7">
        <v>0.18611300135100001</v>
      </c>
      <c r="I199" s="7" t="s">
        <v>174</v>
      </c>
    </row>
    <row r="200" spans="1:9" ht="14.25" customHeight="1">
      <c r="A200" s="7" t="s">
        <v>350</v>
      </c>
      <c r="B200" s="7" t="s">
        <v>180</v>
      </c>
      <c r="C200" s="7" t="s">
        <v>162</v>
      </c>
      <c r="D200" s="8">
        <v>2</v>
      </c>
      <c r="E200" s="8">
        <v>1224</v>
      </c>
      <c r="F200" s="7">
        <v>2.8842940083630002</v>
      </c>
      <c r="G200" s="7">
        <f t="shared" si="3"/>
        <v>5.7685880167260004</v>
      </c>
      <c r="H200" s="7">
        <v>0.153354949686</v>
      </c>
      <c r="I200" s="7" t="s">
        <v>174</v>
      </c>
    </row>
    <row r="201" spans="1:9" ht="14.25" customHeight="1">
      <c r="A201" s="7" t="s">
        <v>352</v>
      </c>
      <c r="B201" s="7" t="s">
        <v>20</v>
      </c>
      <c r="C201" s="7" t="s">
        <v>162</v>
      </c>
      <c r="D201" s="8">
        <v>1</v>
      </c>
      <c r="E201" s="8">
        <v>1175</v>
      </c>
      <c r="F201" s="7">
        <v>4.6701422254210003</v>
      </c>
      <c r="G201" s="7">
        <f t="shared" si="3"/>
        <v>4.6701422254210003</v>
      </c>
      <c r="H201" s="7">
        <v>0.17636045463</v>
      </c>
      <c r="I201" s="7" t="s">
        <v>174</v>
      </c>
    </row>
    <row r="202" spans="1:9" ht="14.25" customHeight="1">
      <c r="A202" s="7" t="s">
        <v>353</v>
      </c>
      <c r="B202" s="7" t="s">
        <v>180</v>
      </c>
      <c r="C202" s="7" t="s">
        <v>162</v>
      </c>
      <c r="D202" s="8">
        <v>2</v>
      </c>
      <c r="E202" s="8">
        <v>1159</v>
      </c>
      <c r="F202" s="7">
        <v>2.7311790156860001</v>
      </c>
      <c r="G202" s="7">
        <f t="shared" si="3"/>
        <v>5.4623580313720002</v>
      </c>
      <c r="H202" s="7">
        <v>0.145277685573</v>
      </c>
      <c r="I202" s="7" t="s">
        <v>174</v>
      </c>
    </row>
    <row r="203" spans="1:9" ht="14.25" customHeight="1">
      <c r="A203" s="7" t="s">
        <v>355</v>
      </c>
      <c r="B203" s="7" t="s">
        <v>20</v>
      </c>
      <c r="C203" s="7" t="s">
        <v>162</v>
      </c>
      <c r="D203" s="8">
        <v>1</v>
      </c>
      <c r="E203" s="8">
        <v>1269</v>
      </c>
      <c r="F203" s="7">
        <v>5.0426689535509999</v>
      </c>
      <c r="G203" s="7">
        <f t="shared" si="3"/>
        <v>5.0426689535509999</v>
      </c>
      <c r="H203" s="7">
        <v>0.19042833093</v>
      </c>
      <c r="I203" s="7" t="s">
        <v>174</v>
      </c>
    </row>
    <row r="204" spans="1:9" ht="14.25" customHeight="1">
      <c r="A204" s="7" t="s">
        <v>356</v>
      </c>
      <c r="B204" s="7" t="s">
        <v>180</v>
      </c>
      <c r="C204" s="7" t="s">
        <v>162</v>
      </c>
      <c r="D204" s="8">
        <v>2</v>
      </c>
      <c r="E204" s="8">
        <v>1237</v>
      </c>
      <c r="F204" s="7">
        <v>2.9143646744640002</v>
      </c>
      <c r="G204" s="7">
        <f t="shared" si="3"/>
        <v>5.8287293489280003</v>
      </c>
      <c r="H204" s="7">
        <v>0.15494126514699999</v>
      </c>
      <c r="I204" s="7" t="s">
        <v>174</v>
      </c>
    </row>
    <row r="205" spans="1:9" ht="14.25" customHeight="1">
      <c r="A205" s="7" t="s">
        <v>359</v>
      </c>
      <c r="B205" s="7" t="s">
        <v>20</v>
      </c>
      <c r="C205" s="7" t="s">
        <v>162</v>
      </c>
      <c r="D205" s="8">
        <v>2</v>
      </c>
      <c r="E205" s="8">
        <v>2910</v>
      </c>
      <c r="F205" s="7">
        <v>11.562172549687</v>
      </c>
      <c r="G205" s="7">
        <f t="shared" si="3"/>
        <v>23.124345099374001</v>
      </c>
      <c r="H205" s="7">
        <v>0.87325392976799998</v>
      </c>
      <c r="I205" s="7" t="s">
        <v>174</v>
      </c>
    </row>
    <row r="206" spans="1:9" ht="14.25" customHeight="1">
      <c r="A206" s="7" t="s">
        <v>363</v>
      </c>
      <c r="B206" s="7" t="s">
        <v>20</v>
      </c>
      <c r="C206" s="7" t="s">
        <v>162</v>
      </c>
      <c r="D206" s="8">
        <v>1</v>
      </c>
      <c r="E206" s="8">
        <v>144</v>
      </c>
      <c r="F206" s="7">
        <v>0.57388484506399995</v>
      </c>
      <c r="G206" s="7">
        <f t="shared" si="3"/>
        <v>0.57388484506399995</v>
      </c>
      <c r="H206" s="7">
        <v>2.1671843659999999E-2</v>
      </c>
      <c r="I206" s="7" t="s">
        <v>174</v>
      </c>
    </row>
    <row r="207" spans="1:9" ht="14.25" customHeight="1">
      <c r="A207" s="7" t="s">
        <v>360</v>
      </c>
      <c r="B207" s="7" t="s">
        <v>180</v>
      </c>
      <c r="C207" s="7" t="s">
        <v>162</v>
      </c>
      <c r="D207" s="8">
        <v>4</v>
      </c>
      <c r="E207" s="8">
        <v>2878</v>
      </c>
      <c r="F207" s="7">
        <v>6.7796830136489996</v>
      </c>
      <c r="G207" s="7">
        <f t="shared" si="3"/>
        <v>27.118732054595998</v>
      </c>
      <c r="H207" s="7">
        <v>0.71769624435500001</v>
      </c>
      <c r="I207" s="7" t="s">
        <v>174</v>
      </c>
    </row>
    <row r="208" spans="1:9" ht="14.25" customHeight="1">
      <c r="A208" s="7" t="s">
        <v>364</v>
      </c>
      <c r="B208" s="7" t="s">
        <v>180</v>
      </c>
      <c r="C208" s="7" t="s">
        <v>162</v>
      </c>
      <c r="D208" s="8">
        <v>2</v>
      </c>
      <c r="E208" s="8">
        <v>112</v>
      </c>
      <c r="F208" s="7">
        <v>0.26488793341</v>
      </c>
      <c r="G208" s="7">
        <f t="shared" si="3"/>
        <v>0.52977586682</v>
      </c>
      <c r="H208" s="7">
        <v>1.5173613653E-2</v>
      </c>
      <c r="I208" s="7" t="s">
        <v>174</v>
      </c>
    </row>
    <row r="209" spans="1:9" ht="14.25" customHeight="1">
      <c r="A209" s="7" t="s">
        <v>361</v>
      </c>
      <c r="B209" s="7" t="s">
        <v>180</v>
      </c>
      <c r="C209" s="7" t="s">
        <v>162</v>
      </c>
      <c r="D209" s="8">
        <v>2</v>
      </c>
      <c r="E209" s="8">
        <v>354</v>
      </c>
      <c r="F209" s="7">
        <v>0.83496255875600001</v>
      </c>
      <c r="G209" s="7">
        <f t="shared" si="3"/>
        <v>1.669925117512</v>
      </c>
      <c r="H209" s="7">
        <v>4.5246718401000002E-2</v>
      </c>
      <c r="I209" s="7" t="s">
        <v>174</v>
      </c>
    </row>
    <row r="210" spans="1:9" ht="14.25" customHeight="1">
      <c r="A210" s="7" t="s">
        <v>374</v>
      </c>
      <c r="B210" s="7" t="s">
        <v>20</v>
      </c>
      <c r="C210" s="7" t="s">
        <v>162</v>
      </c>
      <c r="D210" s="8">
        <v>1</v>
      </c>
      <c r="E210" s="8">
        <v>1623</v>
      </c>
      <c r="F210" s="7">
        <v>6.4505766191180003</v>
      </c>
      <c r="G210" s="7">
        <f t="shared" si="3"/>
        <v>6.4505766191180003</v>
      </c>
      <c r="H210" s="7">
        <v>0.243595712991</v>
      </c>
      <c r="I210" s="7" t="s">
        <v>174</v>
      </c>
    </row>
    <row r="211" spans="1:9" ht="14.25" customHeight="1">
      <c r="A211" s="7" t="s">
        <v>375</v>
      </c>
      <c r="B211" s="7" t="s">
        <v>180</v>
      </c>
      <c r="C211" s="7" t="s">
        <v>162</v>
      </c>
      <c r="D211" s="8">
        <v>2</v>
      </c>
      <c r="E211" s="8">
        <v>1591</v>
      </c>
      <c r="F211" s="7">
        <v>3.7490925409789999</v>
      </c>
      <c r="G211" s="7">
        <f t="shared" si="3"/>
        <v>7.4981850819579998</v>
      </c>
      <c r="H211" s="7">
        <v>0.19897560284499999</v>
      </c>
      <c r="I211" s="7" t="s">
        <v>174</v>
      </c>
    </row>
    <row r="212" spans="1:9" ht="14.25" customHeight="1">
      <c r="A212" s="7" t="s">
        <v>376</v>
      </c>
      <c r="B212" s="7" t="s">
        <v>20</v>
      </c>
      <c r="C212" s="7" t="s">
        <v>162</v>
      </c>
      <c r="D212" s="8">
        <v>1</v>
      </c>
      <c r="E212" s="8">
        <v>369</v>
      </c>
      <c r="F212" s="7">
        <v>1.4680851512849999</v>
      </c>
      <c r="G212" s="7">
        <f t="shared" si="3"/>
        <v>1.4680851512849999</v>
      </c>
      <c r="H212" s="7">
        <v>5.5439888598000003E-2</v>
      </c>
      <c r="I212" s="7" t="s">
        <v>174</v>
      </c>
    </row>
    <row r="213" spans="1:9" ht="14.25" customHeight="1">
      <c r="A213" s="7" t="s">
        <v>377</v>
      </c>
      <c r="B213" s="7" t="s">
        <v>173</v>
      </c>
      <c r="C213" s="7" t="s">
        <v>162</v>
      </c>
      <c r="D213" s="8">
        <v>1</v>
      </c>
      <c r="E213" s="8">
        <v>1041</v>
      </c>
      <c r="F213" s="7">
        <v>7.686704305608</v>
      </c>
      <c r="G213" s="7">
        <f t="shared" si="3"/>
        <v>7.686704305608</v>
      </c>
      <c r="H213" s="7">
        <v>0.28334241562399998</v>
      </c>
      <c r="I213" s="7" t="s">
        <v>174</v>
      </c>
    </row>
    <row r="214" spans="1:9" ht="14.25" customHeight="1">
      <c r="A214" s="7" t="s">
        <v>378</v>
      </c>
      <c r="B214" s="7" t="s">
        <v>180</v>
      </c>
      <c r="C214" s="7" t="s">
        <v>162</v>
      </c>
      <c r="D214" s="8">
        <v>2</v>
      </c>
      <c r="E214" s="8">
        <v>350</v>
      </c>
      <c r="F214" s="7">
        <v>0.82566121617699995</v>
      </c>
      <c r="G214" s="7">
        <f t="shared" si="3"/>
        <v>1.6513224323539999</v>
      </c>
      <c r="H214" s="7">
        <v>4.4756045360000003E-2</v>
      </c>
      <c r="I214" s="7" t="s">
        <v>174</v>
      </c>
    </row>
    <row r="215" spans="1:9" ht="14.25" customHeight="1">
      <c r="A215" s="7" t="s">
        <v>381</v>
      </c>
      <c r="B215" s="7" t="s">
        <v>20</v>
      </c>
      <c r="C215" s="7" t="s">
        <v>162</v>
      </c>
      <c r="D215" s="8">
        <v>1</v>
      </c>
      <c r="E215" s="8">
        <v>2523</v>
      </c>
      <c r="F215" s="7">
        <v>10.022028771964001</v>
      </c>
      <c r="G215" s="7">
        <f t="shared" si="3"/>
        <v>10.022028771964001</v>
      </c>
      <c r="H215" s="7">
        <v>0.37846589358900001</v>
      </c>
      <c r="I215" s="7" t="s">
        <v>174</v>
      </c>
    </row>
    <row r="216" spans="1:9" ht="14.25" customHeight="1">
      <c r="A216" s="7" t="s">
        <v>382</v>
      </c>
      <c r="B216" s="7" t="s">
        <v>173</v>
      </c>
      <c r="C216" s="7" t="s">
        <v>162</v>
      </c>
      <c r="D216" s="8">
        <v>4</v>
      </c>
      <c r="E216" s="8">
        <v>1041</v>
      </c>
      <c r="F216" s="7">
        <v>7.686704305608</v>
      </c>
      <c r="G216" s="7">
        <f t="shared" si="3"/>
        <v>30.746817222432</v>
      </c>
      <c r="H216" s="7">
        <v>1.1333696624959999</v>
      </c>
      <c r="I216" s="7" t="s">
        <v>174</v>
      </c>
    </row>
    <row r="217" spans="1:9" ht="14.25" customHeight="1">
      <c r="A217" s="7" t="s">
        <v>383</v>
      </c>
      <c r="B217" s="7" t="s">
        <v>180</v>
      </c>
      <c r="C217" s="7" t="s">
        <v>162</v>
      </c>
      <c r="D217" s="8">
        <v>2</v>
      </c>
      <c r="E217" s="8">
        <v>2504</v>
      </c>
      <c r="F217" s="7">
        <v>5.8971692944759999</v>
      </c>
      <c r="G217" s="7">
        <f t="shared" si="3"/>
        <v>11.794338588952</v>
      </c>
      <c r="H217" s="7">
        <v>0.31229293770299998</v>
      </c>
      <c r="I217" s="7" t="s">
        <v>174</v>
      </c>
    </row>
    <row r="218" spans="1:9" ht="14.25" customHeight="1">
      <c r="A218" s="7" t="s">
        <v>387</v>
      </c>
      <c r="B218" s="7" t="s">
        <v>20</v>
      </c>
      <c r="C218" s="7" t="s">
        <v>162</v>
      </c>
      <c r="D218" s="8">
        <v>1</v>
      </c>
      <c r="E218" s="8">
        <v>3336</v>
      </c>
      <c r="F218" s="7">
        <v>13.251174098688001</v>
      </c>
      <c r="G218" s="7">
        <f t="shared" si="3"/>
        <v>13.251174098688001</v>
      </c>
      <c r="H218" s="7">
        <v>0.50040940417199997</v>
      </c>
      <c r="I218" s="7" t="s">
        <v>174</v>
      </c>
    </row>
    <row r="219" spans="1:9" ht="14.25" customHeight="1">
      <c r="A219" s="7" t="s">
        <v>388</v>
      </c>
      <c r="B219" s="7" t="s">
        <v>180</v>
      </c>
      <c r="C219" s="7" t="s">
        <v>162</v>
      </c>
      <c r="D219" s="8">
        <v>2</v>
      </c>
      <c r="E219" s="8">
        <v>3304</v>
      </c>
      <c r="F219" s="7">
        <v>7.7810673312379999</v>
      </c>
      <c r="G219" s="7">
        <f t="shared" si="3"/>
        <v>15.562134662476</v>
      </c>
      <c r="H219" s="7">
        <v>0.411674072163</v>
      </c>
      <c r="I219" s="7" t="s">
        <v>174</v>
      </c>
    </row>
    <row r="220" spans="1:9" ht="14.25" customHeight="1">
      <c r="A220" s="7" t="s">
        <v>389</v>
      </c>
      <c r="B220" s="7" t="s">
        <v>20</v>
      </c>
      <c r="C220" s="7" t="s">
        <v>162</v>
      </c>
      <c r="D220" s="8">
        <v>1</v>
      </c>
      <c r="E220" s="8">
        <v>345</v>
      </c>
      <c r="F220" s="7">
        <v>1.3708099813379999</v>
      </c>
      <c r="G220" s="7">
        <f t="shared" si="3"/>
        <v>1.3708099813379999</v>
      </c>
      <c r="H220" s="7">
        <v>5.1766447325999998E-2</v>
      </c>
      <c r="I220" s="7" t="s">
        <v>174</v>
      </c>
    </row>
    <row r="221" spans="1:9" ht="14.25" customHeight="1">
      <c r="A221" s="7" t="s">
        <v>390</v>
      </c>
      <c r="B221" s="7" t="s">
        <v>180</v>
      </c>
      <c r="C221" s="7" t="s">
        <v>162</v>
      </c>
      <c r="D221" s="8">
        <v>2</v>
      </c>
      <c r="E221" s="8">
        <v>322</v>
      </c>
      <c r="F221" s="7">
        <v>0.75856818771900003</v>
      </c>
      <c r="G221" s="7">
        <f t="shared" si="3"/>
        <v>1.5171363754380001</v>
      </c>
      <c r="H221" s="7">
        <v>4.1216691769000002E-2</v>
      </c>
      <c r="I221" s="7" t="s">
        <v>174</v>
      </c>
    </row>
    <row r="222" spans="1:9" ht="14.25" customHeight="1">
      <c r="A222" s="7" t="s">
        <v>393</v>
      </c>
      <c r="B222" s="7" t="s">
        <v>20</v>
      </c>
      <c r="C222" s="7" t="s">
        <v>162</v>
      </c>
      <c r="D222" s="8">
        <v>1</v>
      </c>
      <c r="E222" s="8">
        <v>251</v>
      </c>
      <c r="F222" s="7">
        <v>0.999628201479</v>
      </c>
      <c r="G222" s="7">
        <f t="shared" si="3"/>
        <v>0.999628201479</v>
      </c>
      <c r="H222" s="7">
        <v>3.7749360847000001E-2</v>
      </c>
      <c r="I222" s="7" t="s">
        <v>174</v>
      </c>
    </row>
    <row r="223" spans="1:9" ht="14.25" customHeight="1">
      <c r="A223" s="7" t="s">
        <v>394</v>
      </c>
      <c r="B223" s="7" t="s">
        <v>180</v>
      </c>
      <c r="C223" s="7" t="s">
        <v>162</v>
      </c>
      <c r="D223" s="8">
        <v>2</v>
      </c>
      <c r="E223" s="8">
        <v>261</v>
      </c>
      <c r="F223" s="7">
        <v>0.60394836804300001</v>
      </c>
      <c r="G223" s="7">
        <f t="shared" si="3"/>
        <v>1.207896736086</v>
      </c>
      <c r="H223" s="7">
        <v>3.3128512665999997E-2</v>
      </c>
      <c r="I223" s="7" t="s">
        <v>174</v>
      </c>
    </row>
    <row r="224" spans="1:9" ht="14.25" customHeight="1">
      <c r="A224" s="7" t="s">
        <v>395</v>
      </c>
      <c r="B224" s="7" t="s">
        <v>20</v>
      </c>
      <c r="C224" s="7" t="s">
        <v>162</v>
      </c>
      <c r="D224" s="8">
        <v>1</v>
      </c>
      <c r="E224" s="8">
        <v>1649</v>
      </c>
      <c r="F224" s="7">
        <v>6.5516973993769998</v>
      </c>
      <c r="G224" s="7">
        <f t="shared" si="3"/>
        <v>6.5516973993769998</v>
      </c>
      <c r="H224" s="7">
        <v>0.247414377588</v>
      </c>
      <c r="I224" s="7" t="s">
        <v>174</v>
      </c>
    </row>
    <row r="225" spans="1:9" ht="14.25" customHeight="1">
      <c r="A225" s="7" t="s">
        <v>396</v>
      </c>
      <c r="B225" s="7" t="s">
        <v>180</v>
      </c>
      <c r="C225" s="7" t="s">
        <v>162</v>
      </c>
      <c r="D225" s="8">
        <v>2</v>
      </c>
      <c r="E225" s="8">
        <v>1715</v>
      </c>
      <c r="F225" s="7">
        <v>4.016285572768</v>
      </c>
      <c r="G225" s="7">
        <f t="shared" si="3"/>
        <v>8.032571145536</v>
      </c>
      <c r="H225" s="7">
        <v>0.21320775490800001</v>
      </c>
      <c r="I225" s="7" t="s">
        <v>174</v>
      </c>
    </row>
    <row r="226" spans="1:9" ht="14.25" customHeight="1">
      <c r="A226" s="7" t="s">
        <v>303</v>
      </c>
      <c r="B226" s="7" t="s">
        <v>20</v>
      </c>
      <c r="C226" s="7" t="s">
        <v>162</v>
      </c>
      <c r="D226" s="8">
        <v>1</v>
      </c>
      <c r="E226" s="8">
        <v>1245</v>
      </c>
      <c r="F226" s="7">
        <v>4.9459509966040001</v>
      </c>
      <c r="G226" s="7">
        <f t="shared" si="3"/>
        <v>4.9459509966040001</v>
      </c>
      <c r="H226" s="7">
        <v>0.18677593191700001</v>
      </c>
      <c r="I226" s="7" t="s">
        <v>174</v>
      </c>
    </row>
    <row r="227" spans="1:9" ht="14.25" customHeight="1">
      <c r="A227" s="7" t="s">
        <v>304</v>
      </c>
      <c r="B227" s="7" t="s">
        <v>180</v>
      </c>
      <c r="C227" s="7" t="s">
        <v>162</v>
      </c>
      <c r="D227" s="8">
        <v>2</v>
      </c>
      <c r="E227" s="8">
        <v>1278</v>
      </c>
      <c r="F227" s="7">
        <v>2.9988135873270001</v>
      </c>
      <c r="G227" s="7">
        <f t="shared" si="3"/>
        <v>5.9976271746540002</v>
      </c>
      <c r="H227" s="7">
        <v>0.15946466129299999</v>
      </c>
      <c r="I227" s="7" t="s">
        <v>174</v>
      </c>
    </row>
    <row r="228" spans="1:9" ht="14.25" customHeight="1">
      <c r="A228" s="7" t="s">
        <v>397</v>
      </c>
      <c r="B228" s="7" t="s">
        <v>173</v>
      </c>
      <c r="C228" s="7" t="s">
        <v>162</v>
      </c>
      <c r="D228" s="8">
        <v>1</v>
      </c>
      <c r="E228" s="8">
        <v>1041</v>
      </c>
      <c r="F228" s="7">
        <v>7.686704305608</v>
      </c>
      <c r="G228" s="7">
        <f t="shared" si="3"/>
        <v>7.686704305608</v>
      </c>
      <c r="H228" s="7">
        <v>0.28334241562399998</v>
      </c>
      <c r="I228" s="7" t="s">
        <v>174</v>
      </c>
    </row>
    <row r="229" spans="1:9" ht="14.25" customHeight="1">
      <c r="A229" s="7" t="s">
        <v>410</v>
      </c>
      <c r="B229" s="7" t="s">
        <v>173</v>
      </c>
      <c r="C229" s="7" t="s">
        <v>162</v>
      </c>
      <c r="D229" s="8">
        <v>1</v>
      </c>
      <c r="E229" s="8">
        <v>1013</v>
      </c>
      <c r="F229" s="7">
        <v>7.4800825537240003</v>
      </c>
      <c r="G229" s="7">
        <f t="shared" si="3"/>
        <v>7.4800825537240003</v>
      </c>
      <c r="H229" s="7">
        <v>0.27572605574199999</v>
      </c>
      <c r="I229" s="7" t="s">
        <v>174</v>
      </c>
    </row>
    <row r="230" spans="1:9" ht="14.25" customHeight="1">
      <c r="A230" s="7" t="s">
        <v>411</v>
      </c>
      <c r="B230" s="7" t="s">
        <v>173</v>
      </c>
      <c r="C230" s="7" t="s">
        <v>162</v>
      </c>
      <c r="D230" s="8">
        <v>1</v>
      </c>
      <c r="E230" s="8">
        <v>1033</v>
      </c>
      <c r="F230" s="7">
        <v>7.6276610027230003</v>
      </c>
      <c r="G230" s="7">
        <f t="shared" si="3"/>
        <v>7.6276610027230003</v>
      </c>
      <c r="H230" s="7">
        <v>0.28116599886600002</v>
      </c>
      <c r="I230" s="7" t="s">
        <v>174</v>
      </c>
    </row>
    <row r="231" spans="1:9" ht="14.25" customHeight="1">
      <c r="A231" s="7" t="s">
        <v>412</v>
      </c>
      <c r="B231" s="7" t="s">
        <v>20</v>
      </c>
      <c r="C231" s="7" t="s">
        <v>162</v>
      </c>
      <c r="D231" s="8">
        <v>1</v>
      </c>
      <c r="E231" s="8">
        <v>330</v>
      </c>
      <c r="F231" s="7">
        <v>1.313674030689</v>
      </c>
      <c r="G231" s="7">
        <f t="shared" si="3"/>
        <v>1.313674030689</v>
      </c>
      <c r="H231" s="7">
        <v>4.9608799497999997E-2</v>
      </c>
      <c r="I231" s="7" t="s">
        <v>174</v>
      </c>
    </row>
    <row r="232" spans="1:9" ht="14.25" customHeight="1">
      <c r="A232" s="7" t="s">
        <v>413</v>
      </c>
      <c r="B232" s="7" t="s">
        <v>20</v>
      </c>
      <c r="C232" s="7" t="s">
        <v>162</v>
      </c>
      <c r="D232" s="8">
        <v>1</v>
      </c>
      <c r="E232" s="8">
        <v>457</v>
      </c>
      <c r="F232" s="7">
        <v>1.8188043270530001</v>
      </c>
      <c r="G232" s="7">
        <f t="shared" si="3"/>
        <v>1.8188043270530001</v>
      </c>
      <c r="H232" s="7">
        <v>6.8684237549999999E-2</v>
      </c>
      <c r="I232" s="7" t="s">
        <v>174</v>
      </c>
    </row>
    <row r="233" spans="1:9" ht="14.25" customHeight="1">
      <c r="A233" s="7" t="s">
        <v>414</v>
      </c>
      <c r="B233" s="7" t="s">
        <v>180</v>
      </c>
      <c r="C233" s="7" t="s">
        <v>162</v>
      </c>
      <c r="D233" s="8">
        <v>2</v>
      </c>
      <c r="E233" s="8">
        <v>470</v>
      </c>
      <c r="F233" s="7">
        <v>1.1078198886570001</v>
      </c>
      <c r="G233" s="7">
        <f t="shared" si="3"/>
        <v>2.2156397773140002</v>
      </c>
      <c r="H233" s="7">
        <v>5.964074104E-2</v>
      </c>
      <c r="I233" s="7" t="s">
        <v>174</v>
      </c>
    </row>
    <row r="234" spans="1:9" ht="14.25" customHeight="1">
      <c r="A234" s="7" t="s">
        <v>415</v>
      </c>
      <c r="B234" s="7" t="s">
        <v>180</v>
      </c>
      <c r="C234" s="7" t="s">
        <v>162</v>
      </c>
      <c r="D234" s="8">
        <v>2</v>
      </c>
      <c r="E234" s="8">
        <v>281</v>
      </c>
      <c r="F234" s="7">
        <v>0.66349769999999997</v>
      </c>
      <c r="G234" s="7">
        <f t="shared" si="3"/>
        <v>1.3269953999999999</v>
      </c>
      <c r="H234" s="7">
        <v>3.6201445328000001E-2</v>
      </c>
      <c r="I234" s="7" t="s">
        <v>174</v>
      </c>
    </row>
    <row r="235" spans="1:9" ht="14.25" customHeight="1">
      <c r="A235" s="7" t="s">
        <v>418</v>
      </c>
      <c r="B235" s="7" t="s">
        <v>20</v>
      </c>
      <c r="C235" s="7" t="s">
        <v>162</v>
      </c>
      <c r="D235" s="8">
        <v>2</v>
      </c>
      <c r="E235" s="8">
        <v>969</v>
      </c>
      <c r="F235" s="7">
        <v>3.8528978850939999</v>
      </c>
      <c r="G235" s="7">
        <f t="shared" si="3"/>
        <v>7.7057957701879998</v>
      </c>
      <c r="H235" s="7">
        <v>0.29099705741600002</v>
      </c>
      <c r="I235" s="7" t="s">
        <v>174</v>
      </c>
    </row>
    <row r="236" spans="1:9" ht="14.25" customHeight="1">
      <c r="A236" s="7" t="s">
        <v>419</v>
      </c>
      <c r="B236" s="7" t="s">
        <v>20</v>
      </c>
      <c r="C236" s="7" t="s">
        <v>162</v>
      </c>
      <c r="D236" s="8">
        <v>1</v>
      </c>
      <c r="E236" s="8">
        <v>352</v>
      </c>
      <c r="F236" s="7">
        <v>1.4011577374969999</v>
      </c>
      <c r="G236" s="7">
        <f t="shared" si="3"/>
        <v>1.4011577374969999</v>
      </c>
      <c r="H236" s="7">
        <v>5.2912481818999997E-2</v>
      </c>
      <c r="I236" s="7" t="s">
        <v>174</v>
      </c>
    </row>
    <row r="237" spans="1:9" ht="14.25" customHeight="1">
      <c r="A237" s="7" t="s">
        <v>420</v>
      </c>
      <c r="B237" s="7" t="s">
        <v>20</v>
      </c>
      <c r="C237" s="7" t="s">
        <v>162</v>
      </c>
      <c r="D237" s="8">
        <v>1</v>
      </c>
      <c r="E237" s="8">
        <v>102</v>
      </c>
      <c r="F237" s="7">
        <v>0.40809469759700001</v>
      </c>
      <c r="G237" s="7">
        <f t="shared" si="3"/>
        <v>0.40809469759700001</v>
      </c>
      <c r="H237" s="7">
        <v>1.5411043803000001E-2</v>
      </c>
      <c r="I237" s="7" t="s">
        <v>174</v>
      </c>
    </row>
    <row r="238" spans="1:9" ht="14.25" customHeight="1">
      <c r="A238" s="7" t="s">
        <v>421</v>
      </c>
      <c r="B238" s="7" t="s">
        <v>20</v>
      </c>
      <c r="C238" s="7" t="s">
        <v>162</v>
      </c>
      <c r="D238" s="8">
        <v>2</v>
      </c>
      <c r="E238" s="8">
        <v>302</v>
      </c>
      <c r="F238" s="7">
        <v>1.2025532750000001</v>
      </c>
      <c r="G238" s="7">
        <f t="shared" si="3"/>
        <v>2.4051065500000002</v>
      </c>
      <c r="H238" s="7">
        <v>9.0825003633000001E-2</v>
      </c>
      <c r="I238" s="7" t="s">
        <v>174</v>
      </c>
    </row>
    <row r="239" spans="1:9" ht="14.25" customHeight="1">
      <c r="A239" s="7" t="s">
        <v>367</v>
      </c>
      <c r="B239" s="7" t="s">
        <v>20</v>
      </c>
      <c r="C239" s="7" t="s">
        <v>162</v>
      </c>
      <c r="D239" s="8">
        <v>1</v>
      </c>
      <c r="E239" s="8">
        <v>163</v>
      </c>
      <c r="F239" s="7">
        <v>0.64836736423200003</v>
      </c>
      <c r="G239" s="7">
        <f t="shared" si="3"/>
        <v>0.64836736423200003</v>
      </c>
      <c r="H239" s="7">
        <v>2.4484556915999999E-2</v>
      </c>
      <c r="I239" s="7" t="s">
        <v>174</v>
      </c>
    </row>
    <row r="240" spans="1:9" ht="14.25" customHeight="1">
      <c r="A240" s="7" t="s">
        <v>368</v>
      </c>
      <c r="B240" s="7" t="s">
        <v>180</v>
      </c>
      <c r="C240" s="7" t="s">
        <v>162</v>
      </c>
      <c r="D240" s="8">
        <v>2</v>
      </c>
      <c r="E240" s="8">
        <v>140</v>
      </c>
      <c r="F240" s="7">
        <v>0.33024252820099997</v>
      </c>
      <c r="G240" s="7">
        <f t="shared" si="3"/>
        <v>0.66048505640199995</v>
      </c>
      <c r="H240" s="7">
        <v>1.8621259780999998E-2</v>
      </c>
      <c r="I240" s="7" t="s">
        <v>174</v>
      </c>
    </row>
    <row r="241" spans="1:9" ht="14.25" customHeight="1">
      <c r="A241" s="7" t="s">
        <v>423</v>
      </c>
      <c r="B241" s="7" t="s">
        <v>20</v>
      </c>
      <c r="C241" s="7" t="s">
        <v>162</v>
      </c>
      <c r="D241" s="8">
        <v>1</v>
      </c>
      <c r="E241" s="8">
        <v>2805</v>
      </c>
      <c r="F241" s="7">
        <v>11.144717752995</v>
      </c>
      <c r="G241" s="7">
        <f t="shared" si="3"/>
        <v>11.144717752995</v>
      </c>
      <c r="H241" s="7">
        <v>0.42086244802900002</v>
      </c>
      <c r="I241" s="7" t="s">
        <v>174</v>
      </c>
    </row>
    <row r="242" spans="1:9" ht="14.25" customHeight="1">
      <c r="A242" s="7" t="s">
        <v>424</v>
      </c>
      <c r="B242" s="7" t="s">
        <v>20</v>
      </c>
      <c r="C242" s="7" t="s">
        <v>162</v>
      </c>
      <c r="D242" s="8">
        <v>1</v>
      </c>
      <c r="E242" s="8">
        <v>74</v>
      </c>
      <c r="F242" s="7">
        <v>0.29573364932899998</v>
      </c>
      <c r="G242" s="7">
        <f t="shared" si="3"/>
        <v>0.29573364932899998</v>
      </c>
      <c r="H242" s="7">
        <v>1.1167908455E-2</v>
      </c>
      <c r="I242" s="7" t="s">
        <v>174</v>
      </c>
    </row>
    <row r="243" spans="1:9" ht="14.25" customHeight="1">
      <c r="A243" s="7" t="s">
        <v>425</v>
      </c>
      <c r="B243" s="7" t="s">
        <v>180</v>
      </c>
      <c r="C243" s="7" t="s">
        <v>162</v>
      </c>
      <c r="D243" s="8">
        <v>2</v>
      </c>
      <c r="E243" s="8">
        <v>2822</v>
      </c>
      <c r="F243" s="7">
        <v>6.6475751697590004</v>
      </c>
      <c r="G243" s="7">
        <f t="shared" si="3"/>
        <v>13.295150339518001</v>
      </c>
      <c r="H243" s="7">
        <v>0.35187904360400002</v>
      </c>
      <c r="I243" s="7" t="s">
        <v>174</v>
      </c>
    </row>
    <row r="244" spans="1:9" ht="14.25" customHeight="1">
      <c r="A244" s="7" t="s">
        <v>426</v>
      </c>
      <c r="B244" s="7" t="s">
        <v>180</v>
      </c>
      <c r="C244" s="7" t="s">
        <v>162</v>
      </c>
      <c r="D244" s="8">
        <v>2</v>
      </c>
      <c r="E244" s="8">
        <v>42</v>
      </c>
      <c r="F244" s="7">
        <v>9.9976155728000005E-2</v>
      </c>
      <c r="G244" s="7">
        <f t="shared" si="3"/>
        <v>0.19995231145600001</v>
      </c>
      <c r="H244" s="7">
        <v>6.4740347840000004E-3</v>
      </c>
      <c r="I244" s="7" t="s">
        <v>174</v>
      </c>
    </row>
    <row r="245" spans="1:9" ht="14.25" customHeight="1">
      <c r="A245" s="7" t="s">
        <v>369</v>
      </c>
      <c r="B245" s="7" t="s">
        <v>20</v>
      </c>
      <c r="C245" s="7" t="s">
        <v>162</v>
      </c>
      <c r="D245" s="8">
        <v>1</v>
      </c>
      <c r="E245" s="8">
        <v>239</v>
      </c>
      <c r="F245" s="7">
        <v>0.94948480459499995</v>
      </c>
      <c r="G245" s="7">
        <f t="shared" si="3"/>
        <v>0.94948480459499995</v>
      </c>
      <c r="H245" s="7">
        <v>3.5855775632E-2</v>
      </c>
      <c r="I245" s="7" t="s">
        <v>174</v>
      </c>
    </row>
    <row r="246" spans="1:9" ht="14.25" customHeight="1">
      <c r="A246" s="7" t="s">
        <v>292</v>
      </c>
      <c r="B246" s="7" t="s">
        <v>173</v>
      </c>
      <c r="C246" s="7" t="s">
        <v>162</v>
      </c>
      <c r="D246" s="8">
        <v>6</v>
      </c>
      <c r="E246" s="8">
        <v>1219</v>
      </c>
      <c r="F246" s="7">
        <v>9.0001634344459998</v>
      </c>
      <c r="G246" s="7">
        <f t="shared" si="3"/>
        <v>54.000980606675995</v>
      </c>
      <c r="H246" s="7">
        <v>1.9905498745400001</v>
      </c>
      <c r="I246" s="7" t="s">
        <v>174</v>
      </c>
    </row>
    <row r="247" spans="1:9" ht="14.25" customHeight="1">
      <c r="A247" s="7" t="s">
        <v>370</v>
      </c>
      <c r="B247" s="7" t="s">
        <v>180</v>
      </c>
      <c r="C247" s="7" t="s">
        <v>162</v>
      </c>
      <c r="D247" s="8">
        <v>2</v>
      </c>
      <c r="E247" s="8">
        <v>207</v>
      </c>
      <c r="F247" s="7">
        <v>0.48757565489799998</v>
      </c>
      <c r="G247" s="7">
        <f t="shared" si="3"/>
        <v>0.97515130979599995</v>
      </c>
      <c r="H247" s="7">
        <v>2.6921042632999999E-2</v>
      </c>
      <c r="I247" s="7" t="s">
        <v>174</v>
      </c>
    </row>
    <row r="248" spans="1:9" ht="14.25" customHeight="1">
      <c r="A248" s="7" t="s">
        <v>470</v>
      </c>
      <c r="B248" s="7" t="s">
        <v>20</v>
      </c>
      <c r="C248" s="7" t="s">
        <v>162</v>
      </c>
      <c r="D248" s="8">
        <v>1</v>
      </c>
      <c r="E248" s="8">
        <v>3411</v>
      </c>
      <c r="F248" s="7">
        <v>13.550563219081001</v>
      </c>
      <c r="G248" s="7">
        <f t="shared" si="3"/>
        <v>13.550563219081001</v>
      </c>
      <c r="H248" s="7">
        <v>0.51171535564699999</v>
      </c>
      <c r="I248" s="7" t="s">
        <v>174</v>
      </c>
    </row>
    <row r="249" spans="1:9" ht="14.25" customHeight="1">
      <c r="A249" s="7" t="s">
        <v>371</v>
      </c>
      <c r="B249" s="7" t="s">
        <v>173</v>
      </c>
      <c r="C249" s="7" t="s">
        <v>162</v>
      </c>
      <c r="D249" s="8">
        <v>1</v>
      </c>
      <c r="E249" s="8">
        <v>1219</v>
      </c>
      <c r="F249" s="7">
        <v>9.0001634344459998</v>
      </c>
      <c r="G249" s="7">
        <f t="shared" si="3"/>
        <v>9.0001634344459998</v>
      </c>
      <c r="H249" s="7">
        <v>0.33175831242300002</v>
      </c>
      <c r="I249" s="7" t="s">
        <v>174</v>
      </c>
    </row>
    <row r="250" spans="1:9" ht="14.25" customHeight="1">
      <c r="A250" s="7" t="s">
        <v>472</v>
      </c>
      <c r="B250" s="7" t="s">
        <v>20</v>
      </c>
      <c r="C250" s="7" t="s">
        <v>162</v>
      </c>
      <c r="D250" s="8">
        <v>1</v>
      </c>
      <c r="E250" s="8">
        <v>1129</v>
      </c>
      <c r="F250" s="7">
        <v>4.4865192284760003</v>
      </c>
      <c r="G250" s="7">
        <f t="shared" si="3"/>
        <v>4.4865192284760003</v>
      </c>
      <c r="H250" s="7">
        <v>0.169426225722</v>
      </c>
      <c r="I250" s="7" t="s">
        <v>174</v>
      </c>
    </row>
    <row r="251" spans="1:9" ht="14.25" customHeight="1">
      <c r="A251" s="7" t="s">
        <v>269</v>
      </c>
      <c r="B251" s="7" t="s">
        <v>20</v>
      </c>
      <c r="C251" s="7" t="s">
        <v>162</v>
      </c>
      <c r="D251" s="8">
        <v>1</v>
      </c>
      <c r="E251" s="8">
        <v>208</v>
      </c>
      <c r="F251" s="7">
        <v>0.82791883377800002</v>
      </c>
      <c r="G251" s="7">
        <f t="shared" si="3"/>
        <v>0.82791883377800002</v>
      </c>
      <c r="H251" s="7">
        <v>3.12650311E-2</v>
      </c>
      <c r="I251" s="7" t="s">
        <v>174</v>
      </c>
    </row>
    <row r="252" spans="1:9" ht="14.25" customHeight="1">
      <c r="A252" s="7" t="s">
        <v>270</v>
      </c>
      <c r="B252" s="7" t="s">
        <v>180</v>
      </c>
      <c r="C252" s="7" t="s">
        <v>162</v>
      </c>
      <c r="D252" s="8">
        <v>2</v>
      </c>
      <c r="E252" s="8">
        <v>185</v>
      </c>
      <c r="F252" s="7">
        <v>0.43669596864299998</v>
      </c>
      <c r="G252" s="7">
        <f t="shared" si="3"/>
        <v>0.87339193728599995</v>
      </c>
      <c r="H252" s="7">
        <v>2.4236990289000001E-2</v>
      </c>
      <c r="I252" s="7" t="s">
        <v>174</v>
      </c>
    </row>
    <row r="253" spans="1:9" ht="14.25" customHeight="1">
      <c r="A253" s="7" t="s">
        <v>429</v>
      </c>
      <c r="B253" s="7" t="s">
        <v>180</v>
      </c>
      <c r="C253" s="7" t="s">
        <v>162</v>
      </c>
      <c r="D253" s="8">
        <v>2</v>
      </c>
      <c r="E253" s="8">
        <v>4749</v>
      </c>
      <c r="F253" s="7">
        <v>11.186241077564</v>
      </c>
      <c r="G253" s="7">
        <f t="shared" si="3"/>
        <v>22.372482155128001</v>
      </c>
      <c r="H253" s="7">
        <v>0.59130695214899998</v>
      </c>
      <c r="I253" s="7" t="s">
        <v>174</v>
      </c>
    </row>
    <row r="254" spans="1:9" ht="14.25" customHeight="1">
      <c r="A254" s="7" t="s">
        <v>430</v>
      </c>
      <c r="B254" s="7" t="s">
        <v>20</v>
      </c>
      <c r="C254" s="7" t="s">
        <v>162</v>
      </c>
      <c r="D254" s="8">
        <v>1</v>
      </c>
      <c r="E254" s="8">
        <v>4749</v>
      </c>
      <c r="F254" s="7">
        <v>18.867459950785999</v>
      </c>
      <c r="G254" s="7">
        <f t="shared" si="3"/>
        <v>18.867459950785999</v>
      </c>
      <c r="H254" s="7">
        <v>0.71249946018999999</v>
      </c>
      <c r="I254" s="7" t="s">
        <v>174</v>
      </c>
    </row>
    <row r="255" spans="1:9" ht="14.25" customHeight="1">
      <c r="A255" s="7" t="s">
        <v>384</v>
      </c>
      <c r="B255" s="7" t="s">
        <v>173</v>
      </c>
      <c r="C255" s="7" t="s">
        <v>162</v>
      </c>
      <c r="D255" s="8">
        <v>1</v>
      </c>
      <c r="E255" s="8">
        <v>1041</v>
      </c>
      <c r="F255" s="7">
        <v>7.686704305608</v>
      </c>
      <c r="G255" s="7">
        <f t="shared" si="3"/>
        <v>7.686704305608</v>
      </c>
      <c r="H255" s="7">
        <v>0.28334241562399998</v>
      </c>
      <c r="I255" s="7" t="s">
        <v>174</v>
      </c>
    </row>
    <row r="256" spans="1:9" ht="14.25" customHeight="1">
      <c r="A256" s="7" t="s">
        <v>213</v>
      </c>
      <c r="B256" s="7" t="s">
        <v>20</v>
      </c>
      <c r="C256" s="7" t="s">
        <v>162</v>
      </c>
      <c r="D256" s="8">
        <v>6</v>
      </c>
      <c r="E256" s="8">
        <v>48</v>
      </c>
      <c r="F256" s="7">
        <v>0.193778656647</v>
      </c>
      <c r="G256" s="7">
        <f t="shared" si="3"/>
        <v>1.162671939882</v>
      </c>
      <c r="H256" s="7">
        <v>4.3922978283E-2</v>
      </c>
      <c r="I256" s="7" t="s">
        <v>174</v>
      </c>
    </row>
    <row r="257" spans="1:9" ht="14.25" customHeight="1">
      <c r="A257" s="7" t="s">
        <v>398</v>
      </c>
      <c r="B257" s="7" t="s">
        <v>20</v>
      </c>
      <c r="C257" s="7" t="s">
        <v>162</v>
      </c>
      <c r="D257" s="8">
        <v>2</v>
      </c>
      <c r="E257" s="8">
        <v>52</v>
      </c>
      <c r="F257" s="7">
        <v>0.20681632872399999</v>
      </c>
      <c r="G257" s="7">
        <f t="shared" si="3"/>
        <v>0.41363265744799999</v>
      </c>
      <c r="H257" s="7">
        <v>1.5620176002E-2</v>
      </c>
      <c r="I257" s="7" t="s">
        <v>174</v>
      </c>
    </row>
    <row r="258" spans="1:9" ht="14.25" customHeight="1">
      <c r="A258" s="7" t="s">
        <v>437</v>
      </c>
      <c r="B258" s="7" t="s">
        <v>173</v>
      </c>
      <c r="C258" s="7" t="s">
        <v>162</v>
      </c>
      <c r="D258" s="8">
        <v>1</v>
      </c>
      <c r="E258" s="8">
        <v>1189</v>
      </c>
      <c r="F258" s="7">
        <v>8.7787962730120004</v>
      </c>
      <c r="G258" s="7">
        <f t="shared" si="3"/>
        <v>8.7787962730120004</v>
      </c>
      <c r="H258" s="7">
        <v>0.32359841661299998</v>
      </c>
      <c r="I258" s="7" t="s">
        <v>174</v>
      </c>
    </row>
    <row r="259" spans="1:9" ht="14.25" customHeight="1">
      <c r="A259" s="7" t="s">
        <v>473</v>
      </c>
      <c r="B259" s="7" t="s">
        <v>180</v>
      </c>
      <c r="C259" s="7" t="s">
        <v>162</v>
      </c>
      <c r="D259" s="8">
        <v>1</v>
      </c>
      <c r="E259" s="8">
        <v>927</v>
      </c>
      <c r="F259" s="7">
        <v>2.1848404039070002</v>
      </c>
      <c r="G259" s="7">
        <f t="shared" si="3"/>
        <v>2.1848404039070002</v>
      </c>
      <c r="H259" s="7">
        <v>5.8228362500999997E-2</v>
      </c>
      <c r="I259" s="7" t="s">
        <v>174</v>
      </c>
    </row>
    <row r="260" spans="1:9" ht="14.25" customHeight="1">
      <c r="A260" s="7" t="s">
        <v>445</v>
      </c>
      <c r="B260" s="7" t="s">
        <v>20</v>
      </c>
      <c r="C260" s="7" t="s">
        <v>162</v>
      </c>
      <c r="D260" s="8">
        <v>1</v>
      </c>
      <c r="E260" s="8">
        <v>3822</v>
      </c>
      <c r="F260" s="7">
        <v>15.184806277564</v>
      </c>
      <c r="G260" s="7">
        <f t="shared" ref="G260:G299" si="4">F260*D260</f>
        <v>15.184806277564</v>
      </c>
      <c r="H260" s="7">
        <v>0.57342993196100001</v>
      </c>
      <c r="I260" s="7" t="s">
        <v>174</v>
      </c>
    </row>
    <row r="261" spans="1:9" ht="14.25" customHeight="1">
      <c r="A261" s="7" t="s">
        <v>307</v>
      </c>
      <c r="B261" s="7" t="s">
        <v>180</v>
      </c>
      <c r="C261" s="7" t="s">
        <v>162</v>
      </c>
      <c r="D261" s="8">
        <v>1</v>
      </c>
      <c r="E261" s="8">
        <v>1564</v>
      </c>
      <c r="F261" s="7">
        <v>3.6837692637539998</v>
      </c>
      <c r="G261" s="7">
        <f t="shared" si="4"/>
        <v>3.6837692637539998</v>
      </c>
      <c r="H261" s="7">
        <v>9.7764804405000003E-2</v>
      </c>
      <c r="I261" s="7" t="s">
        <v>174</v>
      </c>
    </row>
    <row r="262" spans="1:9" ht="14.25" customHeight="1">
      <c r="A262" s="7" t="s">
        <v>301</v>
      </c>
      <c r="B262" s="7" t="s">
        <v>173</v>
      </c>
      <c r="C262" s="7" t="s">
        <v>162</v>
      </c>
      <c r="D262" s="8">
        <v>4</v>
      </c>
      <c r="E262" s="8">
        <v>1209</v>
      </c>
      <c r="F262" s="7">
        <v>8.9263733908099994</v>
      </c>
      <c r="G262" s="7">
        <f t="shared" si="4"/>
        <v>35.705493563239997</v>
      </c>
      <c r="H262" s="7">
        <v>1.316153247493</v>
      </c>
      <c r="I262" s="7" t="s">
        <v>174</v>
      </c>
    </row>
    <row r="263" spans="1:9" ht="14.25" customHeight="1">
      <c r="A263" s="7" t="s">
        <v>172</v>
      </c>
      <c r="B263" s="7" t="s">
        <v>173</v>
      </c>
      <c r="C263" s="7" t="s">
        <v>162</v>
      </c>
      <c r="D263" s="8">
        <v>3</v>
      </c>
      <c r="E263" s="8">
        <v>1041</v>
      </c>
      <c r="F263" s="7">
        <v>7.686704305608</v>
      </c>
      <c r="G263" s="7">
        <f t="shared" si="4"/>
        <v>23.060112916824</v>
      </c>
      <c r="H263" s="7">
        <v>0.85002724687200004</v>
      </c>
      <c r="I263" s="7" t="s">
        <v>174</v>
      </c>
    </row>
    <row r="264" spans="1:9" ht="14.25" customHeight="1">
      <c r="A264" s="7" t="s">
        <v>427</v>
      </c>
      <c r="B264" s="7" t="s">
        <v>173</v>
      </c>
      <c r="C264" s="7" t="s">
        <v>162</v>
      </c>
      <c r="D264" s="8">
        <v>4</v>
      </c>
      <c r="E264" s="8">
        <v>1219</v>
      </c>
      <c r="F264" s="7">
        <v>9.0001634503839991</v>
      </c>
      <c r="G264" s="7">
        <f t="shared" si="4"/>
        <v>36.000653801535996</v>
      </c>
      <c r="H264" s="7">
        <v>1.3270332520429999</v>
      </c>
      <c r="I264" s="7" t="s">
        <v>174</v>
      </c>
    </row>
    <row r="265" spans="1:9" ht="14.25" customHeight="1">
      <c r="A265" s="7" t="s">
        <v>271</v>
      </c>
      <c r="B265" s="7" t="s">
        <v>173</v>
      </c>
      <c r="C265" s="7" t="s">
        <v>162</v>
      </c>
      <c r="D265" s="8">
        <v>1</v>
      </c>
      <c r="E265" s="8">
        <v>751</v>
      </c>
      <c r="F265" s="7">
        <v>5.5467943056079996</v>
      </c>
      <c r="G265" s="7">
        <f t="shared" si="4"/>
        <v>5.5467943056079996</v>
      </c>
      <c r="H265" s="7">
        <v>0.20446241133199999</v>
      </c>
      <c r="I265" s="7" t="s">
        <v>174</v>
      </c>
    </row>
    <row r="266" spans="1:9" ht="14.25" customHeight="1">
      <c r="A266" s="7" t="s">
        <v>250</v>
      </c>
      <c r="B266" s="7" t="s">
        <v>20</v>
      </c>
      <c r="C266" s="7" t="s">
        <v>162</v>
      </c>
      <c r="D266" s="8">
        <v>1</v>
      </c>
      <c r="E266" s="8">
        <v>156</v>
      </c>
      <c r="F266" s="7">
        <v>0.62072532369400002</v>
      </c>
      <c r="G266" s="7">
        <f t="shared" si="4"/>
        <v>0.62072532369400002</v>
      </c>
      <c r="H266" s="7">
        <v>2.3440699448000001E-2</v>
      </c>
      <c r="I266" s="7" t="s">
        <v>174</v>
      </c>
    </row>
    <row r="267" spans="1:9" ht="14.25" customHeight="1">
      <c r="A267" s="7" t="s">
        <v>251</v>
      </c>
      <c r="B267" s="7" t="s">
        <v>180</v>
      </c>
      <c r="C267" s="7" t="s">
        <v>162</v>
      </c>
      <c r="D267" s="8">
        <v>2</v>
      </c>
      <c r="E267" s="8">
        <v>133</v>
      </c>
      <c r="F267" s="7">
        <v>0.31385396661699999</v>
      </c>
      <c r="G267" s="7">
        <f t="shared" si="4"/>
        <v>0.62770793323399998</v>
      </c>
      <c r="H267" s="7">
        <v>1.7756715198000001E-2</v>
      </c>
      <c r="I267" s="7" t="s">
        <v>174</v>
      </c>
    </row>
    <row r="268" spans="1:9" ht="14.25" customHeight="1">
      <c r="A268" s="7" t="s">
        <v>252</v>
      </c>
      <c r="B268" s="7" t="s">
        <v>173</v>
      </c>
      <c r="C268" s="7" t="s">
        <v>162</v>
      </c>
      <c r="D268" s="8">
        <v>1</v>
      </c>
      <c r="E268" s="8">
        <v>751</v>
      </c>
      <c r="F268" s="7">
        <v>5.5467943056079996</v>
      </c>
      <c r="G268" s="7">
        <f t="shared" si="4"/>
        <v>5.5467943056079996</v>
      </c>
      <c r="H268" s="7">
        <v>0.20446241133199999</v>
      </c>
      <c r="I268" s="7" t="s">
        <v>174</v>
      </c>
    </row>
    <row r="269" spans="1:9" ht="14.25" customHeight="1">
      <c r="A269" s="7" t="s">
        <v>196</v>
      </c>
      <c r="B269" s="7" t="s">
        <v>180</v>
      </c>
      <c r="C269" s="7" t="s">
        <v>162</v>
      </c>
      <c r="D269" s="8">
        <v>2</v>
      </c>
      <c r="E269" s="8">
        <v>44</v>
      </c>
      <c r="F269" s="7">
        <v>0.104797500081</v>
      </c>
      <c r="G269" s="7">
        <f t="shared" si="4"/>
        <v>0.209595000162</v>
      </c>
      <c r="H269" s="7">
        <v>6.7283748079999999E-3</v>
      </c>
      <c r="I269" s="7" t="s">
        <v>174</v>
      </c>
    </row>
    <row r="270" spans="1:9" ht="14.25" customHeight="1">
      <c r="A270" s="7" t="s">
        <v>438</v>
      </c>
      <c r="B270" s="7" t="s">
        <v>20</v>
      </c>
      <c r="C270" s="7" t="s">
        <v>162</v>
      </c>
      <c r="D270" s="8">
        <v>1</v>
      </c>
      <c r="E270" s="8">
        <v>437</v>
      </c>
      <c r="F270" s="7">
        <v>1.7387830836510001</v>
      </c>
      <c r="G270" s="7">
        <f t="shared" si="4"/>
        <v>1.7387830836510001</v>
      </c>
      <c r="H270" s="7">
        <v>6.5662363229000001E-2</v>
      </c>
      <c r="I270" s="7" t="s">
        <v>174</v>
      </c>
    </row>
    <row r="271" spans="1:9" ht="14.25" customHeight="1">
      <c r="A271" s="7" t="s">
        <v>439</v>
      </c>
      <c r="B271" s="7" t="s">
        <v>180</v>
      </c>
      <c r="C271" s="7" t="s">
        <v>162</v>
      </c>
      <c r="D271" s="8">
        <v>2</v>
      </c>
      <c r="E271" s="8">
        <v>2402</v>
      </c>
      <c r="F271" s="7">
        <v>5.6584762499999997</v>
      </c>
      <c r="G271" s="7">
        <f t="shared" si="4"/>
        <v>11.316952499999999</v>
      </c>
      <c r="H271" s="7">
        <v>0.29970118109799998</v>
      </c>
      <c r="I271" s="7" t="s">
        <v>174</v>
      </c>
    </row>
    <row r="272" spans="1:9" ht="14.25" customHeight="1">
      <c r="A272" s="7" t="s">
        <v>197</v>
      </c>
      <c r="B272" s="7" t="s">
        <v>20</v>
      </c>
      <c r="C272" s="7" t="s">
        <v>162</v>
      </c>
      <c r="D272" s="8">
        <v>1</v>
      </c>
      <c r="E272" s="8">
        <v>10</v>
      </c>
      <c r="F272" s="7">
        <v>4.1707050135999998E-2</v>
      </c>
      <c r="G272" s="7">
        <f t="shared" si="4"/>
        <v>4.1707050135999998E-2</v>
      </c>
      <c r="H272" s="7">
        <v>1.575000068E-3</v>
      </c>
      <c r="I272" s="7" t="s">
        <v>174</v>
      </c>
    </row>
    <row r="273" spans="1:9" ht="14.25" customHeight="1">
      <c r="A273" s="7" t="s">
        <v>432</v>
      </c>
      <c r="B273" s="7" t="s">
        <v>20</v>
      </c>
      <c r="C273" s="7" t="s">
        <v>162</v>
      </c>
      <c r="D273" s="8">
        <v>1</v>
      </c>
      <c r="E273" s="8">
        <v>1979</v>
      </c>
      <c r="F273" s="7">
        <v>7.8637857858529996</v>
      </c>
      <c r="G273" s="7">
        <f t="shared" si="4"/>
        <v>7.8637857858529996</v>
      </c>
      <c r="H273" s="7">
        <v>0.29696329776699998</v>
      </c>
      <c r="I273" s="7" t="s">
        <v>174</v>
      </c>
    </row>
    <row r="274" spans="1:9" ht="14.25" customHeight="1">
      <c r="A274" s="7" t="s">
        <v>433</v>
      </c>
      <c r="B274" s="7" t="s">
        <v>180</v>
      </c>
      <c r="C274" s="7" t="s">
        <v>162</v>
      </c>
      <c r="D274" s="8">
        <v>2</v>
      </c>
      <c r="E274" s="8">
        <v>2029</v>
      </c>
      <c r="F274" s="7">
        <v>4.7800735894619999</v>
      </c>
      <c r="G274" s="7">
        <f t="shared" si="4"/>
        <v>9.5601471789239998</v>
      </c>
      <c r="H274" s="7">
        <v>0.25336287020499998</v>
      </c>
      <c r="I274" s="7" t="s">
        <v>174</v>
      </c>
    </row>
    <row r="275" spans="1:9" ht="14.25" customHeight="1">
      <c r="A275" s="7" t="s">
        <v>458</v>
      </c>
      <c r="B275" s="7" t="s">
        <v>142</v>
      </c>
      <c r="C275" s="7" t="s">
        <v>162</v>
      </c>
      <c r="D275" s="8">
        <v>1</v>
      </c>
      <c r="E275" s="8">
        <v>680</v>
      </c>
      <c r="F275" s="7">
        <v>3.8860661800230001</v>
      </c>
      <c r="G275" s="7">
        <f t="shared" si="4"/>
        <v>3.8860661800230001</v>
      </c>
      <c r="H275" s="7">
        <v>0.129880072589</v>
      </c>
      <c r="I275" s="7" t="s">
        <v>174</v>
      </c>
    </row>
    <row r="276" spans="1:9" ht="14.25" customHeight="1">
      <c r="A276" s="7" t="s">
        <v>474</v>
      </c>
      <c r="B276" s="7" t="s">
        <v>180</v>
      </c>
      <c r="C276" s="7" t="s">
        <v>162</v>
      </c>
      <c r="D276" s="8">
        <v>1</v>
      </c>
      <c r="E276" s="8">
        <v>1229</v>
      </c>
      <c r="F276" s="7">
        <v>2.8954915778269998</v>
      </c>
      <c r="G276" s="7">
        <f t="shared" si="4"/>
        <v>2.8954915778269998</v>
      </c>
      <c r="H276" s="7">
        <v>7.6972827034000005E-2</v>
      </c>
      <c r="I276" s="7" t="s">
        <v>174</v>
      </c>
    </row>
    <row r="277" spans="1:9" ht="14.25" customHeight="1">
      <c r="A277" s="7" t="s">
        <v>476</v>
      </c>
      <c r="B277" s="7" t="s">
        <v>20</v>
      </c>
      <c r="C277" s="7" t="s">
        <v>162</v>
      </c>
      <c r="D277" s="8">
        <v>1</v>
      </c>
      <c r="E277" s="8">
        <v>955</v>
      </c>
      <c r="F277" s="7">
        <v>3.7953767436789998</v>
      </c>
      <c r="G277" s="7">
        <f t="shared" si="4"/>
        <v>3.7953767436789998</v>
      </c>
      <c r="H277" s="7">
        <v>0.14332633476600001</v>
      </c>
      <c r="I277" s="7" t="s">
        <v>174</v>
      </c>
    </row>
    <row r="278" spans="1:9" ht="14.25" customHeight="1">
      <c r="A278" s="7" t="s">
        <v>175</v>
      </c>
      <c r="B278" s="7" t="s">
        <v>20</v>
      </c>
      <c r="C278" s="7" t="s">
        <v>162</v>
      </c>
      <c r="D278" s="8">
        <v>2</v>
      </c>
      <c r="E278" s="8">
        <v>38</v>
      </c>
      <c r="F278" s="7">
        <v>0.15305892782700001</v>
      </c>
      <c r="G278" s="7">
        <f t="shared" si="4"/>
        <v>0.30611785565400002</v>
      </c>
      <c r="H278" s="7">
        <v>1.1560051498000001E-2</v>
      </c>
      <c r="I278" s="7" t="s">
        <v>174</v>
      </c>
    </row>
    <row r="279" spans="1:9" ht="14.25" customHeight="1">
      <c r="A279" s="7" t="s">
        <v>176</v>
      </c>
      <c r="B279" s="7" t="s">
        <v>20</v>
      </c>
      <c r="C279" s="7" t="s">
        <v>162</v>
      </c>
      <c r="D279" s="8">
        <v>2</v>
      </c>
      <c r="E279" s="8">
        <v>52</v>
      </c>
      <c r="F279" s="7">
        <v>0.20727968827599999</v>
      </c>
      <c r="G279" s="7">
        <f t="shared" si="4"/>
        <v>0.41455937655199998</v>
      </c>
      <c r="H279" s="7">
        <v>1.5655172068E-2</v>
      </c>
      <c r="I279" s="7" t="s">
        <v>174</v>
      </c>
    </row>
    <row r="280" spans="1:9" ht="14.25" customHeight="1">
      <c r="A280" s="7" t="s">
        <v>177</v>
      </c>
      <c r="B280" s="7" t="s">
        <v>20</v>
      </c>
      <c r="C280" s="7" t="s">
        <v>162</v>
      </c>
      <c r="D280" s="8">
        <v>2</v>
      </c>
      <c r="E280" s="8">
        <v>232</v>
      </c>
      <c r="F280" s="7">
        <v>0.92454303767599999</v>
      </c>
      <c r="G280" s="7">
        <f t="shared" si="4"/>
        <v>1.849086075352</v>
      </c>
      <c r="H280" s="7">
        <v>6.9827779359999995E-2</v>
      </c>
      <c r="I280" s="7" t="s">
        <v>174</v>
      </c>
    </row>
    <row r="281" spans="1:9" ht="14.25" customHeight="1">
      <c r="A281" s="7" t="s">
        <v>178</v>
      </c>
      <c r="B281" s="7" t="s">
        <v>20</v>
      </c>
      <c r="C281" s="7" t="s">
        <v>162</v>
      </c>
      <c r="D281" s="8">
        <v>2</v>
      </c>
      <c r="E281" s="8">
        <v>696</v>
      </c>
      <c r="F281" s="7">
        <v>2.7666690027079999</v>
      </c>
      <c r="G281" s="7">
        <f t="shared" si="4"/>
        <v>5.5333380054159997</v>
      </c>
      <c r="H281" s="7">
        <v>0.208957663204</v>
      </c>
      <c r="I281" s="7" t="s">
        <v>174</v>
      </c>
    </row>
    <row r="282" spans="1:9" ht="14.25" customHeight="1">
      <c r="A282" s="7" t="s">
        <v>179</v>
      </c>
      <c r="B282" s="7" t="s">
        <v>180</v>
      </c>
      <c r="C282" s="7" t="s">
        <v>162</v>
      </c>
      <c r="D282" s="8">
        <v>4</v>
      </c>
      <c r="E282" s="8">
        <v>562</v>
      </c>
      <c r="F282" s="7">
        <v>1.3258397074029999</v>
      </c>
      <c r="G282" s="7">
        <f t="shared" si="4"/>
        <v>5.3033588296119998</v>
      </c>
      <c r="H282" s="7">
        <v>0.14228384897999999</v>
      </c>
      <c r="I282" s="7" t="s">
        <v>174</v>
      </c>
    </row>
    <row r="283" spans="1:9" ht="14.25" customHeight="1">
      <c r="A283" s="7" t="s">
        <v>181</v>
      </c>
      <c r="B283" s="7" t="s">
        <v>20</v>
      </c>
      <c r="C283" s="7" t="s">
        <v>162</v>
      </c>
      <c r="D283" s="8">
        <v>2</v>
      </c>
      <c r="E283" s="8">
        <v>454</v>
      </c>
      <c r="F283" s="7">
        <v>1.8065305848340001</v>
      </c>
      <c r="G283" s="7">
        <f t="shared" si="4"/>
        <v>3.6130611696680002</v>
      </c>
      <c r="H283" s="7">
        <v>0.136441478595</v>
      </c>
      <c r="I283" s="7" t="s">
        <v>174</v>
      </c>
    </row>
    <row r="284" spans="1:9" ht="14.25" customHeight="1">
      <c r="A284" s="7" t="s">
        <v>182</v>
      </c>
      <c r="B284" s="7" t="s">
        <v>20</v>
      </c>
      <c r="C284" s="7" t="s">
        <v>162</v>
      </c>
      <c r="D284" s="8">
        <v>2</v>
      </c>
      <c r="E284" s="8">
        <v>242</v>
      </c>
      <c r="F284" s="7">
        <v>0.96427454038299998</v>
      </c>
      <c r="G284" s="7">
        <f t="shared" si="4"/>
        <v>1.928549080766</v>
      </c>
      <c r="H284" s="7">
        <v>7.2828572716000003E-2</v>
      </c>
      <c r="I284" s="7" t="s">
        <v>174</v>
      </c>
    </row>
    <row r="285" spans="1:9" ht="14.25" customHeight="1">
      <c r="A285" s="7" t="s">
        <v>183</v>
      </c>
      <c r="B285" s="7" t="s">
        <v>20</v>
      </c>
      <c r="C285" s="7" t="s">
        <v>162</v>
      </c>
      <c r="D285" s="8">
        <v>2</v>
      </c>
      <c r="E285" s="8">
        <v>89</v>
      </c>
      <c r="F285" s="7">
        <v>0.353561439137</v>
      </c>
      <c r="G285" s="7">
        <f t="shared" si="4"/>
        <v>0.707122878274</v>
      </c>
      <c r="H285" s="7">
        <v>2.6703364967000001E-2</v>
      </c>
      <c r="I285" s="7" t="s">
        <v>174</v>
      </c>
    </row>
    <row r="286" spans="1:9" ht="14.25" customHeight="1">
      <c r="A286" s="7" t="s">
        <v>184</v>
      </c>
      <c r="B286" s="7" t="s">
        <v>20</v>
      </c>
      <c r="C286" s="7" t="s">
        <v>162</v>
      </c>
      <c r="D286" s="8">
        <v>2</v>
      </c>
      <c r="E286" s="8">
        <v>300</v>
      </c>
      <c r="F286" s="7">
        <v>1.1916772653829999</v>
      </c>
      <c r="G286" s="7">
        <f t="shared" si="4"/>
        <v>2.3833545307659998</v>
      </c>
      <c r="H286" s="7">
        <v>9.0003573402999998E-2</v>
      </c>
      <c r="I286" s="7" t="s">
        <v>174</v>
      </c>
    </row>
    <row r="287" spans="1:9" ht="14.25" customHeight="1">
      <c r="A287" s="7" t="s">
        <v>459</v>
      </c>
      <c r="B287" s="7" t="s">
        <v>142</v>
      </c>
      <c r="C287" s="7" t="s">
        <v>162</v>
      </c>
      <c r="D287" s="8">
        <v>1</v>
      </c>
      <c r="E287" s="8">
        <v>211</v>
      </c>
      <c r="F287" s="7">
        <v>1.208696511568</v>
      </c>
      <c r="G287" s="7">
        <f t="shared" si="4"/>
        <v>1.208696511568</v>
      </c>
      <c r="H287" s="7">
        <v>4.0397045079999999E-2</v>
      </c>
      <c r="I287" s="7" t="s">
        <v>174</v>
      </c>
    </row>
    <row r="288" spans="1:9" ht="14.25" customHeight="1">
      <c r="A288" s="7" t="s">
        <v>464</v>
      </c>
      <c r="B288" s="7" t="s">
        <v>20</v>
      </c>
      <c r="C288" s="7" t="s">
        <v>162</v>
      </c>
      <c r="D288" s="8">
        <v>2</v>
      </c>
      <c r="E288" s="8">
        <v>305</v>
      </c>
      <c r="F288" s="7">
        <v>1.2134681806180001</v>
      </c>
      <c r="G288" s="7">
        <f t="shared" si="4"/>
        <v>2.4269363612360002</v>
      </c>
      <c r="H288" s="7">
        <v>9.1649371553E-2</v>
      </c>
      <c r="I288" s="7" t="s">
        <v>174</v>
      </c>
    </row>
    <row r="289" spans="1:9" ht="14.25" customHeight="1">
      <c r="A289" s="7" t="s">
        <v>465</v>
      </c>
      <c r="B289" s="7" t="s">
        <v>20</v>
      </c>
      <c r="C289" s="7" t="s">
        <v>162</v>
      </c>
      <c r="D289" s="8">
        <v>2</v>
      </c>
      <c r="E289" s="8">
        <v>601</v>
      </c>
      <c r="F289" s="7">
        <v>2.388622335</v>
      </c>
      <c r="G289" s="7">
        <f t="shared" si="4"/>
        <v>4.77724467</v>
      </c>
      <c r="H289" s="7">
        <v>0.180405007216</v>
      </c>
      <c r="I289" s="7" t="s">
        <v>174</v>
      </c>
    </row>
    <row r="290" spans="1:9" ht="14.25" customHeight="1">
      <c r="A290" s="7" t="s">
        <v>466</v>
      </c>
      <c r="B290" s="7" t="s">
        <v>180</v>
      </c>
      <c r="C290" s="7" t="s">
        <v>162</v>
      </c>
      <c r="D290" s="8">
        <v>1</v>
      </c>
      <c r="E290" s="8">
        <v>371</v>
      </c>
      <c r="F290" s="7">
        <v>0.87534853970500004</v>
      </c>
      <c r="G290" s="7">
        <f t="shared" si="4"/>
        <v>0.87534853970500004</v>
      </c>
      <c r="H290" s="7">
        <v>2.3688598540000001E-2</v>
      </c>
      <c r="I290" s="7" t="s">
        <v>174</v>
      </c>
    </row>
    <row r="291" spans="1:9" ht="14.25" customHeight="1">
      <c r="A291" s="7" t="s">
        <v>401</v>
      </c>
      <c r="B291" s="7" t="s">
        <v>180</v>
      </c>
      <c r="C291" s="7" t="s">
        <v>162</v>
      </c>
      <c r="D291" s="8">
        <v>2</v>
      </c>
      <c r="E291" s="8">
        <v>1201</v>
      </c>
      <c r="F291" s="7">
        <v>2.8229283254149999</v>
      </c>
      <c r="G291" s="7">
        <f t="shared" si="4"/>
        <v>5.6458566508299999</v>
      </c>
      <c r="H291" s="7">
        <v>0.15014695155400001</v>
      </c>
      <c r="I291" s="7" t="s">
        <v>174</v>
      </c>
    </row>
    <row r="292" spans="1:9" ht="14.25" customHeight="1">
      <c r="A292" s="7" t="s">
        <v>402</v>
      </c>
      <c r="B292" s="7" t="s">
        <v>20</v>
      </c>
      <c r="C292" s="7" t="s">
        <v>162</v>
      </c>
      <c r="D292" s="8">
        <v>1</v>
      </c>
      <c r="E292" s="8">
        <v>1170</v>
      </c>
      <c r="F292" s="7">
        <v>4.6484367519049998</v>
      </c>
      <c r="G292" s="7">
        <f t="shared" si="4"/>
        <v>4.6484367519049998</v>
      </c>
      <c r="H292" s="7">
        <v>0.17554078212400001</v>
      </c>
      <c r="I292" s="7" t="s">
        <v>174</v>
      </c>
    </row>
    <row r="293" spans="1:9" ht="14.25" customHeight="1">
      <c r="A293" s="7" t="s">
        <v>403</v>
      </c>
      <c r="B293" s="7" t="s">
        <v>20</v>
      </c>
      <c r="C293" s="7" t="s">
        <v>162</v>
      </c>
      <c r="D293" s="8">
        <v>1</v>
      </c>
      <c r="E293" s="8">
        <v>573</v>
      </c>
      <c r="F293" s="7">
        <v>2.2796377432030002</v>
      </c>
      <c r="G293" s="7">
        <f t="shared" si="4"/>
        <v>2.2796377432030002</v>
      </c>
      <c r="H293" s="7">
        <v>8.6086874741000005E-2</v>
      </c>
      <c r="I293" s="7" t="s">
        <v>174</v>
      </c>
    </row>
    <row r="294" spans="1:9" ht="14.25" customHeight="1">
      <c r="A294" s="7" t="s">
        <v>404</v>
      </c>
      <c r="B294" s="7" t="s">
        <v>180</v>
      </c>
      <c r="C294" s="7" t="s">
        <v>162</v>
      </c>
      <c r="D294" s="8">
        <v>2</v>
      </c>
      <c r="E294" s="8">
        <v>577</v>
      </c>
      <c r="F294" s="7">
        <v>1.3396719291370001</v>
      </c>
      <c r="G294" s="7">
        <f t="shared" si="4"/>
        <v>2.6793438582740001</v>
      </c>
      <c r="H294" s="7">
        <v>7.1977081031999998E-2</v>
      </c>
      <c r="I294" s="7" t="s">
        <v>174</v>
      </c>
    </row>
    <row r="295" spans="1:9" ht="14.25" customHeight="1">
      <c r="A295" s="7" t="s">
        <v>405</v>
      </c>
      <c r="B295" s="7" t="s">
        <v>20</v>
      </c>
      <c r="C295" s="7" t="s">
        <v>162</v>
      </c>
      <c r="D295" s="8">
        <v>1</v>
      </c>
      <c r="E295" s="8">
        <v>34</v>
      </c>
      <c r="F295" s="7">
        <v>0.13837685427499999</v>
      </c>
      <c r="G295" s="7">
        <f t="shared" si="4"/>
        <v>0.13837685427499999</v>
      </c>
      <c r="H295" s="7">
        <v>5.2255806679999996E-3</v>
      </c>
      <c r="I295" s="7" t="s">
        <v>174</v>
      </c>
    </row>
    <row r="296" spans="1:9" ht="14.25" customHeight="1">
      <c r="A296" s="7" t="s">
        <v>477</v>
      </c>
      <c r="B296" s="7" t="s">
        <v>180</v>
      </c>
      <c r="C296" s="7" t="s">
        <v>162</v>
      </c>
      <c r="D296" s="8">
        <v>2</v>
      </c>
      <c r="E296" s="8">
        <v>989</v>
      </c>
      <c r="F296" s="7">
        <v>2.3302933217540001</v>
      </c>
      <c r="G296" s="7">
        <f t="shared" si="4"/>
        <v>4.6605866435080001</v>
      </c>
      <c r="H296" s="7">
        <v>0.12412979103299999</v>
      </c>
      <c r="I296" s="7" t="s">
        <v>174</v>
      </c>
    </row>
    <row r="297" spans="1:9" ht="14.25" customHeight="1">
      <c r="A297" s="7" t="s">
        <v>406</v>
      </c>
      <c r="B297" s="7" t="s">
        <v>20</v>
      </c>
      <c r="C297" s="7" t="s">
        <v>162</v>
      </c>
      <c r="D297" s="8">
        <v>1</v>
      </c>
      <c r="E297" s="8">
        <v>55</v>
      </c>
      <c r="F297" s="7">
        <v>0.219518590549</v>
      </c>
      <c r="G297" s="7">
        <f t="shared" si="4"/>
        <v>0.219518590549</v>
      </c>
      <c r="H297" s="7">
        <v>8.289768611E-3</v>
      </c>
      <c r="I297" s="7" t="s">
        <v>174</v>
      </c>
    </row>
    <row r="298" spans="1:9" ht="14.25" customHeight="1">
      <c r="A298" s="7" t="s">
        <v>308</v>
      </c>
      <c r="B298" s="7" t="s">
        <v>180</v>
      </c>
      <c r="C298" s="7" t="s">
        <v>162</v>
      </c>
      <c r="D298" s="8">
        <v>1</v>
      </c>
      <c r="E298" s="8">
        <v>822</v>
      </c>
      <c r="F298" s="7">
        <v>1.937592756848</v>
      </c>
      <c r="G298" s="7">
        <f t="shared" si="4"/>
        <v>1.937592756848</v>
      </c>
      <c r="H298" s="7">
        <v>5.1706844038000001E-2</v>
      </c>
      <c r="I298" s="7" t="s">
        <v>174</v>
      </c>
    </row>
    <row r="299" spans="1:9" ht="14.25" customHeight="1">
      <c r="A299" s="7" t="s">
        <v>440</v>
      </c>
      <c r="B299" s="7" t="s">
        <v>20</v>
      </c>
      <c r="C299" s="7" t="s">
        <v>162</v>
      </c>
      <c r="D299" s="8">
        <v>1</v>
      </c>
      <c r="E299" s="8">
        <v>1742</v>
      </c>
      <c r="F299" s="7">
        <v>6.9194018913480004</v>
      </c>
      <c r="G299" s="7">
        <f t="shared" si="4"/>
        <v>6.9194018913480004</v>
      </c>
      <c r="H299" s="7">
        <v>0.26130014985</v>
      </c>
      <c r="I299" s="7" t="s">
        <v>174</v>
      </c>
    </row>
    <row r="300" spans="1:9" ht="14.25" customHeight="1">
      <c r="A300" s="9" t="s">
        <v>152</v>
      </c>
      <c r="B300" s="9" t="s">
        <v>22</v>
      </c>
      <c r="C300" s="9" t="s">
        <v>22</v>
      </c>
      <c r="D300" s="9">
        <f>SUM(D4:D299)</f>
        <v>906</v>
      </c>
      <c r="E300" s="9" t="s">
        <v>153</v>
      </c>
      <c r="G300" s="9">
        <f>SUM(G4:G299)</f>
        <v>3842.4183433163362</v>
      </c>
      <c r="H300" s="9" t="s">
        <v>154</v>
      </c>
    </row>
    <row r="301" spans="1:9" ht="14.25" customHeight="1">
      <c r="H301" s="9">
        <f>SUM(H4:H299)</f>
        <v>132.42774323805409</v>
      </c>
      <c r="I301" s="9" t="s">
        <v>155</v>
      </c>
    </row>
  </sheetData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7F8C-9E57-4EBF-83FC-193A4E1E47DC}">
  <dimension ref="A1:I668"/>
  <sheetViews>
    <sheetView view="pageBreakPreview" topLeftCell="A9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3" style="1" customWidth="1"/>
    <col min="3" max="3" width="22.125" style="1" bestFit="1" customWidth="1"/>
    <col min="4" max="4" width="5.125" style="1" bestFit="1" customWidth="1"/>
    <col min="5" max="5" width="6.5" style="1" bestFit="1" customWidth="1"/>
    <col min="6" max="7" width="5.875" style="1" bestFit="1" customWidth="1"/>
    <col min="8" max="8" width="8.2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7" t="s">
        <v>4</v>
      </c>
      <c r="B1" s="18"/>
      <c r="C1" s="18"/>
      <c r="D1" s="18"/>
      <c r="E1" s="18"/>
      <c r="F1" s="18"/>
      <c r="G1" s="18"/>
      <c r="H1" s="18"/>
      <c r="I1" s="19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15</v>
      </c>
      <c r="E2" s="3" t="s">
        <v>10</v>
      </c>
      <c r="F2" s="3" t="s">
        <v>1</v>
      </c>
      <c r="G2" s="5" t="s">
        <v>12</v>
      </c>
      <c r="H2" s="5" t="s">
        <v>13</v>
      </c>
      <c r="I2" s="6" t="s">
        <v>14</v>
      </c>
    </row>
    <row r="4" spans="1:9" ht="14.25" customHeight="1">
      <c r="A4" s="10" t="s">
        <v>19</v>
      </c>
      <c r="B4" s="10" t="s">
        <v>22</v>
      </c>
      <c r="C4" s="10" t="s">
        <v>22</v>
      </c>
      <c r="D4" s="10">
        <v>1</v>
      </c>
      <c r="E4" s="10" t="s">
        <v>22</v>
      </c>
      <c r="F4" s="10">
        <v>35.335171966974997</v>
      </c>
      <c r="G4" s="10">
        <v>35.335171966974997</v>
      </c>
      <c r="H4" s="10">
        <v>1.2523008859410001</v>
      </c>
      <c r="I4" s="10" t="s">
        <v>23</v>
      </c>
    </row>
    <row r="5" spans="1:9" ht="14.25" customHeight="1">
      <c r="A5" s="7" t="s">
        <v>156</v>
      </c>
      <c r="B5" s="7" t="s">
        <v>157</v>
      </c>
      <c r="C5" s="8" t="s">
        <v>158</v>
      </c>
      <c r="D5" s="8">
        <v>1</v>
      </c>
      <c r="E5" s="8">
        <v>180</v>
      </c>
      <c r="F5" s="7">
        <v>0.96204436178300001</v>
      </c>
      <c r="G5" s="7">
        <v>0.96204436178300001</v>
      </c>
      <c r="H5" s="7">
        <v>2.6241693784E-2</v>
      </c>
      <c r="I5" s="7" t="s">
        <v>159</v>
      </c>
    </row>
    <row r="6" spans="1:9" ht="14.25" customHeight="1">
      <c r="A6" s="7" t="s">
        <v>160</v>
      </c>
      <c r="B6" s="7" t="s">
        <v>161</v>
      </c>
      <c r="C6" s="8" t="s">
        <v>162</v>
      </c>
      <c r="D6" s="8">
        <v>2</v>
      </c>
      <c r="E6" s="8">
        <v>69</v>
      </c>
      <c r="F6" s="7">
        <v>1.1084184304039999</v>
      </c>
      <c r="G6" s="7">
        <v>2.2168368608079998</v>
      </c>
      <c r="H6" s="7">
        <v>6.6799999999999998E-2</v>
      </c>
      <c r="I6" s="7" t="s">
        <v>163</v>
      </c>
    </row>
    <row r="7" spans="1:9" ht="14.25" customHeight="1">
      <c r="A7" s="7" t="s">
        <v>164</v>
      </c>
      <c r="B7" s="7" t="s">
        <v>165</v>
      </c>
      <c r="C7" s="8" t="s">
        <v>162</v>
      </c>
      <c r="D7" s="8">
        <v>1</v>
      </c>
      <c r="E7" s="8">
        <v>43</v>
      </c>
      <c r="F7" s="7">
        <v>4.5631100679000003E-2</v>
      </c>
      <c r="G7" s="7">
        <v>4.5631100679000003E-2</v>
      </c>
      <c r="H7" s="7">
        <v>3.4478565270000001E-3</v>
      </c>
      <c r="I7" s="7" t="s">
        <v>163</v>
      </c>
    </row>
    <row r="8" spans="1:9" ht="14.25" customHeight="1">
      <c r="A8" s="7" t="s">
        <v>166</v>
      </c>
      <c r="B8" s="7" t="s">
        <v>167</v>
      </c>
      <c r="C8" s="8" t="s">
        <v>162</v>
      </c>
      <c r="D8" s="8">
        <v>1</v>
      </c>
      <c r="E8" s="8">
        <v>824</v>
      </c>
      <c r="F8" s="7">
        <v>5.1809803920580002</v>
      </c>
      <c r="G8" s="7">
        <v>5.1809803920580002</v>
      </c>
      <c r="H8" s="7">
        <v>0.17979932558699999</v>
      </c>
      <c r="I8" s="7" t="s">
        <v>163</v>
      </c>
    </row>
    <row r="9" spans="1:9" ht="14.25" customHeight="1">
      <c r="A9" s="7" t="s">
        <v>168</v>
      </c>
      <c r="B9" s="7" t="s">
        <v>169</v>
      </c>
      <c r="C9" s="8" t="s">
        <v>162</v>
      </c>
      <c r="D9" s="8">
        <v>2</v>
      </c>
      <c r="E9" s="8">
        <v>70</v>
      </c>
      <c r="F9" s="7">
        <v>0.20255836111299999</v>
      </c>
      <c r="G9" s="7">
        <v>0.40511672222599998</v>
      </c>
      <c r="H9" s="7">
        <v>1.6396425837E-2</v>
      </c>
      <c r="I9" s="7" t="s">
        <v>163</v>
      </c>
    </row>
    <row r="10" spans="1:9" ht="14.25" customHeight="1">
      <c r="A10" s="7" t="s">
        <v>170</v>
      </c>
      <c r="B10" s="7" t="s">
        <v>171</v>
      </c>
      <c r="C10" s="8" t="s">
        <v>162</v>
      </c>
      <c r="D10" s="8">
        <v>1</v>
      </c>
      <c r="E10" s="8">
        <v>30</v>
      </c>
      <c r="F10" s="7">
        <v>0.131880017175</v>
      </c>
      <c r="G10" s="7">
        <v>0.131880017175</v>
      </c>
      <c r="H10" s="7">
        <v>5.8000006090000002E-3</v>
      </c>
      <c r="I10" s="7" t="s">
        <v>163</v>
      </c>
    </row>
    <row r="11" spans="1:9" ht="14.25" customHeight="1">
      <c r="A11" s="7" t="s">
        <v>172</v>
      </c>
      <c r="B11" s="7" t="s">
        <v>173</v>
      </c>
      <c r="C11" s="8" t="s">
        <v>162</v>
      </c>
      <c r="D11" s="8">
        <v>2</v>
      </c>
      <c r="E11" s="8">
        <v>1041</v>
      </c>
      <c r="F11" s="7">
        <v>7.686704305608</v>
      </c>
      <c r="G11" s="7">
        <v>15.373408611216</v>
      </c>
      <c r="H11" s="7">
        <v>0.56668483124799995</v>
      </c>
      <c r="I11" s="7" t="s">
        <v>174</v>
      </c>
    </row>
    <row r="12" spans="1:9" ht="14.25" customHeight="1">
      <c r="A12" s="7" t="s">
        <v>175</v>
      </c>
      <c r="B12" s="7" t="s">
        <v>20</v>
      </c>
      <c r="C12" s="8" t="s">
        <v>162</v>
      </c>
      <c r="D12" s="8">
        <v>1</v>
      </c>
      <c r="E12" s="8">
        <v>38</v>
      </c>
      <c r="F12" s="7">
        <v>0.15305892782700001</v>
      </c>
      <c r="G12" s="7">
        <v>0.15305892782700001</v>
      </c>
      <c r="H12" s="7">
        <v>5.7800257020000001E-3</v>
      </c>
      <c r="I12" s="7" t="s">
        <v>174</v>
      </c>
    </row>
    <row r="13" spans="1:9" ht="14.25" customHeight="1">
      <c r="A13" s="7" t="s">
        <v>176</v>
      </c>
      <c r="B13" s="7" t="s">
        <v>20</v>
      </c>
      <c r="C13" s="8" t="s">
        <v>162</v>
      </c>
      <c r="D13" s="8">
        <v>1</v>
      </c>
      <c r="E13" s="8">
        <v>52</v>
      </c>
      <c r="F13" s="7">
        <v>0.20727968827599999</v>
      </c>
      <c r="G13" s="7">
        <v>0.20727968827599999</v>
      </c>
      <c r="H13" s="7">
        <v>7.827586034E-3</v>
      </c>
      <c r="I13" s="7" t="s">
        <v>174</v>
      </c>
    </row>
    <row r="14" spans="1:9" ht="14.25" customHeight="1">
      <c r="A14" s="7" t="s">
        <v>177</v>
      </c>
      <c r="B14" s="7" t="s">
        <v>20</v>
      </c>
      <c r="C14" s="8" t="s">
        <v>162</v>
      </c>
      <c r="D14" s="8">
        <v>1</v>
      </c>
      <c r="E14" s="8">
        <v>232</v>
      </c>
      <c r="F14" s="7">
        <v>0.92454303767599999</v>
      </c>
      <c r="G14" s="7">
        <v>0.92454303767599999</v>
      </c>
      <c r="H14" s="7">
        <v>3.4913889679999997E-2</v>
      </c>
      <c r="I14" s="7" t="s">
        <v>174</v>
      </c>
    </row>
    <row r="15" spans="1:9" ht="14.25" customHeight="1">
      <c r="A15" s="7" t="s">
        <v>178</v>
      </c>
      <c r="B15" s="7" t="s">
        <v>20</v>
      </c>
      <c r="C15" s="8" t="s">
        <v>162</v>
      </c>
      <c r="D15" s="8">
        <v>1</v>
      </c>
      <c r="E15" s="8">
        <v>696</v>
      </c>
      <c r="F15" s="7">
        <v>2.7666690027079999</v>
      </c>
      <c r="G15" s="7">
        <v>2.7666690027079999</v>
      </c>
      <c r="H15" s="7">
        <v>0.104478831602</v>
      </c>
      <c r="I15" s="7" t="s">
        <v>174</v>
      </c>
    </row>
    <row r="16" spans="1:9" ht="14.25" customHeight="1">
      <c r="A16" s="7" t="s">
        <v>179</v>
      </c>
      <c r="B16" s="7" t="s">
        <v>180</v>
      </c>
      <c r="C16" s="8" t="s">
        <v>162</v>
      </c>
      <c r="D16" s="8">
        <v>2</v>
      </c>
      <c r="E16" s="8">
        <v>562</v>
      </c>
      <c r="F16" s="7">
        <v>1.3258397074029999</v>
      </c>
      <c r="G16" s="7">
        <v>2.6516794148049998</v>
      </c>
      <c r="H16" s="7">
        <v>7.1141924489999994E-2</v>
      </c>
      <c r="I16" s="7" t="s">
        <v>174</v>
      </c>
    </row>
    <row r="17" spans="1:9" ht="14.25" customHeight="1">
      <c r="A17" s="7" t="s">
        <v>181</v>
      </c>
      <c r="B17" s="7" t="s">
        <v>20</v>
      </c>
      <c r="C17" s="8" t="s">
        <v>162</v>
      </c>
      <c r="D17" s="8">
        <v>1</v>
      </c>
      <c r="E17" s="8">
        <v>454</v>
      </c>
      <c r="F17" s="7">
        <v>1.8065305848340001</v>
      </c>
      <c r="G17" s="7">
        <v>1.8065305848340001</v>
      </c>
      <c r="H17" s="7">
        <v>6.8220739298000002E-2</v>
      </c>
      <c r="I17" s="7" t="s">
        <v>174</v>
      </c>
    </row>
    <row r="18" spans="1:9" ht="14.25" customHeight="1">
      <c r="A18" s="7" t="s">
        <v>182</v>
      </c>
      <c r="B18" s="7" t="s">
        <v>20</v>
      </c>
      <c r="C18" s="8" t="s">
        <v>162</v>
      </c>
      <c r="D18" s="8">
        <v>1</v>
      </c>
      <c r="E18" s="8">
        <v>242</v>
      </c>
      <c r="F18" s="7">
        <v>0.96427454038299998</v>
      </c>
      <c r="G18" s="7">
        <v>0.96427454038299998</v>
      </c>
      <c r="H18" s="7">
        <v>3.6414286358000002E-2</v>
      </c>
      <c r="I18" s="7" t="s">
        <v>174</v>
      </c>
    </row>
    <row r="19" spans="1:9" ht="14.25" customHeight="1">
      <c r="A19" s="7" t="s">
        <v>183</v>
      </c>
      <c r="B19" s="7" t="s">
        <v>20</v>
      </c>
      <c r="C19" s="8" t="s">
        <v>162</v>
      </c>
      <c r="D19" s="8">
        <v>1</v>
      </c>
      <c r="E19" s="8">
        <v>89</v>
      </c>
      <c r="F19" s="7">
        <v>0.353561439137</v>
      </c>
      <c r="G19" s="7">
        <v>0.353561439137</v>
      </c>
      <c r="H19" s="7">
        <v>1.3351682483E-2</v>
      </c>
      <c r="I19" s="7" t="s">
        <v>174</v>
      </c>
    </row>
    <row r="20" spans="1:9" ht="14.25" customHeight="1">
      <c r="A20" s="7" t="s">
        <v>184</v>
      </c>
      <c r="B20" s="7" t="s">
        <v>20</v>
      </c>
      <c r="C20" s="8" t="s">
        <v>162</v>
      </c>
      <c r="D20" s="8">
        <v>1</v>
      </c>
      <c r="E20" s="8">
        <v>300</v>
      </c>
      <c r="F20" s="7">
        <v>1.1916772653829999</v>
      </c>
      <c r="G20" s="7">
        <v>1.1916772653829999</v>
      </c>
      <c r="H20" s="7">
        <v>4.5001786702000002E-2</v>
      </c>
      <c r="I20" s="7" t="s">
        <v>174</v>
      </c>
    </row>
    <row r="22" spans="1:9" ht="14.25" customHeight="1">
      <c r="A22" s="10" t="s">
        <v>24</v>
      </c>
      <c r="B22" s="10" t="s">
        <v>22</v>
      </c>
      <c r="C22" s="10" t="s">
        <v>22</v>
      </c>
      <c r="D22" s="10">
        <v>1</v>
      </c>
      <c r="E22" s="10" t="s">
        <v>22</v>
      </c>
      <c r="F22" s="10">
        <v>71.566973460205006</v>
      </c>
      <c r="G22" s="10">
        <v>71.566973460205006</v>
      </c>
      <c r="H22" s="10">
        <v>2.4712589548550001</v>
      </c>
      <c r="I22" s="10" t="s">
        <v>23</v>
      </c>
    </row>
    <row r="23" spans="1:9" ht="14.25" customHeight="1">
      <c r="A23" s="7" t="s">
        <v>185</v>
      </c>
      <c r="B23" s="7" t="s">
        <v>167</v>
      </c>
      <c r="C23" s="8" t="s">
        <v>162</v>
      </c>
      <c r="D23" s="8">
        <v>1</v>
      </c>
      <c r="E23" s="8">
        <v>2106</v>
      </c>
      <c r="F23" s="7">
        <v>13.231847801795</v>
      </c>
      <c r="G23" s="7">
        <v>13.231847801795</v>
      </c>
      <c r="H23" s="7">
        <v>0.456708140953</v>
      </c>
      <c r="I23" s="7" t="s">
        <v>163</v>
      </c>
    </row>
    <row r="24" spans="1:9" ht="14.25" customHeight="1">
      <c r="A24" s="7" t="s">
        <v>186</v>
      </c>
      <c r="B24" s="7" t="s">
        <v>167</v>
      </c>
      <c r="C24" s="8" t="s">
        <v>162</v>
      </c>
      <c r="D24" s="8">
        <v>1</v>
      </c>
      <c r="E24" s="8">
        <v>117</v>
      </c>
      <c r="F24" s="7">
        <v>0.73476000021499999</v>
      </c>
      <c r="G24" s="7">
        <v>0.73476000021499999</v>
      </c>
      <c r="H24" s="7">
        <v>2.6872000007000001E-2</v>
      </c>
      <c r="I24" s="7" t="s">
        <v>163</v>
      </c>
    </row>
    <row r="25" spans="1:9" ht="14.25" customHeight="1">
      <c r="A25" s="7" t="s">
        <v>187</v>
      </c>
      <c r="B25" s="7" t="s">
        <v>167</v>
      </c>
      <c r="C25" s="8" t="s">
        <v>162</v>
      </c>
      <c r="D25" s="8">
        <v>1</v>
      </c>
      <c r="E25" s="8">
        <v>274</v>
      </c>
      <c r="F25" s="7">
        <v>1.7269986252880001</v>
      </c>
      <c r="G25" s="7">
        <v>1.7269986252880001</v>
      </c>
      <c r="H25" s="7">
        <v>6.0999952716999997E-2</v>
      </c>
      <c r="I25" s="7" t="s">
        <v>163</v>
      </c>
    </row>
    <row r="26" spans="1:9" ht="14.25" customHeight="1">
      <c r="A26" s="7" t="s">
        <v>160</v>
      </c>
      <c r="B26" s="7" t="s">
        <v>161</v>
      </c>
      <c r="C26" s="8" t="s">
        <v>162</v>
      </c>
      <c r="D26" s="8">
        <v>4</v>
      </c>
      <c r="E26" s="8">
        <v>70</v>
      </c>
      <c r="F26" s="7">
        <v>1.1092034298169999</v>
      </c>
      <c r="G26" s="7">
        <v>4.4365586335209999</v>
      </c>
      <c r="H26" s="7">
        <v>0.1336</v>
      </c>
      <c r="I26" s="7" t="s">
        <v>163</v>
      </c>
    </row>
    <row r="27" spans="1:9" ht="14.25" customHeight="1">
      <c r="A27" s="7" t="s">
        <v>164</v>
      </c>
      <c r="B27" s="7" t="s">
        <v>165</v>
      </c>
      <c r="C27" s="8" t="s">
        <v>162</v>
      </c>
      <c r="D27" s="8">
        <v>2</v>
      </c>
      <c r="E27" s="8">
        <v>43</v>
      </c>
      <c r="F27" s="7">
        <v>4.5631100679000003E-2</v>
      </c>
      <c r="G27" s="7">
        <v>9.1262201358000006E-2</v>
      </c>
      <c r="H27" s="7">
        <v>6.8957130549999997E-3</v>
      </c>
      <c r="I27" s="7" t="s">
        <v>163</v>
      </c>
    </row>
    <row r="28" spans="1:9" ht="14.25" customHeight="1">
      <c r="A28" s="7" t="s">
        <v>188</v>
      </c>
      <c r="B28" s="7" t="s">
        <v>180</v>
      </c>
      <c r="C28" s="8" t="s">
        <v>162</v>
      </c>
      <c r="D28" s="8">
        <v>4</v>
      </c>
      <c r="E28" s="8">
        <v>62</v>
      </c>
      <c r="F28" s="7">
        <v>0.14430562783600001</v>
      </c>
      <c r="G28" s="7">
        <v>0.57722251134199998</v>
      </c>
      <c r="H28" s="7">
        <v>1.777410062E-2</v>
      </c>
      <c r="I28" s="7" t="s">
        <v>174</v>
      </c>
    </row>
    <row r="29" spans="1:9" ht="14.25" customHeight="1">
      <c r="A29" s="7" t="s">
        <v>189</v>
      </c>
      <c r="B29" s="7" t="s">
        <v>20</v>
      </c>
      <c r="C29" s="8" t="s">
        <v>162</v>
      </c>
      <c r="D29" s="8">
        <v>1</v>
      </c>
      <c r="E29" s="8">
        <v>1917</v>
      </c>
      <c r="F29" s="7">
        <v>7.6174109255440001</v>
      </c>
      <c r="G29" s="7">
        <v>7.6174109255440001</v>
      </c>
      <c r="H29" s="7">
        <v>0.28765934506599999</v>
      </c>
      <c r="I29" s="7" t="s">
        <v>174</v>
      </c>
    </row>
    <row r="30" spans="1:9" ht="14.25" customHeight="1">
      <c r="A30" s="7" t="s">
        <v>190</v>
      </c>
      <c r="B30" s="7" t="s">
        <v>20</v>
      </c>
      <c r="C30" s="8" t="s">
        <v>162</v>
      </c>
      <c r="D30" s="8">
        <v>1</v>
      </c>
      <c r="E30" s="8">
        <v>177</v>
      </c>
      <c r="F30" s="7">
        <v>0.70604445762900003</v>
      </c>
      <c r="G30" s="7">
        <v>0.70604445762900003</v>
      </c>
      <c r="H30" s="7">
        <v>2.6662640134999999E-2</v>
      </c>
      <c r="I30" s="7" t="s">
        <v>174</v>
      </c>
    </row>
    <row r="31" spans="1:9" ht="14.25" customHeight="1">
      <c r="A31" s="7" t="s">
        <v>191</v>
      </c>
      <c r="B31" s="7" t="s">
        <v>173</v>
      </c>
      <c r="C31" s="8" t="s">
        <v>162</v>
      </c>
      <c r="D31" s="8">
        <v>3</v>
      </c>
      <c r="E31" s="8">
        <v>1041</v>
      </c>
      <c r="F31" s="7">
        <v>7.686704305608</v>
      </c>
      <c r="G31" s="7">
        <v>23.060112916824</v>
      </c>
      <c r="H31" s="7">
        <v>0.85002724687200004</v>
      </c>
      <c r="I31" s="7" t="s">
        <v>174</v>
      </c>
    </row>
    <row r="32" spans="1:9" ht="14.25" customHeight="1">
      <c r="A32" s="7" t="s">
        <v>192</v>
      </c>
      <c r="B32" s="7" t="s">
        <v>180</v>
      </c>
      <c r="C32" s="8" t="s">
        <v>162</v>
      </c>
      <c r="D32" s="8">
        <v>2</v>
      </c>
      <c r="E32" s="8">
        <v>2084</v>
      </c>
      <c r="F32" s="7">
        <v>4.9095365368839996</v>
      </c>
      <c r="G32" s="7">
        <v>9.8190730737679992</v>
      </c>
      <c r="H32" s="7">
        <v>0.26019241954099998</v>
      </c>
      <c r="I32" s="7" t="s">
        <v>174</v>
      </c>
    </row>
    <row r="33" spans="1:9" ht="14.25" customHeight="1">
      <c r="A33" s="7" t="s">
        <v>193</v>
      </c>
      <c r="B33" s="7" t="s">
        <v>180</v>
      </c>
      <c r="C33" s="8" t="s">
        <v>162</v>
      </c>
      <c r="D33" s="8">
        <v>2</v>
      </c>
      <c r="E33" s="8">
        <v>194</v>
      </c>
      <c r="F33" s="7">
        <v>0.458638433377</v>
      </c>
      <c r="G33" s="7">
        <v>0.917276866754</v>
      </c>
      <c r="H33" s="7">
        <v>2.5394519516E-2</v>
      </c>
      <c r="I33" s="7" t="s">
        <v>174</v>
      </c>
    </row>
    <row r="34" spans="1:9" ht="14.25" customHeight="1">
      <c r="A34" s="7" t="s">
        <v>194</v>
      </c>
      <c r="B34" s="7" t="s">
        <v>173</v>
      </c>
      <c r="C34" s="8" t="s">
        <v>162</v>
      </c>
      <c r="D34" s="8">
        <v>1</v>
      </c>
      <c r="E34" s="8">
        <v>1041</v>
      </c>
      <c r="F34" s="7">
        <v>7.686704305608</v>
      </c>
      <c r="G34" s="7">
        <v>7.686704305608</v>
      </c>
      <c r="H34" s="7">
        <v>0.28334241562399998</v>
      </c>
      <c r="I34" s="7" t="s">
        <v>174</v>
      </c>
    </row>
    <row r="35" spans="1:9" ht="14.25" customHeight="1">
      <c r="A35" s="7" t="s">
        <v>195</v>
      </c>
      <c r="B35" s="7" t="s">
        <v>20</v>
      </c>
      <c r="C35" s="8" t="s">
        <v>162</v>
      </c>
      <c r="D35" s="8">
        <v>2</v>
      </c>
      <c r="E35" s="8">
        <v>89</v>
      </c>
      <c r="F35" s="7">
        <v>0.35605302372499997</v>
      </c>
      <c r="G35" s="7">
        <v>0.71039909026100001</v>
      </c>
      <c r="H35" s="7">
        <v>2.6827085874000001E-2</v>
      </c>
      <c r="I35" s="7" t="s">
        <v>174</v>
      </c>
    </row>
    <row r="36" spans="1:9" ht="14.25" customHeight="1">
      <c r="A36" s="7" t="s">
        <v>196</v>
      </c>
      <c r="B36" s="7" t="s">
        <v>180</v>
      </c>
      <c r="C36" s="8" t="s">
        <v>162</v>
      </c>
      <c r="D36" s="8">
        <v>2</v>
      </c>
      <c r="E36" s="8">
        <v>44</v>
      </c>
      <c r="F36" s="7">
        <v>0.104797500081</v>
      </c>
      <c r="G36" s="7">
        <v>0.20959500016099999</v>
      </c>
      <c r="H36" s="7">
        <v>6.7283748079999999E-3</v>
      </c>
      <c r="I36" s="7" t="s">
        <v>174</v>
      </c>
    </row>
    <row r="37" spans="1:9" ht="14.25" customHeight="1">
      <c r="A37" s="7" t="s">
        <v>197</v>
      </c>
      <c r="B37" s="7" t="s">
        <v>20</v>
      </c>
      <c r="C37" s="8" t="s">
        <v>162</v>
      </c>
      <c r="D37" s="8">
        <v>1</v>
      </c>
      <c r="E37" s="8">
        <v>10</v>
      </c>
      <c r="F37" s="7">
        <v>4.1707050135999998E-2</v>
      </c>
      <c r="G37" s="7">
        <v>4.1707050135999998E-2</v>
      </c>
      <c r="H37" s="7">
        <v>1.575000068E-3</v>
      </c>
      <c r="I37" s="7" t="s">
        <v>174</v>
      </c>
    </row>
    <row r="39" spans="1:9" ht="14.25" customHeight="1">
      <c r="A39" s="10" t="s">
        <v>26</v>
      </c>
      <c r="B39" s="10" t="s">
        <v>22</v>
      </c>
      <c r="C39" s="10" t="s">
        <v>22</v>
      </c>
      <c r="D39" s="10">
        <v>1</v>
      </c>
      <c r="E39" s="10" t="s">
        <v>22</v>
      </c>
      <c r="F39" s="10">
        <v>36.334101018304999</v>
      </c>
      <c r="G39" s="10">
        <v>36.334101018304999</v>
      </c>
      <c r="H39" s="10">
        <v>1.2593852886929999</v>
      </c>
      <c r="I39" s="10" t="s">
        <v>23</v>
      </c>
    </row>
    <row r="40" spans="1:9" ht="14.25" customHeight="1">
      <c r="A40" s="7" t="s">
        <v>198</v>
      </c>
      <c r="B40" s="7" t="s">
        <v>167</v>
      </c>
      <c r="C40" s="8" t="s">
        <v>162</v>
      </c>
      <c r="D40" s="8">
        <v>1</v>
      </c>
      <c r="E40" s="8">
        <v>1254</v>
      </c>
      <c r="F40" s="7">
        <v>7.8813632031249998</v>
      </c>
      <c r="G40" s="7">
        <v>7.8813632031249998</v>
      </c>
      <c r="H40" s="7">
        <v>0.27267873437500001</v>
      </c>
      <c r="I40" s="7" t="s">
        <v>163</v>
      </c>
    </row>
    <row r="41" spans="1:9" ht="14.25" customHeight="1">
      <c r="A41" s="7" t="s">
        <v>160</v>
      </c>
      <c r="B41" s="7" t="s">
        <v>161</v>
      </c>
      <c r="C41" s="8" t="s">
        <v>162</v>
      </c>
      <c r="D41" s="8">
        <v>1</v>
      </c>
      <c r="E41" s="8">
        <v>70</v>
      </c>
      <c r="F41" s="7">
        <v>1.109990000164</v>
      </c>
      <c r="G41" s="7">
        <v>1.109990000164</v>
      </c>
      <c r="H41" s="7">
        <v>3.3399999999999999E-2</v>
      </c>
      <c r="I41" s="7" t="s">
        <v>163</v>
      </c>
    </row>
    <row r="42" spans="1:9" ht="14.25" customHeight="1">
      <c r="A42" s="7" t="s">
        <v>164</v>
      </c>
      <c r="B42" s="7" t="s">
        <v>165</v>
      </c>
      <c r="C42" s="8" t="s">
        <v>162</v>
      </c>
      <c r="D42" s="8">
        <v>1</v>
      </c>
      <c r="E42" s="8">
        <v>43</v>
      </c>
      <c r="F42" s="7">
        <v>4.5631100679000003E-2</v>
      </c>
      <c r="G42" s="7">
        <v>4.5631100679000003E-2</v>
      </c>
      <c r="H42" s="7">
        <v>3.4478565270000001E-3</v>
      </c>
      <c r="I42" s="7" t="s">
        <v>163</v>
      </c>
    </row>
    <row r="43" spans="1:9" ht="14.25" customHeight="1">
      <c r="A43" s="7" t="s">
        <v>199</v>
      </c>
      <c r="B43" s="7" t="s">
        <v>20</v>
      </c>
      <c r="C43" s="8" t="s">
        <v>162</v>
      </c>
      <c r="D43" s="8">
        <v>1</v>
      </c>
      <c r="E43" s="8">
        <v>1223</v>
      </c>
      <c r="F43" s="7">
        <v>4.8615603398129998</v>
      </c>
      <c r="G43" s="7">
        <v>4.8615603398129998</v>
      </c>
      <c r="H43" s="7">
        <v>0.183589053685</v>
      </c>
      <c r="I43" s="7" t="s">
        <v>174</v>
      </c>
    </row>
    <row r="44" spans="1:9" ht="14.25" customHeight="1">
      <c r="A44" s="7" t="s">
        <v>200</v>
      </c>
      <c r="B44" s="7" t="s">
        <v>173</v>
      </c>
      <c r="C44" s="8" t="s">
        <v>162</v>
      </c>
      <c r="D44" s="8">
        <v>1</v>
      </c>
      <c r="E44" s="8">
        <v>1049</v>
      </c>
      <c r="F44" s="7">
        <v>7.7457376655420003</v>
      </c>
      <c r="G44" s="7">
        <v>7.7457376655420003</v>
      </c>
      <c r="H44" s="7">
        <v>0.28551846587099999</v>
      </c>
      <c r="I44" s="7" t="s">
        <v>174</v>
      </c>
    </row>
    <row r="45" spans="1:9" ht="14.25" customHeight="1">
      <c r="A45" s="7" t="s">
        <v>201</v>
      </c>
      <c r="B45" s="7" t="s">
        <v>173</v>
      </c>
      <c r="C45" s="8" t="s">
        <v>162</v>
      </c>
      <c r="D45" s="8">
        <v>1</v>
      </c>
      <c r="E45" s="8">
        <v>1189</v>
      </c>
      <c r="F45" s="7">
        <v>8.7787963056079992</v>
      </c>
      <c r="G45" s="7">
        <v>8.7787963056079992</v>
      </c>
      <c r="H45" s="7">
        <v>0.32359841781400001</v>
      </c>
      <c r="I45" s="7" t="s">
        <v>174</v>
      </c>
    </row>
    <row r="46" spans="1:9" ht="14.25" customHeight="1">
      <c r="A46" s="7" t="s">
        <v>202</v>
      </c>
      <c r="B46" s="7" t="s">
        <v>180</v>
      </c>
      <c r="C46" s="8" t="s">
        <v>162</v>
      </c>
      <c r="D46" s="8">
        <v>2</v>
      </c>
      <c r="E46" s="8">
        <v>1258</v>
      </c>
      <c r="F46" s="7">
        <v>2.955511201687</v>
      </c>
      <c r="G46" s="7">
        <v>5.9110224033729999</v>
      </c>
      <c r="H46" s="7">
        <v>0.15715276042000001</v>
      </c>
      <c r="I46" s="7" t="s">
        <v>174</v>
      </c>
    </row>
    <row r="48" spans="1:9" ht="14.25" customHeight="1">
      <c r="A48" s="10" t="s">
        <v>28</v>
      </c>
      <c r="B48" s="10" t="s">
        <v>22</v>
      </c>
      <c r="C48" s="10" t="s">
        <v>22</v>
      </c>
      <c r="D48" s="10">
        <v>1</v>
      </c>
      <c r="E48" s="10" t="s">
        <v>22</v>
      </c>
      <c r="F48" s="10">
        <v>87.784619886917</v>
      </c>
      <c r="G48" s="10">
        <v>87.784619886917</v>
      </c>
      <c r="H48" s="10">
        <v>2.9057970561220001</v>
      </c>
      <c r="I48" s="10" t="s">
        <v>23</v>
      </c>
    </row>
    <row r="49" spans="1:9" ht="14.25" customHeight="1">
      <c r="A49" s="7" t="s">
        <v>203</v>
      </c>
      <c r="B49" s="7" t="s">
        <v>204</v>
      </c>
      <c r="C49" s="8" t="s">
        <v>162</v>
      </c>
      <c r="D49" s="8">
        <v>5</v>
      </c>
      <c r="E49" s="8">
        <v>70</v>
      </c>
      <c r="F49" s="7">
        <v>1.825439000184</v>
      </c>
      <c r="G49" s="7">
        <v>9.1271862087179993</v>
      </c>
      <c r="H49" s="7">
        <v>0.19750000000000001</v>
      </c>
      <c r="I49" s="7" t="s">
        <v>163</v>
      </c>
    </row>
    <row r="50" spans="1:9" ht="14.25" customHeight="1">
      <c r="A50" s="7" t="s">
        <v>164</v>
      </c>
      <c r="B50" s="7" t="s">
        <v>165</v>
      </c>
      <c r="C50" s="8" t="s">
        <v>162</v>
      </c>
      <c r="D50" s="8">
        <v>1</v>
      </c>
      <c r="E50" s="8">
        <v>43</v>
      </c>
      <c r="F50" s="7">
        <v>4.5631100679000003E-2</v>
      </c>
      <c r="G50" s="7">
        <v>4.5631100679000003E-2</v>
      </c>
      <c r="H50" s="7">
        <v>3.4478565270000001E-3</v>
      </c>
      <c r="I50" s="7" t="s">
        <v>163</v>
      </c>
    </row>
    <row r="51" spans="1:9" ht="14.25" customHeight="1">
      <c r="A51" s="7" t="s">
        <v>205</v>
      </c>
      <c r="B51" s="7" t="s">
        <v>20</v>
      </c>
      <c r="C51" s="8" t="s">
        <v>162</v>
      </c>
      <c r="D51" s="8">
        <v>1</v>
      </c>
      <c r="E51" s="8">
        <v>34</v>
      </c>
      <c r="F51" s="7">
        <v>0.13758479916499999</v>
      </c>
      <c r="G51" s="7">
        <v>0.13758479916499999</v>
      </c>
      <c r="H51" s="7">
        <v>5.195669973E-3</v>
      </c>
      <c r="I51" s="7" t="s">
        <v>174</v>
      </c>
    </row>
    <row r="52" spans="1:9" ht="14.25" customHeight="1">
      <c r="A52" s="7" t="s">
        <v>206</v>
      </c>
      <c r="B52" s="7" t="s">
        <v>173</v>
      </c>
      <c r="C52" s="8" t="s">
        <v>162</v>
      </c>
      <c r="D52" s="8">
        <v>1</v>
      </c>
      <c r="E52" s="8">
        <v>1077</v>
      </c>
      <c r="F52" s="7">
        <v>7.9493913369999998</v>
      </c>
      <c r="G52" s="7">
        <v>7.9493913369999998</v>
      </c>
      <c r="H52" s="7">
        <v>0.29302541825700001</v>
      </c>
      <c r="I52" s="7" t="s">
        <v>174</v>
      </c>
    </row>
    <row r="53" spans="1:9" ht="14.25" customHeight="1">
      <c r="A53" s="7" t="s">
        <v>207</v>
      </c>
      <c r="B53" s="7" t="s">
        <v>173</v>
      </c>
      <c r="C53" s="8" t="s">
        <v>162</v>
      </c>
      <c r="D53" s="8">
        <v>4</v>
      </c>
      <c r="E53" s="8">
        <v>1077</v>
      </c>
      <c r="F53" s="7">
        <v>7.9493913924640003</v>
      </c>
      <c r="G53" s="7">
        <v>31.797565486659</v>
      </c>
      <c r="H53" s="7">
        <v>1.1721016781369999</v>
      </c>
      <c r="I53" s="7" t="s">
        <v>174</v>
      </c>
    </row>
    <row r="54" spans="1:9" ht="14.25" customHeight="1">
      <c r="A54" s="7" t="s">
        <v>208</v>
      </c>
      <c r="B54" s="7" t="s">
        <v>20</v>
      </c>
      <c r="C54" s="8" t="s">
        <v>162</v>
      </c>
      <c r="D54" s="8">
        <v>1</v>
      </c>
      <c r="E54" s="8">
        <v>42</v>
      </c>
      <c r="F54" s="7">
        <v>0.16707096031599999</v>
      </c>
      <c r="G54" s="7">
        <v>0.16707096031599999</v>
      </c>
      <c r="H54" s="7">
        <v>6.3091677070000003E-3</v>
      </c>
      <c r="I54" s="7" t="s">
        <v>174</v>
      </c>
    </row>
    <row r="55" spans="1:9" ht="14.25" customHeight="1">
      <c r="A55" s="7" t="s">
        <v>209</v>
      </c>
      <c r="B55" s="7" t="s">
        <v>20</v>
      </c>
      <c r="C55" s="8" t="s">
        <v>162</v>
      </c>
      <c r="D55" s="8">
        <v>1</v>
      </c>
      <c r="E55" s="8">
        <v>98</v>
      </c>
      <c r="F55" s="7">
        <v>0.39224487499999999</v>
      </c>
      <c r="G55" s="7">
        <v>0.39224487499999999</v>
      </c>
      <c r="H55" s="7">
        <v>1.4812500593000001E-2</v>
      </c>
      <c r="I55" s="7" t="s">
        <v>174</v>
      </c>
    </row>
    <row r="56" spans="1:9" ht="14.25" customHeight="1">
      <c r="A56" s="7" t="s">
        <v>210</v>
      </c>
      <c r="B56" s="7" t="s">
        <v>20</v>
      </c>
      <c r="C56" s="8" t="s">
        <v>162</v>
      </c>
      <c r="D56" s="8">
        <v>1</v>
      </c>
      <c r="E56" s="8">
        <v>4461</v>
      </c>
      <c r="F56" s="7">
        <v>17.720358579281999</v>
      </c>
      <c r="G56" s="7">
        <v>17.720358579281999</v>
      </c>
      <c r="H56" s="7">
        <v>0.66918101085399995</v>
      </c>
      <c r="I56" s="7" t="s">
        <v>174</v>
      </c>
    </row>
    <row r="57" spans="1:9" ht="14.25" customHeight="1">
      <c r="A57" s="7" t="s">
        <v>211</v>
      </c>
      <c r="B57" s="7" t="s">
        <v>180</v>
      </c>
      <c r="C57" s="8" t="s">
        <v>162</v>
      </c>
      <c r="D57" s="8">
        <v>2</v>
      </c>
      <c r="E57" s="8">
        <v>4229</v>
      </c>
      <c r="F57" s="7">
        <v>9.9320133757850009</v>
      </c>
      <c r="G57" s="7">
        <v>19.864026751568002</v>
      </c>
      <c r="H57" s="7">
        <v>0.52538362253799997</v>
      </c>
      <c r="I57" s="7" t="s">
        <v>174</v>
      </c>
    </row>
    <row r="58" spans="1:9" ht="14.25" customHeight="1">
      <c r="A58" s="7" t="s">
        <v>212</v>
      </c>
      <c r="B58" s="7" t="s">
        <v>180</v>
      </c>
      <c r="C58" s="8" t="s">
        <v>162</v>
      </c>
      <c r="D58" s="8">
        <v>2</v>
      </c>
      <c r="E58" s="8">
        <v>86</v>
      </c>
      <c r="F58" s="7">
        <v>0.19489056594099999</v>
      </c>
      <c r="G58" s="7">
        <v>0.389781131881</v>
      </c>
      <c r="H58" s="7">
        <v>1.1522390375E-2</v>
      </c>
      <c r="I58" s="7" t="s">
        <v>174</v>
      </c>
    </row>
    <row r="59" spans="1:9" ht="14.25" customHeight="1">
      <c r="A59" s="7" t="s">
        <v>213</v>
      </c>
      <c r="B59" s="7" t="s">
        <v>20</v>
      </c>
      <c r="C59" s="8" t="s">
        <v>162</v>
      </c>
      <c r="D59" s="8">
        <v>1</v>
      </c>
      <c r="E59" s="8">
        <v>48</v>
      </c>
      <c r="F59" s="7">
        <v>0.193778656647</v>
      </c>
      <c r="G59" s="7">
        <v>0.193778656647</v>
      </c>
      <c r="H59" s="7">
        <v>7.3177411600000002E-3</v>
      </c>
      <c r="I59" s="7" t="s">
        <v>174</v>
      </c>
    </row>
    <row r="61" spans="1:9" ht="14.25" customHeight="1">
      <c r="A61" s="10" t="s">
        <v>30</v>
      </c>
      <c r="B61" s="10" t="s">
        <v>22</v>
      </c>
      <c r="C61" s="10" t="s">
        <v>22</v>
      </c>
      <c r="D61" s="10">
        <v>1</v>
      </c>
      <c r="E61" s="10" t="s">
        <v>22</v>
      </c>
      <c r="F61" s="10">
        <v>88.004467488963996</v>
      </c>
      <c r="G61" s="10">
        <v>88.004467488963996</v>
      </c>
      <c r="H61" s="10">
        <v>2.911397422521</v>
      </c>
      <c r="I61" s="10" t="s">
        <v>23</v>
      </c>
    </row>
    <row r="62" spans="1:9" ht="14.25" customHeight="1">
      <c r="A62" s="7" t="s">
        <v>203</v>
      </c>
      <c r="B62" s="7" t="s">
        <v>204</v>
      </c>
      <c r="C62" s="8" t="s">
        <v>162</v>
      </c>
      <c r="D62" s="8">
        <v>5</v>
      </c>
      <c r="E62" s="8">
        <v>70</v>
      </c>
      <c r="F62" s="7">
        <v>1.825430207983</v>
      </c>
      <c r="G62" s="7">
        <v>9.1271862087209996</v>
      </c>
      <c r="H62" s="7">
        <v>0.19750000000000001</v>
      </c>
      <c r="I62" s="7" t="s">
        <v>163</v>
      </c>
    </row>
    <row r="63" spans="1:9" ht="14.25" customHeight="1">
      <c r="A63" s="7" t="s">
        <v>164</v>
      </c>
      <c r="B63" s="7" t="s">
        <v>165</v>
      </c>
      <c r="C63" s="8" t="s">
        <v>162</v>
      </c>
      <c r="D63" s="8">
        <v>1</v>
      </c>
      <c r="E63" s="8">
        <v>43</v>
      </c>
      <c r="F63" s="7">
        <v>4.5631100679000003E-2</v>
      </c>
      <c r="G63" s="7">
        <v>4.5631100679000003E-2</v>
      </c>
      <c r="H63" s="7">
        <v>3.4478565270000001E-3</v>
      </c>
      <c r="I63" s="7" t="s">
        <v>163</v>
      </c>
    </row>
    <row r="64" spans="1:9" ht="14.25" customHeight="1">
      <c r="A64" s="7" t="s">
        <v>205</v>
      </c>
      <c r="B64" s="7" t="s">
        <v>20</v>
      </c>
      <c r="C64" s="8" t="s">
        <v>162</v>
      </c>
      <c r="D64" s="8">
        <v>1</v>
      </c>
      <c r="E64" s="8">
        <v>34</v>
      </c>
      <c r="F64" s="7">
        <v>0.13765753421099999</v>
      </c>
      <c r="G64" s="7">
        <v>0.13765753421099999</v>
      </c>
      <c r="H64" s="7">
        <v>5.1984166959999998E-3</v>
      </c>
      <c r="I64" s="7" t="s">
        <v>174</v>
      </c>
    </row>
    <row r="65" spans="1:9" ht="14.25" customHeight="1">
      <c r="A65" s="7" t="s">
        <v>208</v>
      </c>
      <c r="B65" s="7" t="s">
        <v>20</v>
      </c>
      <c r="C65" s="8" t="s">
        <v>162</v>
      </c>
      <c r="D65" s="8">
        <v>1</v>
      </c>
      <c r="E65" s="8">
        <v>42</v>
      </c>
      <c r="F65" s="7">
        <v>0.16707096031599999</v>
      </c>
      <c r="G65" s="7">
        <v>0.16707096031599999</v>
      </c>
      <c r="H65" s="7">
        <v>6.3091677070000003E-3</v>
      </c>
      <c r="I65" s="7" t="s">
        <v>174</v>
      </c>
    </row>
    <row r="66" spans="1:9" ht="14.25" customHeight="1">
      <c r="A66" s="7" t="s">
        <v>214</v>
      </c>
      <c r="B66" s="7" t="s">
        <v>173</v>
      </c>
      <c r="C66" s="8" t="s">
        <v>162</v>
      </c>
      <c r="D66" s="8">
        <v>1</v>
      </c>
      <c r="E66" s="8">
        <v>1077</v>
      </c>
      <c r="F66" s="7">
        <v>7.9493960177779996</v>
      </c>
      <c r="G66" s="7">
        <v>7.9493960177779996</v>
      </c>
      <c r="H66" s="7">
        <v>0.29302559079599999</v>
      </c>
      <c r="I66" s="7" t="s">
        <v>174</v>
      </c>
    </row>
    <row r="67" spans="1:9" ht="14.25" customHeight="1">
      <c r="A67" s="7" t="s">
        <v>215</v>
      </c>
      <c r="B67" s="7" t="s">
        <v>173</v>
      </c>
      <c r="C67" s="8" t="s">
        <v>162</v>
      </c>
      <c r="D67" s="8">
        <v>4</v>
      </c>
      <c r="E67" s="8">
        <v>1077</v>
      </c>
      <c r="F67" s="7">
        <v>7.9493960316540004</v>
      </c>
      <c r="G67" s="7">
        <v>31.797584209874</v>
      </c>
      <c r="H67" s="7">
        <v>1.1721023683009999</v>
      </c>
      <c r="I67" s="7" t="s">
        <v>174</v>
      </c>
    </row>
    <row r="68" spans="1:9" ht="14.25" customHeight="1">
      <c r="A68" s="7" t="s">
        <v>209</v>
      </c>
      <c r="B68" s="7" t="s">
        <v>20</v>
      </c>
      <c r="C68" s="8" t="s">
        <v>162</v>
      </c>
      <c r="D68" s="8">
        <v>1</v>
      </c>
      <c r="E68" s="8">
        <v>98</v>
      </c>
      <c r="F68" s="7">
        <v>0.39224487499999999</v>
      </c>
      <c r="G68" s="7">
        <v>0.39224487499999999</v>
      </c>
      <c r="H68" s="7">
        <v>1.4812500593000001E-2</v>
      </c>
      <c r="I68" s="7" t="s">
        <v>174</v>
      </c>
    </row>
    <row r="69" spans="1:9" ht="14.25" customHeight="1">
      <c r="A69" s="7" t="s">
        <v>210</v>
      </c>
      <c r="B69" s="7" t="s">
        <v>20</v>
      </c>
      <c r="C69" s="8" t="s">
        <v>162</v>
      </c>
      <c r="D69" s="8">
        <v>1</v>
      </c>
      <c r="E69" s="8">
        <v>4461</v>
      </c>
      <c r="F69" s="7">
        <v>17.720358579281999</v>
      </c>
      <c r="G69" s="7">
        <v>17.720358579281999</v>
      </c>
      <c r="H69" s="7">
        <v>0.66918101085399995</v>
      </c>
      <c r="I69" s="7" t="s">
        <v>174</v>
      </c>
    </row>
    <row r="70" spans="1:9" ht="14.25" customHeight="1">
      <c r="A70" s="7" t="s">
        <v>212</v>
      </c>
      <c r="B70" s="7" t="s">
        <v>180</v>
      </c>
      <c r="C70" s="8" t="s">
        <v>162</v>
      </c>
      <c r="D70" s="8">
        <v>2</v>
      </c>
      <c r="E70" s="8">
        <v>86</v>
      </c>
      <c r="F70" s="7">
        <v>0.19493368948500001</v>
      </c>
      <c r="G70" s="7">
        <v>0.38986737897099999</v>
      </c>
      <c r="H70" s="7">
        <v>1.1524665268000001E-2</v>
      </c>
      <c r="I70" s="7" t="s">
        <v>174</v>
      </c>
    </row>
    <row r="71" spans="1:9" ht="14.25" customHeight="1">
      <c r="A71" s="7" t="s">
        <v>216</v>
      </c>
      <c r="B71" s="7" t="s">
        <v>180</v>
      </c>
      <c r="C71" s="8" t="s">
        <v>162</v>
      </c>
      <c r="D71" s="8">
        <v>2</v>
      </c>
      <c r="E71" s="8">
        <v>4267</v>
      </c>
      <c r="F71" s="7">
        <v>10.041845983744</v>
      </c>
      <c r="G71" s="7">
        <v>20.083691967486001</v>
      </c>
      <c r="H71" s="7">
        <v>0.53097810461899997</v>
      </c>
      <c r="I71" s="7" t="s">
        <v>174</v>
      </c>
    </row>
    <row r="72" spans="1:9" ht="14.25" customHeight="1">
      <c r="A72" s="7" t="s">
        <v>213</v>
      </c>
      <c r="B72" s="7" t="s">
        <v>20</v>
      </c>
      <c r="C72" s="8" t="s">
        <v>162</v>
      </c>
      <c r="D72" s="8">
        <v>1</v>
      </c>
      <c r="E72" s="8">
        <v>48</v>
      </c>
      <c r="F72" s="7">
        <v>0.193778656647</v>
      </c>
      <c r="G72" s="7">
        <v>0.193778656647</v>
      </c>
      <c r="H72" s="7">
        <v>7.3177411600000002E-3</v>
      </c>
      <c r="I72" s="7" t="s">
        <v>174</v>
      </c>
    </row>
    <row r="74" spans="1:9" ht="14.25" customHeight="1">
      <c r="A74" s="10" t="s">
        <v>31</v>
      </c>
      <c r="B74" s="10" t="s">
        <v>22</v>
      </c>
      <c r="C74" s="10" t="s">
        <v>22</v>
      </c>
      <c r="D74" s="10">
        <v>1</v>
      </c>
      <c r="E74" s="10" t="s">
        <v>22</v>
      </c>
      <c r="F74" s="10">
        <v>69.744883063155996</v>
      </c>
      <c r="G74" s="10">
        <v>69.744883063155996</v>
      </c>
      <c r="H74" s="10">
        <v>2.3121077065920002</v>
      </c>
      <c r="I74" s="10" t="s">
        <v>23</v>
      </c>
    </row>
    <row r="75" spans="1:9" ht="14.25" customHeight="1">
      <c r="A75" s="7" t="s">
        <v>203</v>
      </c>
      <c r="B75" s="7" t="s">
        <v>204</v>
      </c>
      <c r="C75" s="8" t="s">
        <v>162</v>
      </c>
      <c r="D75" s="8">
        <v>4</v>
      </c>
      <c r="E75" s="8">
        <v>70</v>
      </c>
      <c r="F75" s="7">
        <v>1.8254390001809999</v>
      </c>
      <c r="G75" s="7">
        <v>7.3017560007259998</v>
      </c>
      <c r="H75" s="7">
        <v>0.158</v>
      </c>
      <c r="I75" s="7" t="s">
        <v>163</v>
      </c>
    </row>
    <row r="76" spans="1:9" ht="14.25" customHeight="1">
      <c r="A76" s="7" t="s">
        <v>164</v>
      </c>
      <c r="B76" s="7" t="s">
        <v>165</v>
      </c>
      <c r="C76" s="8" t="s">
        <v>162</v>
      </c>
      <c r="D76" s="8">
        <v>1</v>
      </c>
      <c r="E76" s="8">
        <v>43</v>
      </c>
      <c r="F76" s="7">
        <v>4.5631100679000003E-2</v>
      </c>
      <c r="G76" s="7">
        <v>4.5631100679000003E-2</v>
      </c>
      <c r="H76" s="7">
        <v>3.4478565270000001E-3</v>
      </c>
      <c r="I76" s="7" t="s">
        <v>163</v>
      </c>
    </row>
    <row r="77" spans="1:9" ht="14.25" customHeight="1">
      <c r="A77" s="7" t="s">
        <v>217</v>
      </c>
      <c r="B77" s="7" t="s">
        <v>20</v>
      </c>
      <c r="C77" s="8" t="s">
        <v>162</v>
      </c>
      <c r="D77" s="8">
        <v>1</v>
      </c>
      <c r="E77" s="8">
        <v>3570</v>
      </c>
      <c r="F77" s="7">
        <v>14.181344584067</v>
      </c>
      <c r="G77" s="7">
        <v>14.181344584067</v>
      </c>
      <c r="H77" s="7">
        <v>0.53553580541699997</v>
      </c>
      <c r="I77" s="7" t="s">
        <v>174</v>
      </c>
    </row>
    <row r="78" spans="1:9" ht="14.25" customHeight="1">
      <c r="A78" s="7" t="s">
        <v>206</v>
      </c>
      <c r="B78" s="7" t="s">
        <v>173</v>
      </c>
      <c r="C78" s="8" t="s">
        <v>162</v>
      </c>
      <c r="D78" s="8">
        <v>1</v>
      </c>
      <c r="E78" s="8">
        <v>1077</v>
      </c>
      <c r="F78" s="7">
        <v>7.9480223655050004</v>
      </c>
      <c r="G78" s="7">
        <v>7.9480223655050004</v>
      </c>
      <c r="H78" s="7">
        <v>0.29297495609800001</v>
      </c>
      <c r="I78" s="7" t="s">
        <v>174</v>
      </c>
    </row>
    <row r="79" spans="1:9" ht="14.25" customHeight="1">
      <c r="A79" s="7" t="s">
        <v>207</v>
      </c>
      <c r="B79" s="7" t="s">
        <v>173</v>
      </c>
      <c r="C79" s="8" t="s">
        <v>162</v>
      </c>
      <c r="D79" s="8">
        <v>3</v>
      </c>
      <c r="E79" s="8">
        <v>1077</v>
      </c>
      <c r="F79" s="7">
        <v>7.9480010559940002</v>
      </c>
      <c r="G79" s="7">
        <v>23.84393923943</v>
      </c>
      <c r="H79" s="7">
        <v>0.87892015530800005</v>
      </c>
      <c r="I79" s="7" t="s">
        <v>174</v>
      </c>
    </row>
    <row r="80" spans="1:9" ht="14.25" customHeight="1">
      <c r="A80" s="7" t="s">
        <v>218</v>
      </c>
      <c r="B80" s="7" t="s">
        <v>180</v>
      </c>
      <c r="C80" s="8" t="s">
        <v>162</v>
      </c>
      <c r="D80" s="8">
        <v>2</v>
      </c>
      <c r="E80" s="8">
        <v>3339</v>
      </c>
      <c r="F80" s="7">
        <v>7.8353875959800003</v>
      </c>
      <c r="G80" s="7">
        <v>15.670775191959001</v>
      </c>
      <c r="H80" s="7">
        <v>0.41477743614000001</v>
      </c>
      <c r="I80" s="7" t="s">
        <v>174</v>
      </c>
    </row>
    <row r="81" spans="1:9" ht="14.25" customHeight="1">
      <c r="A81" s="7" t="s">
        <v>208</v>
      </c>
      <c r="B81" s="7" t="s">
        <v>20</v>
      </c>
      <c r="C81" s="8" t="s">
        <v>162</v>
      </c>
      <c r="D81" s="8">
        <v>1</v>
      </c>
      <c r="E81" s="8">
        <v>42</v>
      </c>
      <c r="F81" s="7">
        <v>0.16719304181799999</v>
      </c>
      <c r="G81" s="7">
        <v>0.16719304181799999</v>
      </c>
      <c r="H81" s="7">
        <v>6.3137779200000002E-3</v>
      </c>
      <c r="I81" s="7" t="s">
        <v>174</v>
      </c>
    </row>
    <row r="82" spans="1:9" ht="14.25" customHeight="1">
      <c r="A82" s="7" t="s">
        <v>209</v>
      </c>
      <c r="B82" s="7" t="s">
        <v>20</v>
      </c>
      <c r="C82" s="8" t="s">
        <v>162</v>
      </c>
      <c r="D82" s="8">
        <v>1</v>
      </c>
      <c r="E82" s="8">
        <v>98</v>
      </c>
      <c r="F82" s="7">
        <v>0.392159275744</v>
      </c>
      <c r="G82" s="7">
        <v>0.392159275744</v>
      </c>
      <c r="H82" s="7">
        <v>1.4809268073000001E-2</v>
      </c>
      <c r="I82" s="7" t="s">
        <v>174</v>
      </c>
    </row>
    <row r="83" spans="1:9" ht="14.25" customHeight="1">
      <c r="A83" s="7" t="s">
        <v>213</v>
      </c>
      <c r="B83" s="7" t="s">
        <v>20</v>
      </c>
      <c r="C83" s="8" t="s">
        <v>162</v>
      </c>
      <c r="D83" s="8">
        <v>1</v>
      </c>
      <c r="E83" s="8">
        <v>48</v>
      </c>
      <c r="F83" s="7">
        <v>0.19406226322799999</v>
      </c>
      <c r="G83" s="7">
        <v>0.19406226322799999</v>
      </c>
      <c r="H83" s="7">
        <v>7.3284511089999997E-3</v>
      </c>
      <c r="I83" s="7" t="s">
        <v>174</v>
      </c>
    </row>
    <row r="85" spans="1:9" ht="14.25" customHeight="1">
      <c r="A85" s="10" t="s">
        <v>33</v>
      </c>
      <c r="B85" s="10" t="s">
        <v>22</v>
      </c>
      <c r="C85" s="10" t="s">
        <v>22</v>
      </c>
      <c r="D85" s="10">
        <v>1</v>
      </c>
      <c r="E85" s="10" t="s">
        <v>22</v>
      </c>
      <c r="F85" s="10">
        <v>69.744889458163001</v>
      </c>
      <c r="G85" s="10">
        <v>69.744889458163001</v>
      </c>
      <c r="H85" s="10">
        <v>2.312107942321</v>
      </c>
      <c r="I85" s="10" t="s">
        <v>23</v>
      </c>
    </row>
    <row r="86" spans="1:9" ht="14.25" customHeight="1">
      <c r="A86" s="7" t="s">
        <v>203</v>
      </c>
      <c r="B86" s="7" t="s">
        <v>204</v>
      </c>
      <c r="C86" s="8" t="s">
        <v>162</v>
      </c>
      <c r="D86" s="8">
        <v>4</v>
      </c>
      <c r="E86" s="8">
        <v>70</v>
      </c>
      <c r="F86" s="7">
        <v>1.825439000182</v>
      </c>
      <c r="G86" s="7">
        <v>7.3017560007269999</v>
      </c>
      <c r="H86" s="7">
        <v>0.158</v>
      </c>
      <c r="I86" s="7" t="s">
        <v>163</v>
      </c>
    </row>
    <row r="87" spans="1:9" ht="14.25" customHeight="1">
      <c r="A87" s="7" t="s">
        <v>164</v>
      </c>
      <c r="B87" s="7" t="s">
        <v>165</v>
      </c>
      <c r="C87" s="8" t="s">
        <v>162</v>
      </c>
      <c r="D87" s="8">
        <v>1</v>
      </c>
      <c r="E87" s="8">
        <v>43</v>
      </c>
      <c r="F87" s="7">
        <v>4.5631100679000003E-2</v>
      </c>
      <c r="G87" s="7">
        <v>4.5631100679000003E-2</v>
      </c>
      <c r="H87" s="7">
        <v>3.4478565270000001E-3</v>
      </c>
      <c r="I87" s="7" t="s">
        <v>163</v>
      </c>
    </row>
    <row r="88" spans="1:9" ht="14.25" customHeight="1">
      <c r="A88" s="7" t="s">
        <v>217</v>
      </c>
      <c r="B88" s="7" t="s">
        <v>20</v>
      </c>
      <c r="C88" s="8" t="s">
        <v>162</v>
      </c>
      <c r="D88" s="8">
        <v>1</v>
      </c>
      <c r="E88" s="8">
        <v>3570</v>
      </c>
      <c r="F88" s="7">
        <v>14.181344584067</v>
      </c>
      <c r="G88" s="7">
        <v>14.181344584067</v>
      </c>
      <c r="H88" s="7">
        <v>0.53553580541699997</v>
      </c>
      <c r="I88" s="7" t="s">
        <v>174</v>
      </c>
    </row>
    <row r="89" spans="1:9" ht="14.25" customHeight="1">
      <c r="A89" s="7" t="s">
        <v>218</v>
      </c>
      <c r="B89" s="7" t="s">
        <v>180</v>
      </c>
      <c r="C89" s="8" t="s">
        <v>162</v>
      </c>
      <c r="D89" s="8">
        <v>2</v>
      </c>
      <c r="E89" s="8">
        <v>3339</v>
      </c>
      <c r="F89" s="7">
        <v>7.8353875959790003</v>
      </c>
      <c r="G89" s="7">
        <v>15.670775191959001</v>
      </c>
      <c r="H89" s="7">
        <v>0.41477743614000001</v>
      </c>
      <c r="I89" s="7" t="s">
        <v>174</v>
      </c>
    </row>
    <row r="90" spans="1:9" ht="14.25" customHeight="1">
      <c r="A90" s="7" t="s">
        <v>208</v>
      </c>
      <c r="B90" s="7" t="s">
        <v>20</v>
      </c>
      <c r="C90" s="8" t="s">
        <v>162</v>
      </c>
      <c r="D90" s="8">
        <v>1</v>
      </c>
      <c r="E90" s="8">
        <v>42</v>
      </c>
      <c r="F90" s="7">
        <v>0.16719304181700001</v>
      </c>
      <c r="G90" s="7">
        <v>0.16719304181700001</v>
      </c>
      <c r="H90" s="7">
        <v>6.3137779200000002E-3</v>
      </c>
      <c r="I90" s="7" t="s">
        <v>174</v>
      </c>
    </row>
    <row r="91" spans="1:9" ht="14.25" customHeight="1">
      <c r="A91" s="7" t="s">
        <v>214</v>
      </c>
      <c r="B91" s="7" t="s">
        <v>173</v>
      </c>
      <c r="C91" s="8" t="s">
        <v>162</v>
      </c>
      <c r="D91" s="8">
        <v>1</v>
      </c>
      <c r="E91" s="8">
        <v>1077</v>
      </c>
      <c r="F91" s="7">
        <v>7.9480239642579997</v>
      </c>
      <c r="G91" s="7">
        <v>7.9480239642579997</v>
      </c>
      <c r="H91" s="7">
        <v>0.29297501503000001</v>
      </c>
      <c r="I91" s="7" t="s">
        <v>174</v>
      </c>
    </row>
    <row r="92" spans="1:9" ht="14.25" customHeight="1">
      <c r="A92" s="7" t="s">
        <v>215</v>
      </c>
      <c r="B92" s="7" t="s">
        <v>173</v>
      </c>
      <c r="C92" s="8" t="s">
        <v>162</v>
      </c>
      <c r="D92" s="8">
        <v>3</v>
      </c>
      <c r="E92" s="8">
        <v>1077</v>
      </c>
      <c r="F92" s="7">
        <v>7.9479600357139999</v>
      </c>
      <c r="G92" s="7">
        <v>23.843944035684999</v>
      </c>
      <c r="H92" s="7">
        <v>0.878920332104</v>
      </c>
      <c r="I92" s="7" t="s">
        <v>174</v>
      </c>
    </row>
    <row r="93" spans="1:9" ht="14.25" customHeight="1">
      <c r="A93" s="7" t="s">
        <v>209</v>
      </c>
      <c r="B93" s="7" t="s">
        <v>20</v>
      </c>
      <c r="C93" s="8" t="s">
        <v>162</v>
      </c>
      <c r="D93" s="8">
        <v>1</v>
      </c>
      <c r="E93" s="8">
        <v>98</v>
      </c>
      <c r="F93" s="7">
        <v>0.392159275744</v>
      </c>
      <c r="G93" s="7">
        <v>0.392159275744</v>
      </c>
      <c r="H93" s="7">
        <v>1.4809268073000001E-2</v>
      </c>
      <c r="I93" s="7" t="s">
        <v>174</v>
      </c>
    </row>
    <row r="94" spans="1:9" ht="14.25" customHeight="1">
      <c r="A94" s="7" t="s">
        <v>213</v>
      </c>
      <c r="B94" s="7" t="s">
        <v>20</v>
      </c>
      <c r="C94" s="8" t="s">
        <v>162</v>
      </c>
      <c r="D94" s="8">
        <v>1</v>
      </c>
      <c r="E94" s="8">
        <v>48</v>
      </c>
      <c r="F94" s="7">
        <v>0.19406226322799999</v>
      </c>
      <c r="G94" s="7">
        <v>0.19406226322799999</v>
      </c>
      <c r="H94" s="7">
        <v>7.3284511089999997E-3</v>
      </c>
      <c r="I94" s="7" t="s">
        <v>174</v>
      </c>
    </row>
    <row r="96" spans="1:9" ht="14.25" customHeight="1">
      <c r="A96" s="10" t="s">
        <v>34</v>
      </c>
      <c r="B96" s="10" t="s">
        <v>22</v>
      </c>
      <c r="C96" s="10" t="s">
        <v>22</v>
      </c>
      <c r="D96" s="10">
        <v>1</v>
      </c>
      <c r="E96" s="10" t="s">
        <v>22</v>
      </c>
      <c r="F96" s="10">
        <v>75.083257712942</v>
      </c>
      <c r="G96" s="10">
        <v>75.083257712942</v>
      </c>
      <c r="H96" s="10">
        <v>2.4815199940900001</v>
      </c>
      <c r="I96" s="10" t="s">
        <v>23</v>
      </c>
    </row>
    <row r="97" spans="1:9" ht="14.25" customHeight="1">
      <c r="A97" s="7" t="s">
        <v>203</v>
      </c>
      <c r="B97" s="7" t="s">
        <v>204</v>
      </c>
      <c r="C97" s="8" t="s">
        <v>162</v>
      </c>
      <c r="D97" s="8">
        <v>4</v>
      </c>
      <c r="E97" s="8">
        <v>70</v>
      </c>
      <c r="F97" s="7">
        <v>1.825439000182</v>
      </c>
      <c r="G97" s="7">
        <v>7.3017560007269999</v>
      </c>
      <c r="H97" s="7">
        <v>0.158</v>
      </c>
      <c r="I97" s="7" t="s">
        <v>163</v>
      </c>
    </row>
    <row r="98" spans="1:9" ht="14.25" customHeight="1">
      <c r="A98" s="7" t="s">
        <v>164</v>
      </c>
      <c r="B98" s="7" t="s">
        <v>165</v>
      </c>
      <c r="C98" s="8" t="s">
        <v>162</v>
      </c>
      <c r="D98" s="8">
        <v>1</v>
      </c>
      <c r="E98" s="8">
        <v>43</v>
      </c>
      <c r="F98" s="7">
        <v>4.5631100679000003E-2</v>
      </c>
      <c r="G98" s="7">
        <v>4.5631100679000003E-2</v>
      </c>
      <c r="H98" s="7">
        <v>3.4478565270000001E-3</v>
      </c>
      <c r="I98" s="7" t="s">
        <v>163</v>
      </c>
    </row>
    <row r="99" spans="1:9" ht="14.25" customHeight="1">
      <c r="A99" s="7" t="s">
        <v>208</v>
      </c>
      <c r="B99" s="7" t="s">
        <v>20</v>
      </c>
      <c r="C99" s="8" t="s">
        <v>162</v>
      </c>
      <c r="D99" s="8">
        <v>1</v>
      </c>
      <c r="E99" s="8">
        <v>42</v>
      </c>
      <c r="F99" s="7">
        <v>0.16738712165299999</v>
      </c>
      <c r="G99" s="7">
        <v>0.16738712165299999</v>
      </c>
      <c r="H99" s="7">
        <v>6.3211070349999997E-3</v>
      </c>
      <c r="I99" s="7" t="s">
        <v>174</v>
      </c>
    </row>
    <row r="100" spans="1:9" ht="14.25" customHeight="1">
      <c r="A100" s="7" t="s">
        <v>209</v>
      </c>
      <c r="B100" s="7" t="s">
        <v>20</v>
      </c>
      <c r="C100" s="8" t="s">
        <v>162</v>
      </c>
      <c r="D100" s="8">
        <v>1</v>
      </c>
      <c r="E100" s="8">
        <v>98</v>
      </c>
      <c r="F100" s="7">
        <v>0.39224487499999999</v>
      </c>
      <c r="G100" s="7">
        <v>0.39224487499999999</v>
      </c>
      <c r="H100" s="7">
        <v>1.4812500593000001E-2</v>
      </c>
      <c r="I100" s="7" t="s">
        <v>174</v>
      </c>
    </row>
    <row r="101" spans="1:9" ht="14.25" customHeight="1">
      <c r="A101" s="7" t="s">
        <v>219</v>
      </c>
      <c r="B101" s="7" t="s">
        <v>20</v>
      </c>
      <c r="C101" s="8" t="s">
        <v>162</v>
      </c>
      <c r="D101" s="8">
        <v>1</v>
      </c>
      <c r="E101" s="8">
        <v>4133</v>
      </c>
      <c r="F101" s="7">
        <v>16.417753571713</v>
      </c>
      <c r="G101" s="7">
        <v>16.417753571713</v>
      </c>
      <c r="H101" s="7">
        <v>0.61999021531800003</v>
      </c>
      <c r="I101" s="7" t="s">
        <v>174</v>
      </c>
    </row>
    <row r="102" spans="1:9" ht="14.25" customHeight="1">
      <c r="A102" s="7" t="s">
        <v>220</v>
      </c>
      <c r="B102" s="7" t="s">
        <v>20</v>
      </c>
      <c r="C102" s="8" t="s">
        <v>162</v>
      </c>
      <c r="D102" s="8">
        <v>1</v>
      </c>
      <c r="E102" s="8">
        <v>44</v>
      </c>
      <c r="F102" s="7">
        <v>0.17522982793</v>
      </c>
      <c r="G102" s="7">
        <v>0.17522982793</v>
      </c>
      <c r="H102" s="7">
        <v>6.6172742979999999E-3</v>
      </c>
      <c r="I102" s="7" t="s">
        <v>174</v>
      </c>
    </row>
    <row r="103" spans="1:9" ht="14.25" customHeight="1">
      <c r="A103" s="7" t="s">
        <v>221</v>
      </c>
      <c r="B103" s="7" t="s">
        <v>173</v>
      </c>
      <c r="C103" s="8" t="s">
        <v>162</v>
      </c>
      <c r="D103" s="8">
        <v>1</v>
      </c>
      <c r="E103" s="8">
        <v>1076</v>
      </c>
      <c r="F103" s="7">
        <v>7.9458189184899997</v>
      </c>
      <c r="G103" s="7">
        <v>7.9458189184899997</v>
      </c>
      <c r="H103" s="7">
        <v>0.29289373403300001</v>
      </c>
      <c r="I103" s="7" t="s">
        <v>174</v>
      </c>
    </row>
    <row r="104" spans="1:9" ht="14.25" customHeight="1">
      <c r="A104" s="7" t="s">
        <v>222</v>
      </c>
      <c r="B104" s="7" t="s">
        <v>173</v>
      </c>
      <c r="C104" s="8" t="s">
        <v>162</v>
      </c>
      <c r="D104" s="8">
        <v>3</v>
      </c>
      <c r="E104" s="8">
        <v>1076</v>
      </c>
      <c r="F104" s="7">
        <v>7.945827438067</v>
      </c>
      <c r="G104" s="7">
        <v>23.837473794600999</v>
      </c>
      <c r="H104" s="7">
        <v>0.87868183018400003</v>
      </c>
      <c r="I104" s="7" t="s">
        <v>174</v>
      </c>
    </row>
    <row r="105" spans="1:9" ht="14.25" customHeight="1">
      <c r="A105" s="7" t="s">
        <v>223</v>
      </c>
      <c r="B105" s="7" t="s">
        <v>180</v>
      </c>
      <c r="C105" s="8" t="s">
        <v>162</v>
      </c>
      <c r="D105" s="8">
        <v>2</v>
      </c>
      <c r="E105" s="8">
        <v>3903</v>
      </c>
      <c r="F105" s="7">
        <v>9.1639435972320005</v>
      </c>
      <c r="G105" s="7">
        <v>18.327887194458</v>
      </c>
      <c r="H105" s="7">
        <v>0.484857810424</v>
      </c>
      <c r="I105" s="7" t="s">
        <v>174</v>
      </c>
    </row>
    <row r="106" spans="1:9" ht="14.25" customHeight="1">
      <c r="A106" s="7" t="s">
        <v>224</v>
      </c>
      <c r="B106" s="7" t="s">
        <v>180</v>
      </c>
      <c r="C106" s="8" t="s">
        <v>162</v>
      </c>
      <c r="D106" s="8">
        <v>2</v>
      </c>
      <c r="E106" s="8">
        <v>62</v>
      </c>
      <c r="F106" s="7">
        <v>0.139180688685</v>
      </c>
      <c r="G106" s="7">
        <v>0.27836137737099997</v>
      </c>
      <c r="H106" s="7">
        <v>8.5823688050000006E-3</v>
      </c>
      <c r="I106" s="7" t="s">
        <v>174</v>
      </c>
    </row>
    <row r="107" spans="1:9" ht="14.25" customHeight="1">
      <c r="A107" s="7" t="s">
        <v>213</v>
      </c>
      <c r="B107" s="7" t="s">
        <v>20</v>
      </c>
      <c r="C107" s="8" t="s">
        <v>162</v>
      </c>
      <c r="D107" s="8">
        <v>1</v>
      </c>
      <c r="E107" s="8">
        <v>48</v>
      </c>
      <c r="F107" s="7">
        <v>0.193713930319</v>
      </c>
      <c r="G107" s="7">
        <v>0.193713930319</v>
      </c>
      <c r="H107" s="7">
        <v>7.3152968730000002E-3</v>
      </c>
      <c r="I107" s="7" t="s">
        <v>174</v>
      </c>
    </row>
    <row r="109" spans="1:9" ht="14.25" customHeight="1">
      <c r="A109" s="10" t="s">
        <v>36</v>
      </c>
      <c r="B109" s="10" t="s">
        <v>22</v>
      </c>
      <c r="C109" s="10" t="s">
        <v>22</v>
      </c>
      <c r="D109" s="10">
        <v>1</v>
      </c>
      <c r="E109" s="10" t="s">
        <v>22</v>
      </c>
      <c r="F109" s="10">
        <v>75.083276796267</v>
      </c>
      <c r="G109" s="10">
        <v>75.083276796267</v>
      </c>
      <c r="H109" s="10">
        <v>2.4815206998930002</v>
      </c>
      <c r="I109" s="10" t="s">
        <v>23</v>
      </c>
    </row>
    <row r="110" spans="1:9" ht="14.25" customHeight="1">
      <c r="A110" s="7" t="s">
        <v>203</v>
      </c>
      <c r="B110" s="7" t="s">
        <v>204</v>
      </c>
      <c r="C110" s="8" t="s">
        <v>162</v>
      </c>
      <c r="D110" s="8">
        <v>4</v>
      </c>
      <c r="E110" s="8">
        <v>70</v>
      </c>
      <c r="F110" s="7">
        <v>1.825439000182</v>
      </c>
      <c r="G110" s="7">
        <v>7.301756000728</v>
      </c>
      <c r="H110" s="7">
        <v>0.158</v>
      </c>
      <c r="I110" s="7" t="s">
        <v>163</v>
      </c>
    </row>
    <row r="111" spans="1:9" ht="14.25" customHeight="1">
      <c r="A111" s="7" t="s">
        <v>164</v>
      </c>
      <c r="B111" s="7" t="s">
        <v>165</v>
      </c>
      <c r="C111" s="8" t="s">
        <v>162</v>
      </c>
      <c r="D111" s="8">
        <v>1</v>
      </c>
      <c r="E111" s="8">
        <v>43</v>
      </c>
      <c r="F111" s="7">
        <v>4.5631100679000003E-2</v>
      </c>
      <c r="G111" s="7">
        <v>4.5631100679000003E-2</v>
      </c>
      <c r="H111" s="7">
        <v>3.4478565270000001E-3</v>
      </c>
      <c r="I111" s="7" t="s">
        <v>163</v>
      </c>
    </row>
    <row r="112" spans="1:9" ht="14.25" customHeight="1">
      <c r="A112" s="7" t="s">
        <v>208</v>
      </c>
      <c r="B112" s="7" t="s">
        <v>20</v>
      </c>
      <c r="C112" s="8" t="s">
        <v>162</v>
      </c>
      <c r="D112" s="8">
        <v>1</v>
      </c>
      <c r="E112" s="8">
        <v>42</v>
      </c>
      <c r="F112" s="7">
        <v>0.16738712165399999</v>
      </c>
      <c r="G112" s="7">
        <v>0.16738712165399999</v>
      </c>
      <c r="H112" s="7">
        <v>6.3211070349999997E-3</v>
      </c>
      <c r="I112" s="7" t="s">
        <v>174</v>
      </c>
    </row>
    <row r="113" spans="1:9" ht="14.25" customHeight="1">
      <c r="A113" s="7" t="s">
        <v>209</v>
      </c>
      <c r="B113" s="7" t="s">
        <v>20</v>
      </c>
      <c r="C113" s="8" t="s">
        <v>162</v>
      </c>
      <c r="D113" s="8">
        <v>1</v>
      </c>
      <c r="E113" s="8">
        <v>98</v>
      </c>
      <c r="F113" s="7">
        <v>0.39224487499999999</v>
      </c>
      <c r="G113" s="7">
        <v>0.39224487499999999</v>
      </c>
      <c r="H113" s="7">
        <v>1.4812500593000001E-2</v>
      </c>
      <c r="I113" s="7" t="s">
        <v>174</v>
      </c>
    </row>
    <row r="114" spans="1:9" ht="14.25" customHeight="1">
      <c r="A114" s="7" t="s">
        <v>219</v>
      </c>
      <c r="B114" s="7" t="s">
        <v>20</v>
      </c>
      <c r="C114" s="8" t="s">
        <v>162</v>
      </c>
      <c r="D114" s="8">
        <v>1</v>
      </c>
      <c r="E114" s="8">
        <v>4133</v>
      </c>
      <c r="F114" s="7">
        <v>16.417753571713</v>
      </c>
      <c r="G114" s="7">
        <v>16.417753571713</v>
      </c>
      <c r="H114" s="7">
        <v>0.61999021531800003</v>
      </c>
      <c r="I114" s="7" t="s">
        <v>174</v>
      </c>
    </row>
    <row r="115" spans="1:9" ht="14.25" customHeight="1">
      <c r="A115" s="7" t="s">
        <v>220</v>
      </c>
      <c r="B115" s="7" t="s">
        <v>20</v>
      </c>
      <c r="C115" s="8" t="s">
        <v>162</v>
      </c>
      <c r="D115" s="8">
        <v>1</v>
      </c>
      <c r="E115" s="8">
        <v>44</v>
      </c>
      <c r="F115" s="7">
        <v>0.17522962273199999</v>
      </c>
      <c r="G115" s="7">
        <v>0.17522962273199999</v>
      </c>
      <c r="H115" s="7">
        <v>6.6172665490000001E-3</v>
      </c>
      <c r="I115" s="7" t="s">
        <v>174</v>
      </c>
    </row>
    <row r="116" spans="1:9" ht="14.25" customHeight="1">
      <c r="A116" s="7" t="s">
        <v>223</v>
      </c>
      <c r="B116" s="7" t="s">
        <v>180</v>
      </c>
      <c r="C116" s="8" t="s">
        <v>162</v>
      </c>
      <c r="D116" s="8">
        <v>2</v>
      </c>
      <c r="E116" s="8">
        <v>3903</v>
      </c>
      <c r="F116" s="7">
        <v>9.1639435972320005</v>
      </c>
      <c r="G116" s="7">
        <v>18.327887194458</v>
      </c>
      <c r="H116" s="7">
        <v>0.484857810424</v>
      </c>
      <c r="I116" s="7" t="s">
        <v>174</v>
      </c>
    </row>
    <row r="117" spans="1:9" ht="14.25" customHeight="1">
      <c r="A117" s="7" t="s">
        <v>224</v>
      </c>
      <c r="B117" s="7" t="s">
        <v>180</v>
      </c>
      <c r="C117" s="8" t="s">
        <v>162</v>
      </c>
      <c r="D117" s="8">
        <v>2</v>
      </c>
      <c r="E117" s="8">
        <v>62</v>
      </c>
      <c r="F117" s="7">
        <v>0.13918056702600001</v>
      </c>
      <c r="G117" s="7">
        <v>0.27836113405200003</v>
      </c>
      <c r="H117" s="7">
        <v>8.5823623869999994E-3</v>
      </c>
      <c r="I117" s="7" t="s">
        <v>174</v>
      </c>
    </row>
    <row r="118" spans="1:9" ht="14.25" customHeight="1">
      <c r="A118" s="7" t="s">
        <v>225</v>
      </c>
      <c r="B118" s="7" t="s">
        <v>173</v>
      </c>
      <c r="C118" s="8" t="s">
        <v>162</v>
      </c>
      <c r="D118" s="8">
        <v>1</v>
      </c>
      <c r="E118" s="8">
        <v>1076</v>
      </c>
      <c r="F118" s="7">
        <v>7.9458238014329998</v>
      </c>
      <c r="G118" s="7">
        <v>7.9458238014329998</v>
      </c>
      <c r="H118" s="7">
        <v>0.29289391402499998</v>
      </c>
      <c r="I118" s="7" t="s">
        <v>174</v>
      </c>
    </row>
    <row r="119" spans="1:9" ht="14.25" customHeight="1">
      <c r="A119" s="7" t="s">
        <v>226</v>
      </c>
      <c r="B119" s="7" t="s">
        <v>173</v>
      </c>
      <c r="C119" s="8" t="s">
        <v>162</v>
      </c>
      <c r="D119" s="8">
        <v>3</v>
      </c>
      <c r="E119" s="8">
        <v>1076</v>
      </c>
      <c r="F119" s="7">
        <v>7.9458323210300001</v>
      </c>
      <c r="G119" s="7">
        <v>23.837488443497001</v>
      </c>
      <c r="H119" s="7">
        <v>0.87868237016200001</v>
      </c>
      <c r="I119" s="7" t="s">
        <v>174</v>
      </c>
    </row>
    <row r="120" spans="1:9" ht="14.25" customHeight="1">
      <c r="A120" s="7" t="s">
        <v>213</v>
      </c>
      <c r="B120" s="7" t="s">
        <v>20</v>
      </c>
      <c r="C120" s="8" t="s">
        <v>162</v>
      </c>
      <c r="D120" s="8">
        <v>1</v>
      </c>
      <c r="E120" s="8">
        <v>48</v>
      </c>
      <c r="F120" s="7">
        <v>0.193713930319</v>
      </c>
      <c r="G120" s="7">
        <v>0.193713930319</v>
      </c>
      <c r="H120" s="7">
        <v>7.3152968730000002E-3</v>
      </c>
      <c r="I120" s="7" t="s">
        <v>174</v>
      </c>
    </row>
    <row r="122" spans="1:9" ht="14.25" customHeight="1">
      <c r="A122" s="10" t="s">
        <v>37</v>
      </c>
      <c r="B122" s="10" t="s">
        <v>22</v>
      </c>
      <c r="C122" s="10" t="s">
        <v>22</v>
      </c>
      <c r="D122" s="10">
        <v>1</v>
      </c>
      <c r="E122" s="10" t="s">
        <v>22</v>
      </c>
      <c r="F122" s="10">
        <v>40.719576127853003</v>
      </c>
      <c r="G122" s="10">
        <v>40.719576127853003</v>
      </c>
      <c r="H122" s="10">
        <v>1.395611514619</v>
      </c>
      <c r="I122" s="10" t="s">
        <v>23</v>
      </c>
    </row>
    <row r="123" spans="1:9" ht="14.25" customHeight="1">
      <c r="A123" s="7" t="s">
        <v>227</v>
      </c>
      <c r="B123" s="7" t="s">
        <v>167</v>
      </c>
      <c r="C123" s="8" t="s">
        <v>162</v>
      </c>
      <c r="D123" s="8">
        <v>1</v>
      </c>
      <c r="E123" s="8">
        <v>1591</v>
      </c>
      <c r="F123" s="7">
        <v>9.997748048719</v>
      </c>
      <c r="G123" s="7">
        <v>9.997748048719</v>
      </c>
      <c r="H123" s="7">
        <v>0.34547158893699997</v>
      </c>
      <c r="I123" s="7" t="s">
        <v>163</v>
      </c>
    </row>
    <row r="124" spans="1:9" ht="14.25" customHeight="1">
      <c r="A124" s="7" t="s">
        <v>160</v>
      </c>
      <c r="B124" s="7" t="s">
        <v>161</v>
      </c>
      <c r="C124" s="8" t="s">
        <v>162</v>
      </c>
      <c r="D124" s="8">
        <v>2</v>
      </c>
      <c r="E124" s="8">
        <v>70</v>
      </c>
      <c r="F124" s="7">
        <v>1.109990000164</v>
      </c>
      <c r="G124" s="7">
        <v>2.2199800003279999</v>
      </c>
      <c r="H124" s="7">
        <v>6.6799999999999998E-2</v>
      </c>
      <c r="I124" s="7" t="s">
        <v>163</v>
      </c>
    </row>
    <row r="125" spans="1:9" ht="14.25" customHeight="1">
      <c r="A125" s="7" t="s">
        <v>164</v>
      </c>
      <c r="B125" s="7" t="s">
        <v>165</v>
      </c>
      <c r="C125" s="8" t="s">
        <v>162</v>
      </c>
      <c r="D125" s="8">
        <v>1</v>
      </c>
      <c r="E125" s="8">
        <v>43</v>
      </c>
      <c r="F125" s="7">
        <v>4.5631100679000003E-2</v>
      </c>
      <c r="G125" s="7">
        <v>4.5631100679000003E-2</v>
      </c>
      <c r="H125" s="7">
        <v>3.4478565270000001E-3</v>
      </c>
      <c r="I125" s="7" t="s">
        <v>163</v>
      </c>
    </row>
    <row r="126" spans="1:9" ht="14.25" customHeight="1">
      <c r="A126" s="7" t="s">
        <v>191</v>
      </c>
      <c r="B126" s="7" t="s">
        <v>173</v>
      </c>
      <c r="C126" s="8" t="s">
        <v>162</v>
      </c>
      <c r="D126" s="8">
        <v>2</v>
      </c>
      <c r="E126" s="8">
        <v>1041</v>
      </c>
      <c r="F126" s="7">
        <v>7.686704305608</v>
      </c>
      <c r="G126" s="7">
        <v>15.373408611216</v>
      </c>
      <c r="H126" s="7">
        <v>0.56668483124799995</v>
      </c>
      <c r="I126" s="7" t="s">
        <v>174</v>
      </c>
    </row>
    <row r="127" spans="1:9" ht="14.25" customHeight="1">
      <c r="A127" s="7" t="s">
        <v>228</v>
      </c>
      <c r="B127" s="7" t="s">
        <v>20</v>
      </c>
      <c r="C127" s="8" t="s">
        <v>162</v>
      </c>
      <c r="D127" s="8">
        <v>1</v>
      </c>
      <c r="E127" s="8">
        <v>1479</v>
      </c>
      <c r="F127" s="7">
        <v>5.8777016579180001</v>
      </c>
      <c r="G127" s="7">
        <v>5.8777016579180001</v>
      </c>
      <c r="H127" s="7">
        <v>0.22196200597999999</v>
      </c>
      <c r="I127" s="7" t="s">
        <v>174</v>
      </c>
    </row>
    <row r="128" spans="1:9" ht="14.25" customHeight="1">
      <c r="A128" s="7" t="s">
        <v>229</v>
      </c>
      <c r="B128" s="7" t="s">
        <v>180</v>
      </c>
      <c r="C128" s="8" t="s">
        <v>162</v>
      </c>
      <c r="D128" s="8">
        <v>2</v>
      </c>
      <c r="E128" s="8">
        <v>1529</v>
      </c>
      <c r="F128" s="7">
        <v>3.6025533544970001</v>
      </c>
      <c r="G128" s="7">
        <v>7.2051067089940002</v>
      </c>
      <c r="H128" s="7">
        <v>0.19124523192699999</v>
      </c>
      <c r="I128" s="7" t="s">
        <v>174</v>
      </c>
    </row>
    <row r="130" spans="1:9" ht="14.25" customHeight="1">
      <c r="A130" s="10" t="s">
        <v>39</v>
      </c>
      <c r="B130" s="10" t="s">
        <v>22</v>
      </c>
      <c r="C130" s="10" t="s">
        <v>22</v>
      </c>
      <c r="D130" s="10">
        <v>1</v>
      </c>
      <c r="E130" s="10" t="s">
        <v>22</v>
      </c>
      <c r="F130" s="10">
        <v>68.452328123764005</v>
      </c>
      <c r="G130" s="10">
        <v>68.452328123764005</v>
      </c>
      <c r="H130" s="10">
        <v>2.3542369673239998</v>
      </c>
      <c r="I130" s="10" t="s">
        <v>23</v>
      </c>
    </row>
    <row r="131" spans="1:9" ht="14.25" customHeight="1">
      <c r="A131" s="7" t="s">
        <v>230</v>
      </c>
      <c r="B131" s="7" t="s">
        <v>167</v>
      </c>
      <c r="C131" s="8" t="s">
        <v>162</v>
      </c>
      <c r="D131" s="8">
        <v>1</v>
      </c>
      <c r="E131" s="8">
        <v>2739</v>
      </c>
      <c r="F131" s="7">
        <v>17.201243501499</v>
      </c>
      <c r="G131" s="7">
        <v>17.201243501499</v>
      </c>
      <c r="H131" s="7">
        <v>0.59323512680299995</v>
      </c>
      <c r="I131" s="7" t="s">
        <v>163</v>
      </c>
    </row>
    <row r="132" spans="1:9" ht="14.25" customHeight="1">
      <c r="A132" s="7" t="s">
        <v>188</v>
      </c>
      <c r="B132" s="7" t="s">
        <v>180</v>
      </c>
      <c r="C132" s="8" t="s">
        <v>162</v>
      </c>
      <c r="D132" s="8">
        <v>4</v>
      </c>
      <c r="E132" s="8">
        <v>62</v>
      </c>
      <c r="F132" s="7">
        <v>0.14430562783600001</v>
      </c>
      <c r="G132" s="7">
        <v>0.57722251134299996</v>
      </c>
      <c r="H132" s="7">
        <v>1.777410062E-2</v>
      </c>
      <c r="I132" s="7" t="s">
        <v>174</v>
      </c>
    </row>
    <row r="133" spans="1:9" ht="14.25" customHeight="1">
      <c r="A133" s="7" t="s">
        <v>231</v>
      </c>
      <c r="B133" s="7" t="s">
        <v>20</v>
      </c>
      <c r="C133" s="8" t="s">
        <v>162</v>
      </c>
      <c r="D133" s="8">
        <v>1</v>
      </c>
      <c r="E133" s="8">
        <v>2654</v>
      </c>
      <c r="F133" s="7">
        <v>10.544144064697999</v>
      </c>
      <c r="G133" s="7">
        <v>10.544144064697999</v>
      </c>
      <c r="H133" s="7">
        <v>0.39818274287400002</v>
      </c>
      <c r="I133" s="7" t="s">
        <v>174</v>
      </c>
    </row>
    <row r="134" spans="1:9" ht="14.25" customHeight="1">
      <c r="A134" s="7" t="s">
        <v>232</v>
      </c>
      <c r="B134" s="7" t="s">
        <v>173</v>
      </c>
      <c r="C134" s="8" t="s">
        <v>162</v>
      </c>
      <c r="D134" s="8">
        <v>3</v>
      </c>
      <c r="E134" s="8">
        <v>1194</v>
      </c>
      <c r="F134" s="7">
        <v>8.8156960956759995</v>
      </c>
      <c r="G134" s="7">
        <v>26.447088287027999</v>
      </c>
      <c r="H134" s="7">
        <v>0.97487578337000003</v>
      </c>
      <c r="I134" s="7" t="s">
        <v>174</v>
      </c>
    </row>
    <row r="135" spans="1:9" ht="14.25" customHeight="1">
      <c r="A135" s="7" t="s">
        <v>233</v>
      </c>
      <c r="B135" s="7" t="s">
        <v>180</v>
      </c>
      <c r="C135" s="8" t="s">
        <v>162</v>
      </c>
      <c r="D135" s="8">
        <v>2</v>
      </c>
      <c r="E135" s="8">
        <v>2754</v>
      </c>
      <c r="F135" s="7">
        <v>6.486968813062</v>
      </c>
      <c r="G135" s="7">
        <v>12.973937626125</v>
      </c>
      <c r="H135" s="7">
        <v>0.34340658829199999</v>
      </c>
      <c r="I135" s="7" t="s">
        <v>174</v>
      </c>
    </row>
    <row r="136" spans="1:9" ht="14.25" customHeight="1">
      <c r="A136" s="7" t="s">
        <v>195</v>
      </c>
      <c r="B136" s="7" t="s">
        <v>20</v>
      </c>
      <c r="C136" s="8" t="s">
        <v>162</v>
      </c>
      <c r="D136" s="8">
        <v>2</v>
      </c>
      <c r="E136" s="8">
        <v>89</v>
      </c>
      <c r="F136" s="7">
        <v>0.35434606653599998</v>
      </c>
      <c r="G136" s="7">
        <v>0.70869213307199996</v>
      </c>
      <c r="H136" s="7">
        <v>2.6762625365000001E-2</v>
      </c>
      <c r="I136" s="7" t="s">
        <v>174</v>
      </c>
    </row>
    <row r="138" spans="1:9" ht="14.25" customHeight="1">
      <c r="A138" s="10" t="s">
        <v>41</v>
      </c>
      <c r="B138" s="10" t="s">
        <v>22</v>
      </c>
      <c r="C138" s="10" t="s">
        <v>22</v>
      </c>
      <c r="D138" s="10">
        <v>1</v>
      </c>
      <c r="E138" s="10" t="s">
        <v>22</v>
      </c>
      <c r="F138" s="10">
        <v>42.304094642145998</v>
      </c>
      <c r="G138" s="10">
        <v>42.304094642145998</v>
      </c>
      <c r="H138" s="10">
        <v>1.4546195948780001</v>
      </c>
      <c r="I138" s="10" t="s">
        <v>23</v>
      </c>
    </row>
    <row r="139" spans="1:9" ht="14.25" customHeight="1">
      <c r="A139" s="7" t="s">
        <v>234</v>
      </c>
      <c r="B139" s="7" t="s">
        <v>167</v>
      </c>
      <c r="C139" s="8" t="s">
        <v>162</v>
      </c>
      <c r="D139" s="8">
        <v>1</v>
      </c>
      <c r="E139" s="8">
        <v>442</v>
      </c>
      <c r="F139" s="7">
        <v>2.7769348168939998</v>
      </c>
      <c r="G139" s="7">
        <v>2.7769348168939998</v>
      </c>
      <c r="H139" s="7">
        <v>9.7112407715000001E-2</v>
      </c>
      <c r="I139" s="7" t="s">
        <v>163</v>
      </c>
    </row>
    <row r="140" spans="1:9" ht="14.25" customHeight="1">
      <c r="A140" s="7" t="s">
        <v>235</v>
      </c>
      <c r="B140" s="7" t="s">
        <v>167</v>
      </c>
      <c r="C140" s="8" t="s">
        <v>162</v>
      </c>
      <c r="D140" s="8">
        <v>1</v>
      </c>
      <c r="E140" s="8">
        <v>1001</v>
      </c>
      <c r="F140" s="7">
        <v>6.2925531005859998</v>
      </c>
      <c r="G140" s="7">
        <v>6.2925531005859998</v>
      </c>
      <c r="H140" s="7">
        <v>0.21803176269499999</v>
      </c>
      <c r="I140" s="7" t="s">
        <v>163</v>
      </c>
    </row>
    <row r="141" spans="1:9" ht="14.25" customHeight="1">
      <c r="A141" s="7" t="s">
        <v>236</v>
      </c>
      <c r="B141" s="7" t="s">
        <v>167</v>
      </c>
      <c r="C141" s="8" t="s">
        <v>162</v>
      </c>
      <c r="D141" s="8">
        <v>1</v>
      </c>
      <c r="E141" s="8">
        <v>266</v>
      </c>
      <c r="F141" s="7">
        <v>1.675623837421</v>
      </c>
      <c r="G141" s="7">
        <v>1.675623837421</v>
      </c>
      <c r="H141" s="7">
        <v>5.9232921797000002E-2</v>
      </c>
      <c r="I141" s="7" t="s">
        <v>163</v>
      </c>
    </row>
    <row r="142" spans="1:9" ht="14.25" customHeight="1">
      <c r="A142" s="7" t="s">
        <v>160</v>
      </c>
      <c r="B142" s="7" t="s">
        <v>161</v>
      </c>
      <c r="C142" s="8" t="s">
        <v>162</v>
      </c>
      <c r="D142" s="8">
        <v>2</v>
      </c>
      <c r="E142" s="8">
        <v>70</v>
      </c>
      <c r="F142" s="7">
        <v>1.109990000164</v>
      </c>
      <c r="G142" s="7">
        <v>2.2199800003279999</v>
      </c>
      <c r="H142" s="7">
        <v>6.6799999999999998E-2</v>
      </c>
      <c r="I142" s="7" t="s">
        <v>163</v>
      </c>
    </row>
    <row r="143" spans="1:9" ht="14.25" customHeight="1">
      <c r="A143" s="7" t="s">
        <v>188</v>
      </c>
      <c r="B143" s="7" t="s">
        <v>180</v>
      </c>
      <c r="C143" s="8" t="s">
        <v>162</v>
      </c>
      <c r="D143" s="8">
        <v>4</v>
      </c>
      <c r="E143" s="8">
        <v>62</v>
      </c>
      <c r="F143" s="7">
        <v>0.14430562783600001</v>
      </c>
      <c r="G143" s="7">
        <v>0.57722251134299996</v>
      </c>
      <c r="H143" s="7">
        <v>1.777410062E-2</v>
      </c>
      <c r="I143" s="7" t="s">
        <v>174</v>
      </c>
    </row>
    <row r="144" spans="1:9" ht="14.25" customHeight="1">
      <c r="A144" s="7" t="s">
        <v>193</v>
      </c>
      <c r="B144" s="7" t="s">
        <v>180</v>
      </c>
      <c r="C144" s="8" t="s">
        <v>162</v>
      </c>
      <c r="D144" s="8">
        <v>2</v>
      </c>
      <c r="E144" s="8">
        <v>194</v>
      </c>
      <c r="F144" s="7">
        <v>0.45762143903300001</v>
      </c>
      <c r="G144" s="7">
        <v>0.91524287806600002</v>
      </c>
      <c r="H144" s="7">
        <v>2.5340870088000001E-2</v>
      </c>
      <c r="I144" s="7" t="s">
        <v>174</v>
      </c>
    </row>
    <row r="145" spans="1:9" ht="14.25" customHeight="1">
      <c r="A145" s="7" t="s">
        <v>200</v>
      </c>
      <c r="B145" s="7" t="s">
        <v>173</v>
      </c>
      <c r="C145" s="8" t="s">
        <v>162</v>
      </c>
      <c r="D145" s="8">
        <v>2</v>
      </c>
      <c r="E145" s="8">
        <v>1049</v>
      </c>
      <c r="F145" s="7">
        <v>7.7457410956760002</v>
      </c>
      <c r="G145" s="7">
        <v>15.491482191352</v>
      </c>
      <c r="H145" s="7">
        <v>0.57103718462099995</v>
      </c>
      <c r="I145" s="7" t="s">
        <v>174</v>
      </c>
    </row>
    <row r="146" spans="1:9" ht="14.25" customHeight="1">
      <c r="A146" s="7" t="s">
        <v>237</v>
      </c>
      <c r="B146" s="7" t="s">
        <v>20</v>
      </c>
      <c r="C146" s="8" t="s">
        <v>162</v>
      </c>
      <c r="D146" s="8">
        <v>1</v>
      </c>
      <c r="E146" s="8">
        <v>335</v>
      </c>
      <c r="F146" s="7">
        <v>1.3333826216860001</v>
      </c>
      <c r="G146" s="7">
        <v>1.3333826216860001</v>
      </c>
      <c r="H146" s="7">
        <v>5.0353062927000002E-2</v>
      </c>
      <c r="I146" s="7" t="s">
        <v>174</v>
      </c>
    </row>
    <row r="147" spans="1:9" ht="14.25" customHeight="1">
      <c r="A147" s="7" t="s">
        <v>238</v>
      </c>
      <c r="B147" s="7" t="s">
        <v>20</v>
      </c>
      <c r="C147" s="8" t="s">
        <v>162</v>
      </c>
      <c r="D147" s="8">
        <v>1</v>
      </c>
      <c r="E147" s="8">
        <v>895</v>
      </c>
      <c r="F147" s="7">
        <v>3.5570111861210001</v>
      </c>
      <c r="G147" s="7">
        <v>3.5570111861210001</v>
      </c>
      <c r="H147" s="7">
        <v>0.13432484057800001</v>
      </c>
      <c r="I147" s="7" t="s">
        <v>174</v>
      </c>
    </row>
    <row r="148" spans="1:9" ht="14.25" customHeight="1">
      <c r="A148" s="7" t="s">
        <v>239</v>
      </c>
      <c r="B148" s="7" t="s">
        <v>20</v>
      </c>
      <c r="C148" s="8" t="s">
        <v>162</v>
      </c>
      <c r="D148" s="8">
        <v>1</v>
      </c>
      <c r="E148" s="8">
        <v>160</v>
      </c>
      <c r="F148" s="7">
        <v>0.63680342716899996</v>
      </c>
      <c r="G148" s="7">
        <v>0.63680342716899996</v>
      </c>
      <c r="H148" s="7">
        <v>2.4047863321E-2</v>
      </c>
      <c r="I148" s="7" t="s">
        <v>174</v>
      </c>
    </row>
    <row r="149" spans="1:9" ht="14.25" customHeight="1">
      <c r="A149" s="7" t="s">
        <v>240</v>
      </c>
      <c r="B149" s="7" t="s">
        <v>180</v>
      </c>
      <c r="C149" s="8" t="s">
        <v>162</v>
      </c>
      <c r="D149" s="8">
        <v>2</v>
      </c>
      <c r="E149" s="8">
        <v>369</v>
      </c>
      <c r="F149" s="7">
        <v>0.87061305633499997</v>
      </c>
      <c r="G149" s="7">
        <v>1.741226112671</v>
      </c>
      <c r="H149" s="7">
        <v>4.7127386474999998E-2</v>
      </c>
      <c r="I149" s="7" t="s">
        <v>174</v>
      </c>
    </row>
    <row r="150" spans="1:9" ht="14.25" customHeight="1">
      <c r="A150" s="7" t="s">
        <v>241</v>
      </c>
      <c r="B150" s="7" t="s">
        <v>180</v>
      </c>
      <c r="C150" s="8" t="s">
        <v>162</v>
      </c>
      <c r="D150" s="8">
        <v>2</v>
      </c>
      <c r="E150" s="8">
        <v>929</v>
      </c>
      <c r="F150" s="7">
        <v>2.1889699127200002</v>
      </c>
      <c r="G150" s="7">
        <v>4.3779398254390003</v>
      </c>
      <c r="H150" s="7">
        <v>0.116674568676</v>
      </c>
      <c r="I150" s="7" t="s">
        <v>174</v>
      </c>
    </row>
    <row r="151" spans="1:9" ht="14.25" customHeight="1">
      <c r="A151" s="7" t="s">
        <v>195</v>
      </c>
      <c r="B151" s="7" t="s">
        <v>20</v>
      </c>
      <c r="C151" s="8" t="s">
        <v>162</v>
      </c>
      <c r="D151" s="8">
        <v>2</v>
      </c>
      <c r="E151" s="8">
        <v>89</v>
      </c>
      <c r="F151" s="7">
        <v>0.35434606653599998</v>
      </c>
      <c r="G151" s="7">
        <v>0.70869213307199996</v>
      </c>
      <c r="H151" s="7">
        <v>2.6762625365000001E-2</v>
      </c>
      <c r="I151" s="7" t="s">
        <v>174</v>
      </c>
    </row>
    <row r="153" spans="1:9" ht="14.25" customHeight="1">
      <c r="A153" s="10" t="s">
        <v>43</v>
      </c>
      <c r="B153" s="10" t="s">
        <v>22</v>
      </c>
      <c r="C153" s="10" t="s">
        <v>22</v>
      </c>
      <c r="D153" s="10">
        <v>1</v>
      </c>
      <c r="E153" s="10" t="s">
        <v>22</v>
      </c>
      <c r="F153" s="10">
        <v>89.476267751327001</v>
      </c>
      <c r="G153" s="10">
        <v>89.476267751327001</v>
      </c>
      <c r="H153" s="10">
        <v>3.0832942531110001</v>
      </c>
      <c r="I153" s="10" t="s">
        <v>23</v>
      </c>
    </row>
    <row r="154" spans="1:9" ht="14.25" customHeight="1">
      <c r="A154" s="7" t="s">
        <v>242</v>
      </c>
      <c r="B154" s="7" t="s">
        <v>167</v>
      </c>
      <c r="C154" s="8" t="s">
        <v>162</v>
      </c>
      <c r="D154" s="8">
        <v>1</v>
      </c>
      <c r="E154" s="8">
        <v>3490</v>
      </c>
      <c r="F154" s="7">
        <v>21.917208215536</v>
      </c>
      <c r="G154" s="7">
        <v>21.917208215536</v>
      </c>
      <c r="H154" s="7">
        <v>0.755440282573</v>
      </c>
      <c r="I154" s="7" t="s">
        <v>163</v>
      </c>
    </row>
    <row r="155" spans="1:9" ht="14.25" customHeight="1">
      <c r="A155" s="7" t="s">
        <v>188</v>
      </c>
      <c r="B155" s="7" t="s">
        <v>180</v>
      </c>
      <c r="C155" s="8" t="s">
        <v>162</v>
      </c>
      <c r="D155" s="8">
        <v>6</v>
      </c>
      <c r="E155" s="8">
        <v>62</v>
      </c>
      <c r="F155" s="7">
        <v>0.14430562783600001</v>
      </c>
      <c r="G155" s="7">
        <v>0.86583376701400006</v>
      </c>
      <c r="H155" s="7">
        <v>2.6661150929E-2</v>
      </c>
      <c r="I155" s="7" t="s">
        <v>174</v>
      </c>
    </row>
    <row r="156" spans="1:9" ht="14.25" customHeight="1">
      <c r="A156" s="7" t="s">
        <v>243</v>
      </c>
      <c r="B156" s="7" t="s">
        <v>180</v>
      </c>
      <c r="C156" s="8" t="s">
        <v>162</v>
      </c>
      <c r="D156" s="8">
        <v>2</v>
      </c>
      <c r="E156" s="8">
        <v>51</v>
      </c>
      <c r="F156" s="7">
        <v>0.11261609692500001</v>
      </c>
      <c r="G156" s="7">
        <v>0.225232193848</v>
      </c>
      <c r="H156" s="7">
        <v>7.1817242240000004E-3</v>
      </c>
      <c r="I156" s="7" t="s">
        <v>174</v>
      </c>
    </row>
    <row r="157" spans="1:9" ht="14.25" customHeight="1">
      <c r="A157" s="7" t="s">
        <v>244</v>
      </c>
      <c r="B157" s="7" t="s">
        <v>20</v>
      </c>
      <c r="C157" s="8" t="s">
        <v>162</v>
      </c>
      <c r="D157" s="8">
        <v>1</v>
      </c>
      <c r="E157" s="8">
        <v>3456</v>
      </c>
      <c r="F157" s="7">
        <v>13.73083991227</v>
      </c>
      <c r="G157" s="7">
        <v>13.73083991227</v>
      </c>
      <c r="H157" s="7">
        <v>0.51852321674299995</v>
      </c>
      <c r="I157" s="7" t="s">
        <v>174</v>
      </c>
    </row>
    <row r="158" spans="1:9" ht="14.25" customHeight="1">
      <c r="A158" s="7" t="s">
        <v>245</v>
      </c>
      <c r="B158" s="7" t="s">
        <v>20</v>
      </c>
      <c r="C158" s="8" t="s">
        <v>162</v>
      </c>
      <c r="D158" s="8">
        <v>1</v>
      </c>
      <c r="E158" s="8">
        <v>31</v>
      </c>
      <c r="F158" s="7">
        <v>0.126170225877</v>
      </c>
      <c r="G158" s="7">
        <v>0.126170225877</v>
      </c>
      <c r="H158" s="7">
        <v>4.7646168620000002E-3</v>
      </c>
      <c r="I158" s="7" t="s">
        <v>174</v>
      </c>
    </row>
    <row r="159" spans="1:9" ht="14.25" customHeight="1">
      <c r="A159" s="7" t="s">
        <v>232</v>
      </c>
      <c r="B159" s="7" t="s">
        <v>173</v>
      </c>
      <c r="C159" s="8" t="s">
        <v>162</v>
      </c>
      <c r="D159" s="8">
        <v>4</v>
      </c>
      <c r="E159" s="8">
        <v>1194</v>
      </c>
      <c r="F159" s="7">
        <v>8.8156960956759995</v>
      </c>
      <c r="G159" s="7">
        <v>35.262784382703003</v>
      </c>
      <c r="H159" s="7">
        <v>1.2998343778270001</v>
      </c>
      <c r="I159" s="7" t="s">
        <v>174</v>
      </c>
    </row>
    <row r="160" spans="1:9" ht="14.25" customHeight="1">
      <c r="A160" s="7" t="s">
        <v>246</v>
      </c>
      <c r="B160" s="7" t="s">
        <v>180</v>
      </c>
      <c r="C160" s="8" t="s">
        <v>162</v>
      </c>
      <c r="D160" s="8">
        <v>2</v>
      </c>
      <c r="E160" s="8">
        <v>3457</v>
      </c>
      <c r="F160" s="7">
        <v>8.142580427235</v>
      </c>
      <c r="G160" s="7">
        <v>16.285160854470998</v>
      </c>
      <c r="H160" s="7">
        <v>0.43074494590500001</v>
      </c>
      <c r="I160" s="7" t="s">
        <v>174</v>
      </c>
    </row>
    <row r="161" spans="1:9" ht="14.25" customHeight="1">
      <c r="A161" s="7" t="s">
        <v>195</v>
      </c>
      <c r="B161" s="7" t="s">
        <v>20</v>
      </c>
      <c r="C161" s="8" t="s">
        <v>162</v>
      </c>
      <c r="D161" s="8">
        <v>3</v>
      </c>
      <c r="E161" s="8">
        <v>89</v>
      </c>
      <c r="F161" s="7">
        <v>0.35434606653599998</v>
      </c>
      <c r="G161" s="7">
        <v>1.0630381996080001</v>
      </c>
      <c r="H161" s="7">
        <v>4.0143938047999997E-2</v>
      </c>
      <c r="I161" s="7" t="s">
        <v>174</v>
      </c>
    </row>
    <row r="163" spans="1:9" ht="14.25" customHeight="1">
      <c r="A163" s="10" t="s">
        <v>45</v>
      </c>
      <c r="B163" s="10" t="s">
        <v>22</v>
      </c>
      <c r="C163" s="10" t="s">
        <v>22</v>
      </c>
      <c r="D163" s="10">
        <v>1</v>
      </c>
      <c r="E163" s="10" t="s">
        <v>22</v>
      </c>
      <c r="F163" s="10">
        <v>67.471934196145995</v>
      </c>
      <c r="G163" s="10">
        <v>67.471934196145995</v>
      </c>
      <c r="H163" s="10">
        <v>2.3277419631640002</v>
      </c>
      <c r="I163" s="10" t="s">
        <v>23</v>
      </c>
    </row>
    <row r="164" spans="1:9" ht="14.25" customHeight="1">
      <c r="A164" s="7" t="s">
        <v>247</v>
      </c>
      <c r="B164" s="7" t="s">
        <v>167</v>
      </c>
      <c r="C164" s="8" t="s">
        <v>162</v>
      </c>
      <c r="D164" s="8">
        <v>1</v>
      </c>
      <c r="E164" s="8">
        <v>2312</v>
      </c>
      <c r="F164" s="7">
        <v>14.519360575049999</v>
      </c>
      <c r="G164" s="7">
        <v>14.519360575049999</v>
      </c>
      <c r="H164" s="7">
        <v>0.50099201977899999</v>
      </c>
      <c r="I164" s="7" t="s">
        <v>163</v>
      </c>
    </row>
    <row r="165" spans="1:9" ht="14.25" customHeight="1">
      <c r="A165" s="7" t="s">
        <v>160</v>
      </c>
      <c r="B165" s="7" t="s">
        <v>161</v>
      </c>
      <c r="C165" s="8" t="s">
        <v>162</v>
      </c>
      <c r="D165" s="8">
        <v>3</v>
      </c>
      <c r="E165" s="8">
        <v>70</v>
      </c>
      <c r="F165" s="7">
        <v>1.109990000164</v>
      </c>
      <c r="G165" s="7">
        <v>3.329970000491</v>
      </c>
      <c r="H165" s="7">
        <v>0.1002</v>
      </c>
      <c r="I165" s="7" t="s">
        <v>163</v>
      </c>
    </row>
    <row r="166" spans="1:9" ht="14.25" customHeight="1">
      <c r="A166" s="7" t="s">
        <v>164</v>
      </c>
      <c r="B166" s="7" t="s">
        <v>165</v>
      </c>
      <c r="C166" s="8" t="s">
        <v>162</v>
      </c>
      <c r="D166" s="8">
        <v>1</v>
      </c>
      <c r="E166" s="8">
        <v>43</v>
      </c>
      <c r="F166" s="7">
        <v>4.5631100679000003E-2</v>
      </c>
      <c r="G166" s="7">
        <v>4.5631100679000003E-2</v>
      </c>
      <c r="H166" s="7">
        <v>3.4478565270000001E-3</v>
      </c>
      <c r="I166" s="7" t="s">
        <v>163</v>
      </c>
    </row>
    <row r="167" spans="1:9" ht="14.25" customHeight="1">
      <c r="A167" s="7" t="s">
        <v>188</v>
      </c>
      <c r="B167" s="7" t="s">
        <v>180</v>
      </c>
      <c r="C167" s="8" t="s">
        <v>162</v>
      </c>
      <c r="D167" s="8">
        <v>2</v>
      </c>
      <c r="E167" s="8">
        <v>62</v>
      </c>
      <c r="F167" s="7">
        <v>0.14430562783600001</v>
      </c>
      <c r="G167" s="7">
        <v>0.28861125567099999</v>
      </c>
      <c r="H167" s="7">
        <v>8.8870503100000001E-3</v>
      </c>
      <c r="I167" s="7" t="s">
        <v>174</v>
      </c>
    </row>
    <row r="168" spans="1:9" ht="14.25" customHeight="1">
      <c r="A168" s="7" t="s">
        <v>200</v>
      </c>
      <c r="B168" s="7" t="s">
        <v>173</v>
      </c>
      <c r="C168" s="8" t="s">
        <v>162</v>
      </c>
      <c r="D168" s="8">
        <v>3</v>
      </c>
      <c r="E168" s="8">
        <v>1049</v>
      </c>
      <c r="F168" s="7">
        <v>7.7457376690909996</v>
      </c>
      <c r="G168" s="7">
        <v>23.237219885137002</v>
      </c>
      <c r="H168" s="7">
        <v>0.85655565153400004</v>
      </c>
      <c r="I168" s="7" t="s">
        <v>174</v>
      </c>
    </row>
    <row r="169" spans="1:9" ht="14.25" customHeight="1">
      <c r="A169" s="7" t="s">
        <v>195</v>
      </c>
      <c r="B169" s="7" t="s">
        <v>20</v>
      </c>
      <c r="C169" s="8" t="s">
        <v>162</v>
      </c>
      <c r="D169" s="8">
        <v>1</v>
      </c>
      <c r="E169" s="8">
        <v>89</v>
      </c>
      <c r="F169" s="7">
        <v>0.35434606653599998</v>
      </c>
      <c r="G169" s="7">
        <v>0.35434606653599998</v>
      </c>
      <c r="H169" s="7">
        <v>1.3381312683E-2</v>
      </c>
      <c r="I169" s="7" t="s">
        <v>174</v>
      </c>
    </row>
    <row r="170" spans="1:9" ht="14.25" customHeight="1">
      <c r="A170" s="7" t="s">
        <v>248</v>
      </c>
      <c r="B170" s="7" t="s">
        <v>20</v>
      </c>
      <c r="C170" s="8" t="s">
        <v>162</v>
      </c>
      <c r="D170" s="8">
        <v>1</v>
      </c>
      <c r="E170" s="8">
        <v>2185</v>
      </c>
      <c r="F170" s="7">
        <v>8.6820302364580009</v>
      </c>
      <c r="G170" s="7">
        <v>8.6820302364580009</v>
      </c>
      <c r="H170" s="7">
        <v>0.32786299125399998</v>
      </c>
      <c r="I170" s="7" t="s">
        <v>174</v>
      </c>
    </row>
    <row r="171" spans="1:9" ht="14.25" customHeight="1">
      <c r="A171" s="7" t="s">
        <v>249</v>
      </c>
      <c r="B171" s="7" t="s">
        <v>180</v>
      </c>
      <c r="C171" s="8" t="s">
        <v>162</v>
      </c>
      <c r="D171" s="8">
        <v>2</v>
      </c>
      <c r="E171" s="8">
        <v>2169</v>
      </c>
      <c r="F171" s="7">
        <v>5.1097687567929997</v>
      </c>
      <c r="G171" s="7">
        <v>10.219537513586999</v>
      </c>
      <c r="H171" s="7">
        <v>0.270755255099</v>
      </c>
      <c r="I171" s="7" t="s">
        <v>174</v>
      </c>
    </row>
    <row r="172" spans="1:9" ht="14.25" customHeight="1">
      <c r="A172" s="7" t="s">
        <v>250</v>
      </c>
      <c r="B172" s="7" t="s">
        <v>20</v>
      </c>
      <c r="C172" s="8" t="s">
        <v>162</v>
      </c>
      <c r="D172" s="8">
        <v>1</v>
      </c>
      <c r="E172" s="8">
        <v>156</v>
      </c>
      <c r="F172" s="7">
        <v>0.62072532369400002</v>
      </c>
      <c r="G172" s="7">
        <v>0.62072532369400002</v>
      </c>
      <c r="H172" s="7">
        <v>2.3440699448000001E-2</v>
      </c>
      <c r="I172" s="7" t="s">
        <v>174</v>
      </c>
    </row>
    <row r="173" spans="1:9" ht="14.25" customHeight="1">
      <c r="A173" s="7" t="s">
        <v>251</v>
      </c>
      <c r="B173" s="7" t="s">
        <v>180</v>
      </c>
      <c r="C173" s="8" t="s">
        <v>162</v>
      </c>
      <c r="D173" s="8">
        <v>2</v>
      </c>
      <c r="E173" s="8">
        <v>133</v>
      </c>
      <c r="F173" s="7">
        <v>0.31385396661699999</v>
      </c>
      <c r="G173" s="7">
        <v>0.62770793323399998</v>
      </c>
      <c r="H173" s="7">
        <v>1.7756715198000001E-2</v>
      </c>
      <c r="I173" s="7" t="s">
        <v>174</v>
      </c>
    </row>
    <row r="174" spans="1:9" ht="14.25" customHeight="1">
      <c r="A174" s="7" t="s">
        <v>252</v>
      </c>
      <c r="B174" s="7" t="s">
        <v>173</v>
      </c>
      <c r="C174" s="8" t="s">
        <v>162</v>
      </c>
      <c r="D174" s="8">
        <v>1</v>
      </c>
      <c r="E174" s="8">
        <v>751</v>
      </c>
      <c r="F174" s="7">
        <v>5.5467943056079996</v>
      </c>
      <c r="G174" s="7">
        <v>5.5467943056079996</v>
      </c>
      <c r="H174" s="7">
        <v>0.20446241133199999</v>
      </c>
      <c r="I174" s="7" t="s">
        <v>174</v>
      </c>
    </row>
    <row r="176" spans="1:9" ht="14.25" customHeight="1">
      <c r="A176" s="10" t="s">
        <v>47</v>
      </c>
      <c r="B176" s="10" t="s">
        <v>22</v>
      </c>
      <c r="C176" s="10" t="s">
        <v>22</v>
      </c>
      <c r="D176" s="10">
        <v>1</v>
      </c>
      <c r="E176" s="10" t="s">
        <v>22</v>
      </c>
      <c r="F176" s="10">
        <v>50.351849568322997</v>
      </c>
      <c r="G176" s="10">
        <v>50.351849568322997</v>
      </c>
      <c r="H176" s="10">
        <v>1.7700481918540001</v>
      </c>
      <c r="I176" s="10" t="s">
        <v>23</v>
      </c>
    </row>
    <row r="177" spans="1:9" ht="14.25" customHeight="1">
      <c r="A177" s="7" t="s">
        <v>253</v>
      </c>
      <c r="B177" s="7" t="s">
        <v>167</v>
      </c>
      <c r="C177" s="8" t="s">
        <v>162</v>
      </c>
      <c r="D177" s="8">
        <v>1</v>
      </c>
      <c r="E177" s="8">
        <v>934</v>
      </c>
      <c r="F177" s="7">
        <v>5.871779936087</v>
      </c>
      <c r="G177" s="7">
        <v>5.871779936087</v>
      </c>
      <c r="H177" s="7">
        <v>0.20355930990400001</v>
      </c>
      <c r="I177" s="7" t="s">
        <v>163</v>
      </c>
    </row>
    <row r="178" spans="1:9" ht="14.25" customHeight="1">
      <c r="A178" s="7" t="s">
        <v>254</v>
      </c>
      <c r="B178" s="7" t="s">
        <v>167</v>
      </c>
      <c r="C178" s="8" t="s">
        <v>162</v>
      </c>
      <c r="D178" s="8">
        <v>1</v>
      </c>
      <c r="E178" s="8">
        <v>676</v>
      </c>
      <c r="F178" s="7">
        <v>4.2514972000000002</v>
      </c>
      <c r="G178" s="7">
        <v>4.2514972000000002</v>
      </c>
      <c r="H178" s="7">
        <v>0.14782983999999999</v>
      </c>
      <c r="I178" s="7" t="s">
        <v>163</v>
      </c>
    </row>
    <row r="179" spans="1:9" ht="14.25" customHeight="1">
      <c r="A179" s="7" t="s">
        <v>164</v>
      </c>
      <c r="B179" s="7" t="s">
        <v>165</v>
      </c>
      <c r="C179" s="8" t="s">
        <v>162</v>
      </c>
      <c r="D179" s="8">
        <v>1</v>
      </c>
      <c r="E179" s="8">
        <v>43</v>
      </c>
      <c r="F179" s="7">
        <v>4.5631100679000003E-2</v>
      </c>
      <c r="G179" s="7">
        <v>4.5631100679000003E-2</v>
      </c>
      <c r="H179" s="7">
        <v>3.4478565270000001E-3</v>
      </c>
      <c r="I179" s="7" t="s">
        <v>163</v>
      </c>
    </row>
    <row r="180" spans="1:9" ht="14.25" customHeight="1">
      <c r="A180" s="7" t="s">
        <v>188</v>
      </c>
      <c r="B180" s="7" t="s">
        <v>180</v>
      </c>
      <c r="C180" s="8" t="s">
        <v>162</v>
      </c>
      <c r="D180" s="8">
        <v>4</v>
      </c>
      <c r="E180" s="8">
        <v>62</v>
      </c>
      <c r="F180" s="7">
        <v>0.14430562783600001</v>
      </c>
      <c r="G180" s="7">
        <v>0.57722251134299996</v>
      </c>
      <c r="H180" s="7">
        <v>1.777410062E-2</v>
      </c>
      <c r="I180" s="7" t="s">
        <v>174</v>
      </c>
    </row>
    <row r="181" spans="1:9" ht="14.25" customHeight="1">
      <c r="A181" s="7" t="s">
        <v>195</v>
      </c>
      <c r="B181" s="7" t="s">
        <v>20</v>
      </c>
      <c r="C181" s="8" t="s">
        <v>162</v>
      </c>
      <c r="D181" s="8">
        <v>2</v>
      </c>
      <c r="E181" s="8">
        <v>89</v>
      </c>
      <c r="F181" s="7">
        <v>0.35434606653599998</v>
      </c>
      <c r="G181" s="7">
        <v>0.70869213307199996</v>
      </c>
      <c r="H181" s="7">
        <v>2.6762625365000001E-2</v>
      </c>
      <c r="I181" s="7" t="s">
        <v>174</v>
      </c>
    </row>
    <row r="182" spans="1:9" ht="14.25" customHeight="1">
      <c r="A182" s="7" t="s">
        <v>255</v>
      </c>
      <c r="B182" s="7" t="s">
        <v>20</v>
      </c>
      <c r="C182" s="8" t="s">
        <v>162</v>
      </c>
      <c r="D182" s="8">
        <v>1</v>
      </c>
      <c r="E182" s="8">
        <v>840</v>
      </c>
      <c r="F182" s="7">
        <v>3.3405234095749998</v>
      </c>
      <c r="G182" s="7">
        <v>3.3405234095749998</v>
      </c>
      <c r="H182" s="7">
        <v>0.12614952581200001</v>
      </c>
      <c r="I182" s="7" t="s">
        <v>174</v>
      </c>
    </row>
    <row r="183" spans="1:9" ht="14.25" customHeight="1">
      <c r="A183" s="7" t="s">
        <v>256</v>
      </c>
      <c r="B183" s="7" t="s">
        <v>20</v>
      </c>
      <c r="C183" s="8" t="s">
        <v>162</v>
      </c>
      <c r="D183" s="8">
        <v>1</v>
      </c>
      <c r="E183" s="8">
        <v>570</v>
      </c>
      <c r="F183" s="7">
        <v>2.267036354</v>
      </c>
      <c r="G183" s="7">
        <v>2.267036354</v>
      </c>
      <c r="H183" s="7">
        <v>8.5611003424000007E-2</v>
      </c>
      <c r="I183" s="7" t="s">
        <v>174</v>
      </c>
    </row>
    <row r="184" spans="1:9" ht="14.25" customHeight="1">
      <c r="A184" s="7" t="s">
        <v>257</v>
      </c>
      <c r="B184" s="7" t="s">
        <v>173</v>
      </c>
      <c r="C184" s="8" t="s">
        <v>162</v>
      </c>
      <c r="D184" s="8">
        <v>3</v>
      </c>
      <c r="E184" s="8">
        <v>1199</v>
      </c>
      <c r="F184" s="7">
        <v>8.8525876329459994</v>
      </c>
      <c r="G184" s="7">
        <v>26.557761571501</v>
      </c>
      <c r="H184" s="7">
        <v>0.97895535174199999</v>
      </c>
      <c r="I184" s="7" t="s">
        <v>174</v>
      </c>
    </row>
    <row r="185" spans="1:9" ht="14.25" customHeight="1">
      <c r="A185" s="7" t="s">
        <v>258</v>
      </c>
      <c r="B185" s="7" t="s">
        <v>180</v>
      </c>
      <c r="C185" s="8" t="s">
        <v>162</v>
      </c>
      <c r="D185" s="8">
        <v>2</v>
      </c>
      <c r="E185" s="8">
        <v>824</v>
      </c>
      <c r="F185" s="7">
        <v>1.9422787260329999</v>
      </c>
      <c r="G185" s="7">
        <v>3.8845574520659998</v>
      </c>
      <c r="H185" s="7">
        <v>0.103660886664</v>
      </c>
      <c r="I185" s="7" t="s">
        <v>174</v>
      </c>
    </row>
    <row r="186" spans="1:9" ht="14.25" customHeight="1">
      <c r="A186" s="7" t="s">
        <v>259</v>
      </c>
      <c r="B186" s="7" t="s">
        <v>180</v>
      </c>
      <c r="C186" s="8" t="s">
        <v>162</v>
      </c>
      <c r="D186" s="8">
        <v>2</v>
      </c>
      <c r="E186" s="8">
        <v>604</v>
      </c>
      <c r="F186" s="7">
        <v>1.42357395</v>
      </c>
      <c r="G186" s="7">
        <v>2.8471479</v>
      </c>
      <c r="H186" s="7">
        <v>7.6297691796000003E-2</v>
      </c>
      <c r="I186" s="7" t="s">
        <v>174</v>
      </c>
    </row>
    <row r="188" spans="1:9" ht="14.25" customHeight="1">
      <c r="A188" s="10" t="s">
        <v>49</v>
      </c>
      <c r="B188" s="10" t="s">
        <v>22</v>
      </c>
      <c r="C188" s="10" t="s">
        <v>22</v>
      </c>
      <c r="D188" s="10">
        <v>1</v>
      </c>
      <c r="E188" s="10" t="s">
        <v>22</v>
      </c>
      <c r="F188" s="10">
        <v>87.013352618702001</v>
      </c>
      <c r="G188" s="10">
        <v>87.013352618702001</v>
      </c>
      <c r="H188" s="10">
        <v>2.9737636203340001</v>
      </c>
      <c r="I188" s="10" t="s">
        <v>23</v>
      </c>
    </row>
    <row r="189" spans="1:9" ht="14.25" customHeight="1">
      <c r="A189" s="7" t="s">
        <v>260</v>
      </c>
      <c r="B189" s="7" t="s">
        <v>167</v>
      </c>
      <c r="C189" s="8" t="s">
        <v>162</v>
      </c>
      <c r="D189" s="8">
        <v>1</v>
      </c>
      <c r="E189" s="8">
        <v>3500</v>
      </c>
      <c r="F189" s="7">
        <v>21.980004791260001</v>
      </c>
      <c r="G189" s="7">
        <v>21.980004791260001</v>
      </c>
      <c r="H189" s="7">
        <v>0.75760016479500003</v>
      </c>
      <c r="I189" s="7" t="s">
        <v>163</v>
      </c>
    </row>
    <row r="190" spans="1:9" ht="14.25" customHeight="1">
      <c r="A190" s="7" t="s">
        <v>160</v>
      </c>
      <c r="B190" s="7" t="s">
        <v>161</v>
      </c>
      <c r="C190" s="8" t="s">
        <v>162</v>
      </c>
      <c r="D190" s="8">
        <v>4</v>
      </c>
      <c r="E190" s="8">
        <v>70</v>
      </c>
      <c r="F190" s="7">
        <v>1.109990000164</v>
      </c>
      <c r="G190" s="7">
        <v>4.4399600006549997</v>
      </c>
      <c r="H190" s="7">
        <v>0.1336</v>
      </c>
      <c r="I190" s="7" t="s">
        <v>163</v>
      </c>
    </row>
    <row r="191" spans="1:9" ht="14.25" customHeight="1">
      <c r="A191" s="7" t="s">
        <v>164</v>
      </c>
      <c r="B191" s="7" t="s">
        <v>165</v>
      </c>
      <c r="C191" s="8" t="s">
        <v>162</v>
      </c>
      <c r="D191" s="8">
        <v>2</v>
      </c>
      <c r="E191" s="8">
        <v>43</v>
      </c>
      <c r="F191" s="7">
        <v>4.5631100679000003E-2</v>
      </c>
      <c r="G191" s="7">
        <v>9.1262201358000006E-2</v>
      </c>
      <c r="H191" s="7">
        <v>6.8957130549999997E-3</v>
      </c>
      <c r="I191" s="7" t="s">
        <v>163</v>
      </c>
    </row>
    <row r="192" spans="1:9" ht="14.25" customHeight="1">
      <c r="A192" s="7" t="s">
        <v>200</v>
      </c>
      <c r="B192" s="7" t="s">
        <v>173</v>
      </c>
      <c r="C192" s="8" t="s">
        <v>162</v>
      </c>
      <c r="D192" s="8">
        <v>2</v>
      </c>
      <c r="E192" s="8">
        <v>1049</v>
      </c>
      <c r="F192" s="7">
        <v>7.7457411080230001</v>
      </c>
      <c r="G192" s="7">
        <v>15.491482216046</v>
      </c>
      <c r="H192" s="7">
        <v>0.571037185532</v>
      </c>
      <c r="I192" s="7" t="s">
        <v>174</v>
      </c>
    </row>
    <row r="193" spans="1:9" ht="14.25" customHeight="1">
      <c r="A193" s="7" t="s">
        <v>261</v>
      </c>
      <c r="B193" s="7" t="s">
        <v>20</v>
      </c>
      <c r="C193" s="8" t="s">
        <v>162</v>
      </c>
      <c r="D193" s="8">
        <v>1</v>
      </c>
      <c r="E193" s="8">
        <v>3400</v>
      </c>
      <c r="F193" s="7">
        <v>13.505149696047001</v>
      </c>
      <c r="G193" s="7">
        <v>13.505149696047001</v>
      </c>
      <c r="H193" s="7">
        <v>0.510000386556</v>
      </c>
      <c r="I193" s="7" t="s">
        <v>174</v>
      </c>
    </row>
    <row r="194" spans="1:9" ht="14.25" customHeight="1">
      <c r="A194" s="7" t="s">
        <v>262</v>
      </c>
      <c r="B194" s="7" t="s">
        <v>180</v>
      </c>
      <c r="C194" s="8" t="s">
        <v>162</v>
      </c>
      <c r="D194" s="8">
        <v>2</v>
      </c>
      <c r="E194" s="8">
        <v>3400</v>
      </c>
      <c r="F194" s="7">
        <v>8.0070057486449997</v>
      </c>
      <c r="G194" s="7">
        <v>16.014011497289001</v>
      </c>
      <c r="H194" s="7">
        <v>0.42359298486500002</v>
      </c>
      <c r="I194" s="7" t="s">
        <v>174</v>
      </c>
    </row>
    <row r="195" spans="1:9" ht="14.25" customHeight="1">
      <c r="A195" s="7" t="s">
        <v>263</v>
      </c>
      <c r="B195" s="7" t="s">
        <v>173</v>
      </c>
      <c r="C195" s="8" t="s">
        <v>162</v>
      </c>
      <c r="D195" s="8">
        <v>2</v>
      </c>
      <c r="E195" s="8">
        <v>1049</v>
      </c>
      <c r="F195" s="7">
        <v>7.7457411080230001</v>
      </c>
      <c r="G195" s="7">
        <v>15.491482216046</v>
      </c>
      <c r="H195" s="7">
        <v>0.571037185532</v>
      </c>
      <c r="I195" s="7" t="s">
        <v>174</v>
      </c>
    </row>
    <row r="197" spans="1:9" ht="14.25" customHeight="1">
      <c r="A197" s="10" t="s">
        <v>51</v>
      </c>
      <c r="B197" s="10" t="s">
        <v>22</v>
      </c>
      <c r="C197" s="10" t="s">
        <v>22</v>
      </c>
      <c r="D197" s="10">
        <v>1</v>
      </c>
      <c r="E197" s="10" t="s">
        <v>22</v>
      </c>
      <c r="F197" s="10">
        <v>69.047491749246007</v>
      </c>
      <c r="G197" s="10">
        <v>69.047491749246007</v>
      </c>
      <c r="H197" s="10">
        <v>2.3554064527379999</v>
      </c>
      <c r="I197" s="10" t="s">
        <v>23</v>
      </c>
    </row>
    <row r="198" spans="1:9" ht="14.25" customHeight="1">
      <c r="A198" s="7" t="s">
        <v>264</v>
      </c>
      <c r="B198" s="7" t="s">
        <v>167</v>
      </c>
      <c r="C198" s="8" t="s">
        <v>162</v>
      </c>
      <c r="D198" s="8">
        <v>1</v>
      </c>
      <c r="E198" s="8">
        <v>2909</v>
      </c>
      <c r="F198" s="7">
        <v>18.273137080171999</v>
      </c>
      <c r="G198" s="7">
        <v>18.273137080171999</v>
      </c>
      <c r="H198" s="7">
        <v>0.63010280403100005</v>
      </c>
      <c r="I198" s="7" t="s">
        <v>163</v>
      </c>
    </row>
    <row r="199" spans="1:9" ht="14.25" customHeight="1">
      <c r="A199" s="7" t="s">
        <v>160</v>
      </c>
      <c r="B199" s="7" t="s">
        <v>161</v>
      </c>
      <c r="C199" s="8" t="s">
        <v>162</v>
      </c>
      <c r="D199" s="8">
        <v>3</v>
      </c>
      <c r="E199" s="8">
        <v>70</v>
      </c>
      <c r="F199" s="7">
        <v>1.109990000164</v>
      </c>
      <c r="G199" s="7">
        <v>3.329970000491</v>
      </c>
      <c r="H199" s="7">
        <v>0.1002</v>
      </c>
      <c r="I199" s="7" t="s">
        <v>163</v>
      </c>
    </row>
    <row r="200" spans="1:9" ht="14.25" customHeight="1">
      <c r="A200" s="7" t="s">
        <v>164</v>
      </c>
      <c r="B200" s="7" t="s">
        <v>165</v>
      </c>
      <c r="C200" s="8" t="s">
        <v>162</v>
      </c>
      <c r="D200" s="8">
        <v>1</v>
      </c>
      <c r="E200" s="8">
        <v>43</v>
      </c>
      <c r="F200" s="7">
        <v>4.5631100679000003E-2</v>
      </c>
      <c r="G200" s="7">
        <v>4.5631100679000003E-2</v>
      </c>
      <c r="H200" s="7">
        <v>3.4478565270000001E-3</v>
      </c>
      <c r="I200" s="7" t="s">
        <v>163</v>
      </c>
    </row>
    <row r="201" spans="1:9" ht="14.25" customHeight="1">
      <c r="A201" s="7" t="s">
        <v>188</v>
      </c>
      <c r="B201" s="7" t="s">
        <v>180</v>
      </c>
      <c r="C201" s="8" t="s">
        <v>162</v>
      </c>
      <c r="D201" s="8">
        <v>2</v>
      </c>
      <c r="E201" s="8">
        <v>62</v>
      </c>
      <c r="F201" s="7">
        <v>0.144305627858</v>
      </c>
      <c r="G201" s="7">
        <v>0.28861125571599999</v>
      </c>
      <c r="H201" s="7">
        <v>8.8870503100000001E-3</v>
      </c>
      <c r="I201" s="7" t="s">
        <v>174</v>
      </c>
    </row>
    <row r="202" spans="1:9" ht="14.25" customHeight="1">
      <c r="A202" s="7" t="s">
        <v>200</v>
      </c>
      <c r="B202" s="7" t="s">
        <v>173</v>
      </c>
      <c r="C202" s="8" t="s">
        <v>162</v>
      </c>
      <c r="D202" s="8">
        <v>3</v>
      </c>
      <c r="E202" s="8">
        <v>1049</v>
      </c>
      <c r="F202" s="7">
        <v>7.7457378719200003</v>
      </c>
      <c r="G202" s="7">
        <v>23.237213615759</v>
      </c>
      <c r="H202" s="7">
        <v>0.85655542043599997</v>
      </c>
      <c r="I202" s="7" t="s">
        <v>174</v>
      </c>
    </row>
    <row r="203" spans="1:9" ht="14.25" customHeight="1">
      <c r="A203" s="7" t="s">
        <v>195</v>
      </c>
      <c r="B203" s="7" t="s">
        <v>20</v>
      </c>
      <c r="C203" s="8" t="s">
        <v>162</v>
      </c>
      <c r="D203" s="8">
        <v>1</v>
      </c>
      <c r="E203" s="8">
        <v>89</v>
      </c>
      <c r="F203" s="7">
        <v>0.35434606740500002</v>
      </c>
      <c r="G203" s="7">
        <v>0.35434606740500002</v>
      </c>
      <c r="H203" s="7">
        <v>1.3381312715E-2</v>
      </c>
      <c r="I203" s="7" t="s">
        <v>174</v>
      </c>
    </row>
    <row r="204" spans="1:9" ht="14.25" customHeight="1">
      <c r="A204" s="7" t="s">
        <v>265</v>
      </c>
      <c r="B204" s="7" t="s">
        <v>20</v>
      </c>
      <c r="C204" s="8" t="s">
        <v>162</v>
      </c>
      <c r="D204" s="8">
        <v>1</v>
      </c>
      <c r="E204" s="8">
        <v>2681</v>
      </c>
      <c r="F204" s="7">
        <v>10.652115546712</v>
      </c>
      <c r="G204" s="7">
        <v>10.652115546712</v>
      </c>
      <c r="H204" s="7">
        <v>0.40226011327</v>
      </c>
      <c r="I204" s="7" t="s">
        <v>174</v>
      </c>
    </row>
    <row r="205" spans="1:9" ht="14.25" customHeight="1">
      <c r="A205" s="7" t="s">
        <v>266</v>
      </c>
      <c r="B205" s="7" t="s">
        <v>180</v>
      </c>
      <c r="C205" s="8" t="s">
        <v>162</v>
      </c>
      <c r="D205" s="8">
        <v>2</v>
      </c>
      <c r="E205" s="8">
        <v>2731</v>
      </c>
      <c r="F205" s="7">
        <v>6.4332335363129998</v>
      </c>
      <c r="G205" s="7">
        <v>12.866467082311001</v>
      </c>
      <c r="H205" s="7">
        <v>0.34057189544799998</v>
      </c>
      <c r="I205" s="7" t="s">
        <v>174</v>
      </c>
    </row>
    <row r="207" spans="1:9" ht="14.25" customHeight="1">
      <c r="A207" s="10" t="s">
        <v>53</v>
      </c>
      <c r="B207" s="10" t="s">
        <v>22</v>
      </c>
      <c r="C207" s="10" t="s">
        <v>22</v>
      </c>
      <c r="D207" s="10">
        <v>1</v>
      </c>
      <c r="E207" s="10" t="s">
        <v>22</v>
      </c>
      <c r="F207" s="10">
        <v>23.013303327193999</v>
      </c>
      <c r="G207" s="10">
        <v>23.013303327193999</v>
      </c>
      <c r="H207" s="10">
        <v>0.81444094115200005</v>
      </c>
      <c r="I207" s="10" t="s">
        <v>23</v>
      </c>
    </row>
    <row r="208" spans="1:9" ht="14.25" customHeight="1">
      <c r="A208" s="7" t="s">
        <v>267</v>
      </c>
      <c r="B208" s="7" t="s">
        <v>167</v>
      </c>
      <c r="C208" s="8" t="s">
        <v>162</v>
      </c>
      <c r="D208" s="8">
        <v>1</v>
      </c>
      <c r="E208" s="8">
        <v>462</v>
      </c>
      <c r="F208" s="7">
        <v>2.90140369609</v>
      </c>
      <c r="G208" s="7">
        <v>2.90140369609</v>
      </c>
      <c r="H208" s="7">
        <v>0.10139350292300001</v>
      </c>
      <c r="I208" s="7" t="s">
        <v>163</v>
      </c>
    </row>
    <row r="209" spans="1:9" ht="14.25" customHeight="1">
      <c r="A209" s="7" t="s">
        <v>160</v>
      </c>
      <c r="B209" s="7" t="s">
        <v>161</v>
      </c>
      <c r="C209" s="8" t="s">
        <v>162</v>
      </c>
      <c r="D209" s="8">
        <v>1</v>
      </c>
      <c r="E209" s="8">
        <v>70</v>
      </c>
      <c r="F209" s="7">
        <v>1.109990000164</v>
      </c>
      <c r="G209" s="7">
        <v>1.109990000164</v>
      </c>
      <c r="H209" s="7">
        <v>3.3399999999999999E-2</v>
      </c>
      <c r="I209" s="7" t="s">
        <v>163</v>
      </c>
    </row>
    <row r="210" spans="1:9" ht="14.25" customHeight="1">
      <c r="A210" s="7" t="s">
        <v>164</v>
      </c>
      <c r="B210" s="7" t="s">
        <v>165</v>
      </c>
      <c r="C210" s="8" t="s">
        <v>162</v>
      </c>
      <c r="D210" s="8">
        <v>2</v>
      </c>
      <c r="E210" s="8">
        <v>43</v>
      </c>
      <c r="F210" s="7">
        <v>4.5631100679000003E-2</v>
      </c>
      <c r="G210" s="7">
        <v>9.1262201358000006E-2</v>
      </c>
      <c r="H210" s="7">
        <v>6.8957130549999997E-3</v>
      </c>
      <c r="I210" s="7" t="s">
        <v>163</v>
      </c>
    </row>
    <row r="211" spans="1:9" ht="14.25" customHeight="1">
      <c r="A211" s="7" t="s">
        <v>188</v>
      </c>
      <c r="B211" s="7" t="s">
        <v>180</v>
      </c>
      <c r="C211" s="8" t="s">
        <v>162</v>
      </c>
      <c r="D211" s="8">
        <v>2</v>
      </c>
      <c r="E211" s="8">
        <v>62</v>
      </c>
      <c r="F211" s="7">
        <v>0.14430562783600001</v>
      </c>
      <c r="G211" s="7">
        <v>0.28861125567099999</v>
      </c>
      <c r="H211" s="7">
        <v>8.8870503100000001E-3</v>
      </c>
      <c r="I211" s="7" t="s">
        <v>174</v>
      </c>
    </row>
    <row r="212" spans="1:9" ht="14.25" customHeight="1">
      <c r="A212" s="7" t="s">
        <v>240</v>
      </c>
      <c r="B212" s="7" t="s">
        <v>180</v>
      </c>
      <c r="C212" s="8" t="s">
        <v>162</v>
      </c>
      <c r="D212" s="8">
        <v>2</v>
      </c>
      <c r="E212" s="8">
        <v>369</v>
      </c>
      <c r="F212" s="7">
        <v>0.87078492725800005</v>
      </c>
      <c r="G212" s="7">
        <v>1.741569854517</v>
      </c>
      <c r="H212" s="7">
        <v>4.7136453169000003E-2</v>
      </c>
      <c r="I212" s="7" t="s">
        <v>174</v>
      </c>
    </row>
    <row r="213" spans="1:9" ht="14.25" customHeight="1">
      <c r="A213" s="7" t="s">
        <v>195</v>
      </c>
      <c r="B213" s="7" t="s">
        <v>20</v>
      </c>
      <c r="C213" s="8" t="s">
        <v>162</v>
      </c>
      <c r="D213" s="8">
        <v>1</v>
      </c>
      <c r="E213" s="8">
        <v>89</v>
      </c>
      <c r="F213" s="7">
        <v>0.35434606653599998</v>
      </c>
      <c r="G213" s="7">
        <v>0.35434606653599998</v>
      </c>
      <c r="H213" s="7">
        <v>1.3381312683E-2</v>
      </c>
      <c r="I213" s="7" t="s">
        <v>174</v>
      </c>
    </row>
    <row r="214" spans="1:9" ht="14.25" customHeight="1">
      <c r="A214" s="7" t="s">
        <v>268</v>
      </c>
      <c r="B214" s="7" t="s">
        <v>20</v>
      </c>
      <c r="C214" s="8" t="s">
        <v>162</v>
      </c>
      <c r="D214" s="8">
        <v>1</v>
      </c>
      <c r="E214" s="8">
        <v>385</v>
      </c>
      <c r="F214" s="7">
        <v>1.532277510643</v>
      </c>
      <c r="G214" s="7">
        <v>1.532277510643</v>
      </c>
      <c r="H214" s="7">
        <v>5.7864010420000001E-2</v>
      </c>
      <c r="I214" s="7" t="s">
        <v>174</v>
      </c>
    </row>
    <row r="215" spans="1:9" ht="14.25" customHeight="1">
      <c r="A215" s="7" t="s">
        <v>263</v>
      </c>
      <c r="B215" s="7" t="s">
        <v>173</v>
      </c>
      <c r="C215" s="8" t="s">
        <v>162</v>
      </c>
      <c r="D215" s="8">
        <v>1</v>
      </c>
      <c r="E215" s="8">
        <v>1049</v>
      </c>
      <c r="F215" s="7">
        <v>7.7457376655420003</v>
      </c>
      <c r="G215" s="7">
        <v>7.7457376655420003</v>
      </c>
      <c r="H215" s="7">
        <v>0.28551846587099999</v>
      </c>
      <c r="I215" s="7" t="s">
        <v>174</v>
      </c>
    </row>
    <row r="216" spans="1:9" ht="14.25" customHeight="1">
      <c r="A216" s="7" t="s">
        <v>269</v>
      </c>
      <c r="B216" s="7" t="s">
        <v>20</v>
      </c>
      <c r="C216" s="8" t="s">
        <v>162</v>
      </c>
      <c r="D216" s="8">
        <v>1</v>
      </c>
      <c r="E216" s="8">
        <v>208</v>
      </c>
      <c r="F216" s="7">
        <v>0.82791883377800002</v>
      </c>
      <c r="G216" s="7">
        <v>0.82791883377800002</v>
      </c>
      <c r="H216" s="7">
        <v>3.12650311E-2</v>
      </c>
      <c r="I216" s="7" t="s">
        <v>174</v>
      </c>
    </row>
    <row r="217" spans="1:9" ht="14.25" customHeight="1">
      <c r="A217" s="7" t="s">
        <v>270</v>
      </c>
      <c r="B217" s="7" t="s">
        <v>180</v>
      </c>
      <c r="C217" s="8" t="s">
        <v>162</v>
      </c>
      <c r="D217" s="8">
        <v>2</v>
      </c>
      <c r="E217" s="8">
        <v>185</v>
      </c>
      <c r="F217" s="7">
        <v>0.43669596864400001</v>
      </c>
      <c r="G217" s="7">
        <v>0.87339193728700004</v>
      </c>
      <c r="H217" s="7">
        <v>2.4236990289000001E-2</v>
      </c>
      <c r="I217" s="7" t="s">
        <v>174</v>
      </c>
    </row>
    <row r="218" spans="1:9" ht="14.25" customHeight="1">
      <c r="A218" s="7" t="s">
        <v>271</v>
      </c>
      <c r="B218" s="7" t="s">
        <v>173</v>
      </c>
      <c r="C218" s="8" t="s">
        <v>162</v>
      </c>
      <c r="D218" s="8">
        <v>1</v>
      </c>
      <c r="E218" s="8">
        <v>751</v>
      </c>
      <c r="F218" s="7">
        <v>5.5467943056079996</v>
      </c>
      <c r="G218" s="7">
        <v>5.5467943056079996</v>
      </c>
      <c r="H218" s="7">
        <v>0.20446241133199999</v>
      </c>
      <c r="I218" s="7" t="s">
        <v>174</v>
      </c>
    </row>
    <row r="220" spans="1:9" ht="14.25" customHeight="1">
      <c r="A220" s="10" t="s">
        <v>55</v>
      </c>
      <c r="B220" s="10" t="s">
        <v>22</v>
      </c>
      <c r="C220" s="10" t="s">
        <v>22</v>
      </c>
      <c r="D220" s="10">
        <v>1</v>
      </c>
      <c r="E220" s="10" t="s">
        <v>22</v>
      </c>
      <c r="F220" s="10">
        <v>33.290967056063003</v>
      </c>
      <c r="G220" s="10">
        <v>33.290967056063003</v>
      </c>
      <c r="H220" s="10">
        <v>1.1618474332969999</v>
      </c>
      <c r="I220" s="10" t="s">
        <v>23</v>
      </c>
    </row>
    <row r="221" spans="1:9" ht="14.25" customHeight="1">
      <c r="A221" s="7" t="s">
        <v>272</v>
      </c>
      <c r="B221" s="7" t="s">
        <v>167</v>
      </c>
      <c r="C221" s="8" t="s">
        <v>162</v>
      </c>
      <c r="D221" s="8">
        <v>1</v>
      </c>
      <c r="E221" s="8">
        <v>1019</v>
      </c>
      <c r="F221" s="7">
        <v>6.405585470468</v>
      </c>
      <c r="G221" s="7">
        <v>6.405585470468</v>
      </c>
      <c r="H221" s="7">
        <v>0.221919500258</v>
      </c>
      <c r="I221" s="7" t="s">
        <v>163</v>
      </c>
    </row>
    <row r="222" spans="1:9" ht="14.25" customHeight="1">
      <c r="A222" s="7" t="s">
        <v>160</v>
      </c>
      <c r="B222" s="7" t="s">
        <v>161</v>
      </c>
      <c r="C222" s="8" t="s">
        <v>162</v>
      </c>
      <c r="D222" s="8">
        <v>1</v>
      </c>
      <c r="E222" s="8">
        <v>69</v>
      </c>
      <c r="F222" s="7">
        <v>1.109990000164</v>
      </c>
      <c r="G222" s="7">
        <v>1.109990000164</v>
      </c>
      <c r="H222" s="7">
        <v>3.3399999999999999E-2</v>
      </c>
      <c r="I222" s="7" t="s">
        <v>163</v>
      </c>
    </row>
    <row r="223" spans="1:9" ht="14.25" customHeight="1">
      <c r="A223" s="7" t="s">
        <v>164</v>
      </c>
      <c r="B223" s="7" t="s">
        <v>165</v>
      </c>
      <c r="C223" s="8" t="s">
        <v>162</v>
      </c>
      <c r="D223" s="8">
        <v>2</v>
      </c>
      <c r="E223" s="8">
        <v>43</v>
      </c>
      <c r="F223" s="7">
        <v>4.5631100679000003E-2</v>
      </c>
      <c r="G223" s="7">
        <v>9.1262201358000006E-2</v>
      </c>
      <c r="H223" s="7">
        <v>6.8957130549999997E-3</v>
      </c>
      <c r="I223" s="7" t="s">
        <v>163</v>
      </c>
    </row>
    <row r="224" spans="1:9" ht="14.25" customHeight="1">
      <c r="A224" s="7" t="s">
        <v>200</v>
      </c>
      <c r="B224" s="7" t="s">
        <v>173</v>
      </c>
      <c r="C224" s="8" t="s">
        <v>162</v>
      </c>
      <c r="D224" s="8">
        <v>1</v>
      </c>
      <c r="E224" s="8">
        <v>1049</v>
      </c>
      <c r="F224" s="7">
        <v>7.7457376655420003</v>
      </c>
      <c r="G224" s="7">
        <v>7.7457376655420003</v>
      </c>
      <c r="H224" s="7">
        <v>0.28551846587099999</v>
      </c>
      <c r="I224" s="7" t="s">
        <v>174</v>
      </c>
    </row>
    <row r="225" spans="1:9" ht="14.25" customHeight="1">
      <c r="A225" s="7" t="s">
        <v>273</v>
      </c>
      <c r="B225" s="7" t="s">
        <v>20</v>
      </c>
      <c r="C225" s="8" t="s">
        <v>162</v>
      </c>
      <c r="D225" s="8">
        <v>1</v>
      </c>
      <c r="E225" s="8">
        <v>1054</v>
      </c>
      <c r="F225" s="7">
        <v>4.1905563100709999</v>
      </c>
      <c r="G225" s="7">
        <v>4.1905563100709999</v>
      </c>
      <c r="H225" s="7">
        <v>0.15824965928699999</v>
      </c>
      <c r="I225" s="7" t="s">
        <v>174</v>
      </c>
    </row>
    <row r="226" spans="1:9" ht="14.25" customHeight="1">
      <c r="A226" s="7" t="s">
        <v>274</v>
      </c>
      <c r="B226" s="7" t="s">
        <v>180</v>
      </c>
      <c r="C226" s="8" t="s">
        <v>162</v>
      </c>
      <c r="D226" s="8">
        <v>2</v>
      </c>
      <c r="E226" s="8">
        <v>1054</v>
      </c>
      <c r="F226" s="7">
        <v>2.4845195514260001</v>
      </c>
      <c r="G226" s="7">
        <v>4.9690391028510001</v>
      </c>
      <c r="H226" s="7">
        <v>0.13226567701200001</v>
      </c>
      <c r="I226" s="7" t="s">
        <v>174</v>
      </c>
    </row>
    <row r="227" spans="1:9" ht="14.25" customHeight="1">
      <c r="A227" s="7" t="s">
        <v>275</v>
      </c>
      <c r="B227" s="7" t="s">
        <v>173</v>
      </c>
      <c r="C227" s="8" t="s">
        <v>162</v>
      </c>
      <c r="D227" s="8">
        <v>1</v>
      </c>
      <c r="E227" s="8">
        <v>1189</v>
      </c>
      <c r="F227" s="7">
        <v>8.7787963056079992</v>
      </c>
      <c r="G227" s="7">
        <v>8.7787963056079992</v>
      </c>
      <c r="H227" s="7">
        <v>0.32359841781400001</v>
      </c>
      <c r="I227" s="7" t="s">
        <v>174</v>
      </c>
    </row>
    <row r="229" spans="1:9" ht="14.25" customHeight="1">
      <c r="A229" s="10" t="s">
        <v>57</v>
      </c>
      <c r="B229" s="10" t="s">
        <v>22</v>
      </c>
      <c r="C229" s="10" t="s">
        <v>22</v>
      </c>
      <c r="D229" s="10">
        <v>1</v>
      </c>
      <c r="E229" s="10" t="s">
        <v>22</v>
      </c>
      <c r="F229" s="10">
        <v>32.604936744074998</v>
      </c>
      <c r="G229" s="10">
        <v>32.604936744074998</v>
      </c>
      <c r="H229" s="10">
        <v>1.141750241008</v>
      </c>
      <c r="I229" s="10" t="s">
        <v>23</v>
      </c>
    </row>
    <row r="230" spans="1:9" ht="14.25" customHeight="1">
      <c r="A230" s="7" t="s">
        <v>276</v>
      </c>
      <c r="B230" s="7" t="s">
        <v>167</v>
      </c>
      <c r="C230" s="8" t="s">
        <v>162</v>
      </c>
      <c r="D230" s="8">
        <v>1</v>
      </c>
      <c r="E230" s="8">
        <v>1034</v>
      </c>
      <c r="F230" s="7">
        <v>6.4997461785799997</v>
      </c>
      <c r="G230" s="7">
        <v>6.4997461785799997</v>
      </c>
      <c r="H230" s="7">
        <v>0.225158148817</v>
      </c>
      <c r="I230" s="7" t="s">
        <v>163</v>
      </c>
    </row>
    <row r="231" spans="1:9" ht="14.25" customHeight="1">
      <c r="A231" s="7" t="s">
        <v>164</v>
      </c>
      <c r="B231" s="7" t="s">
        <v>165</v>
      </c>
      <c r="C231" s="8" t="s">
        <v>162</v>
      </c>
      <c r="D231" s="8">
        <v>2</v>
      </c>
      <c r="E231" s="8">
        <v>43</v>
      </c>
      <c r="F231" s="7">
        <v>4.5631100679000003E-2</v>
      </c>
      <c r="G231" s="7">
        <v>9.1262201358000006E-2</v>
      </c>
      <c r="H231" s="7">
        <v>6.8957130549999997E-3</v>
      </c>
      <c r="I231" s="7" t="s">
        <v>163</v>
      </c>
    </row>
    <row r="232" spans="1:9" ht="14.25" customHeight="1">
      <c r="A232" s="7" t="s">
        <v>277</v>
      </c>
      <c r="B232" s="7" t="s">
        <v>278</v>
      </c>
      <c r="C232" s="8" t="s">
        <v>162</v>
      </c>
      <c r="D232" s="8">
        <v>1</v>
      </c>
      <c r="E232" s="8">
        <v>70</v>
      </c>
      <c r="F232" s="7">
        <v>0.77699300011500005</v>
      </c>
      <c r="G232" s="7">
        <v>0.77699300011500005</v>
      </c>
      <c r="H232" s="7">
        <v>2.3800000000000002E-2</v>
      </c>
      <c r="I232" s="7" t="s">
        <v>163</v>
      </c>
    </row>
    <row r="233" spans="1:9" ht="14.25" customHeight="1">
      <c r="A233" s="7" t="s">
        <v>279</v>
      </c>
      <c r="B233" s="7" t="s">
        <v>173</v>
      </c>
      <c r="C233" s="8" t="s">
        <v>162</v>
      </c>
      <c r="D233" s="8">
        <v>1</v>
      </c>
      <c r="E233" s="8">
        <v>1199</v>
      </c>
      <c r="F233" s="7">
        <v>8.852586204823</v>
      </c>
      <c r="G233" s="7">
        <v>8.852586204823</v>
      </c>
      <c r="H233" s="7">
        <v>0.32631841424699998</v>
      </c>
      <c r="I233" s="7" t="s">
        <v>174</v>
      </c>
    </row>
    <row r="234" spans="1:9" ht="14.25" customHeight="1">
      <c r="A234" s="7" t="s">
        <v>200</v>
      </c>
      <c r="B234" s="7" t="s">
        <v>173</v>
      </c>
      <c r="C234" s="8" t="s">
        <v>162</v>
      </c>
      <c r="D234" s="8">
        <v>1</v>
      </c>
      <c r="E234" s="8">
        <v>1049</v>
      </c>
      <c r="F234" s="7">
        <v>7.7457340673120001</v>
      </c>
      <c r="G234" s="7">
        <v>7.7457340673120001</v>
      </c>
      <c r="H234" s="7">
        <v>0.28551833323600001</v>
      </c>
      <c r="I234" s="7" t="s">
        <v>174</v>
      </c>
    </row>
    <row r="235" spans="1:9" ht="14.25" customHeight="1">
      <c r="A235" s="7" t="s">
        <v>280</v>
      </c>
      <c r="B235" s="7" t="s">
        <v>20</v>
      </c>
      <c r="C235" s="8" t="s">
        <v>162</v>
      </c>
      <c r="D235" s="8">
        <v>1</v>
      </c>
      <c r="E235" s="8">
        <v>994</v>
      </c>
      <c r="F235" s="7">
        <v>3.9522054579520001</v>
      </c>
      <c r="G235" s="7">
        <v>3.9522054579520001</v>
      </c>
      <c r="H235" s="7">
        <v>0.14924872042599999</v>
      </c>
      <c r="I235" s="7" t="s">
        <v>174</v>
      </c>
    </row>
    <row r="236" spans="1:9" ht="14.25" customHeight="1">
      <c r="A236" s="7" t="s">
        <v>281</v>
      </c>
      <c r="B236" s="7" t="s">
        <v>180</v>
      </c>
      <c r="C236" s="8" t="s">
        <v>162</v>
      </c>
      <c r="D236" s="8">
        <v>2</v>
      </c>
      <c r="E236" s="8">
        <v>994</v>
      </c>
      <c r="F236" s="7">
        <v>2.343204816968</v>
      </c>
      <c r="G236" s="7">
        <v>4.6864096339349999</v>
      </c>
      <c r="H236" s="7">
        <v>0.124810911227</v>
      </c>
      <c r="I236" s="7" t="s">
        <v>174</v>
      </c>
    </row>
    <row r="238" spans="1:9" ht="14.25" customHeight="1">
      <c r="A238" s="10" t="s">
        <v>59</v>
      </c>
      <c r="B238" s="10" t="s">
        <v>22</v>
      </c>
      <c r="C238" s="10" t="s">
        <v>22</v>
      </c>
      <c r="D238" s="10">
        <v>1</v>
      </c>
      <c r="E238" s="10" t="s">
        <v>22</v>
      </c>
      <c r="F238" s="10">
        <v>35.258157042846001</v>
      </c>
      <c r="G238" s="10">
        <v>35.258157042846001</v>
      </c>
      <c r="H238" s="10">
        <v>1.2180592877409999</v>
      </c>
      <c r="I238" s="10" t="s">
        <v>23</v>
      </c>
    </row>
    <row r="239" spans="1:9" ht="14.25" customHeight="1">
      <c r="A239" s="7" t="s">
        <v>282</v>
      </c>
      <c r="B239" s="7" t="s">
        <v>167</v>
      </c>
      <c r="C239" s="8" t="s">
        <v>162</v>
      </c>
      <c r="D239" s="8">
        <v>1</v>
      </c>
      <c r="E239" s="8">
        <v>1185</v>
      </c>
      <c r="F239" s="7">
        <v>7.4418125361770002</v>
      </c>
      <c r="G239" s="7">
        <v>7.4418125361770002</v>
      </c>
      <c r="H239" s="7">
        <v>0.25756043118100003</v>
      </c>
      <c r="I239" s="7" t="s">
        <v>163</v>
      </c>
    </row>
    <row r="240" spans="1:9" ht="14.25" customHeight="1">
      <c r="A240" s="7" t="s">
        <v>160</v>
      </c>
      <c r="B240" s="7" t="s">
        <v>161</v>
      </c>
      <c r="C240" s="8" t="s">
        <v>162</v>
      </c>
      <c r="D240" s="8">
        <v>2</v>
      </c>
      <c r="E240" s="8">
        <v>70</v>
      </c>
      <c r="F240" s="7">
        <v>1.109990000164</v>
      </c>
      <c r="G240" s="7">
        <v>2.2199800003279999</v>
      </c>
      <c r="H240" s="7">
        <v>6.6799999999999998E-2</v>
      </c>
      <c r="I240" s="7" t="s">
        <v>163</v>
      </c>
    </row>
    <row r="241" spans="1:9" ht="14.25" customHeight="1">
      <c r="A241" s="7" t="s">
        <v>164</v>
      </c>
      <c r="B241" s="7" t="s">
        <v>165</v>
      </c>
      <c r="C241" s="8" t="s">
        <v>162</v>
      </c>
      <c r="D241" s="8">
        <v>1</v>
      </c>
      <c r="E241" s="8">
        <v>43</v>
      </c>
      <c r="F241" s="7">
        <v>4.5631100679000003E-2</v>
      </c>
      <c r="G241" s="7">
        <v>4.5631100679000003E-2</v>
      </c>
      <c r="H241" s="7">
        <v>3.4478565270000001E-3</v>
      </c>
      <c r="I241" s="7" t="s">
        <v>163</v>
      </c>
    </row>
    <row r="242" spans="1:9" ht="14.25" customHeight="1">
      <c r="A242" s="7" t="s">
        <v>188</v>
      </c>
      <c r="B242" s="7" t="s">
        <v>180</v>
      </c>
      <c r="C242" s="8" t="s">
        <v>162</v>
      </c>
      <c r="D242" s="8">
        <v>2</v>
      </c>
      <c r="E242" s="8">
        <v>62</v>
      </c>
      <c r="F242" s="7">
        <v>0.14430562799900001</v>
      </c>
      <c r="G242" s="7">
        <v>0.28861125599800003</v>
      </c>
      <c r="H242" s="7">
        <v>8.8870503100000001E-3</v>
      </c>
      <c r="I242" s="7" t="s">
        <v>174</v>
      </c>
    </row>
    <row r="243" spans="1:9" ht="14.25" customHeight="1">
      <c r="A243" s="7" t="s">
        <v>191</v>
      </c>
      <c r="B243" s="7" t="s">
        <v>173</v>
      </c>
      <c r="C243" s="8" t="s">
        <v>162</v>
      </c>
      <c r="D243" s="8">
        <v>1</v>
      </c>
      <c r="E243" s="8">
        <v>1041</v>
      </c>
      <c r="F243" s="7">
        <v>7.686704305608</v>
      </c>
      <c r="G243" s="7">
        <v>7.686704305608</v>
      </c>
      <c r="H243" s="7">
        <v>0.28334241562399998</v>
      </c>
      <c r="I243" s="7" t="s">
        <v>174</v>
      </c>
    </row>
    <row r="244" spans="1:9" ht="14.25" customHeight="1">
      <c r="A244" s="7" t="s">
        <v>195</v>
      </c>
      <c r="B244" s="7" t="s">
        <v>20</v>
      </c>
      <c r="C244" s="8" t="s">
        <v>162</v>
      </c>
      <c r="D244" s="8">
        <v>1</v>
      </c>
      <c r="E244" s="8">
        <v>89</v>
      </c>
      <c r="F244" s="7">
        <v>0.35434607327399997</v>
      </c>
      <c r="G244" s="7">
        <v>0.35434607327399997</v>
      </c>
      <c r="H244" s="7">
        <v>1.3381312937E-2</v>
      </c>
      <c r="I244" s="7" t="s">
        <v>174</v>
      </c>
    </row>
    <row r="245" spans="1:9" ht="14.25" customHeight="1">
      <c r="A245" s="7" t="s">
        <v>283</v>
      </c>
      <c r="B245" s="7" t="s">
        <v>20</v>
      </c>
      <c r="C245" s="8" t="s">
        <v>162</v>
      </c>
      <c r="D245" s="8">
        <v>1</v>
      </c>
      <c r="E245" s="8">
        <v>1074</v>
      </c>
      <c r="F245" s="7">
        <v>4.269357827646</v>
      </c>
      <c r="G245" s="7">
        <v>4.269357827646</v>
      </c>
      <c r="H245" s="7">
        <v>0.16122547261199999</v>
      </c>
      <c r="I245" s="7" t="s">
        <v>174</v>
      </c>
    </row>
    <row r="246" spans="1:9" ht="14.25" customHeight="1">
      <c r="A246" s="7" t="s">
        <v>284</v>
      </c>
      <c r="B246" s="7" t="s">
        <v>180</v>
      </c>
      <c r="C246" s="8" t="s">
        <v>162</v>
      </c>
      <c r="D246" s="8">
        <v>2</v>
      </c>
      <c r="E246" s="8">
        <v>1117</v>
      </c>
      <c r="F246" s="7">
        <v>2.6325048187640001</v>
      </c>
      <c r="G246" s="7">
        <v>5.2650096375280002</v>
      </c>
      <c r="H246" s="7">
        <v>0.14007233292599999</v>
      </c>
      <c r="I246" s="7" t="s">
        <v>174</v>
      </c>
    </row>
    <row r="247" spans="1:9" ht="14.25" customHeight="1">
      <c r="A247" s="7" t="s">
        <v>172</v>
      </c>
      <c r="B247" s="7" t="s">
        <v>173</v>
      </c>
      <c r="C247" s="8" t="s">
        <v>162</v>
      </c>
      <c r="D247" s="8">
        <v>1</v>
      </c>
      <c r="E247" s="8">
        <v>1041</v>
      </c>
      <c r="F247" s="7">
        <v>7.686704305608</v>
      </c>
      <c r="G247" s="7">
        <v>7.686704305608</v>
      </c>
      <c r="H247" s="7">
        <v>0.28334241562399998</v>
      </c>
      <c r="I247" s="7" t="s">
        <v>174</v>
      </c>
    </row>
    <row r="249" spans="1:9" ht="14.25" customHeight="1">
      <c r="A249" s="10" t="s">
        <v>61</v>
      </c>
      <c r="B249" s="10" t="s">
        <v>22</v>
      </c>
      <c r="C249" s="10" t="s">
        <v>22</v>
      </c>
      <c r="D249" s="10">
        <v>1</v>
      </c>
      <c r="E249" s="10" t="s">
        <v>22</v>
      </c>
      <c r="F249" s="10">
        <v>97.049176169017002</v>
      </c>
      <c r="G249" s="10">
        <v>97.049176169017002</v>
      </c>
      <c r="H249" s="10">
        <v>3.3267347264349998</v>
      </c>
      <c r="I249" s="10" t="s">
        <v>23</v>
      </c>
    </row>
    <row r="250" spans="1:9" ht="14.25" customHeight="1">
      <c r="A250" s="7" t="s">
        <v>285</v>
      </c>
      <c r="B250" s="7" t="s">
        <v>167</v>
      </c>
      <c r="C250" s="8" t="s">
        <v>162</v>
      </c>
      <c r="D250" s="8">
        <v>1</v>
      </c>
      <c r="E250" s="8">
        <v>4117</v>
      </c>
      <c r="F250" s="7">
        <v>25.857843106764001</v>
      </c>
      <c r="G250" s="7">
        <v>25.857843106764001</v>
      </c>
      <c r="H250" s="7">
        <v>0.890978043163</v>
      </c>
      <c r="I250" s="7" t="s">
        <v>163</v>
      </c>
    </row>
    <row r="251" spans="1:9" ht="14.25" customHeight="1">
      <c r="A251" s="7" t="s">
        <v>286</v>
      </c>
      <c r="B251" s="7" t="s">
        <v>20</v>
      </c>
      <c r="C251" s="8" t="s">
        <v>162</v>
      </c>
      <c r="D251" s="8">
        <v>1</v>
      </c>
      <c r="E251" s="8">
        <v>4032</v>
      </c>
      <c r="F251" s="7">
        <v>16.019443315027999</v>
      </c>
      <c r="G251" s="7">
        <v>16.019443315027999</v>
      </c>
      <c r="H251" s="7">
        <v>0.60494866528299995</v>
      </c>
      <c r="I251" s="7" t="s">
        <v>174</v>
      </c>
    </row>
    <row r="252" spans="1:9" ht="14.25" customHeight="1">
      <c r="A252" s="7" t="s">
        <v>287</v>
      </c>
      <c r="B252" s="7" t="s">
        <v>173</v>
      </c>
      <c r="C252" s="8" t="s">
        <v>162</v>
      </c>
      <c r="D252" s="8">
        <v>4</v>
      </c>
      <c r="E252" s="8">
        <v>1209</v>
      </c>
      <c r="F252" s="7">
        <v>8.9263739318489996</v>
      </c>
      <c r="G252" s="7">
        <v>35.705502417151997</v>
      </c>
      <c r="H252" s="7">
        <v>1.3161535690349999</v>
      </c>
      <c r="I252" s="7" t="s">
        <v>174</v>
      </c>
    </row>
    <row r="253" spans="1:9" ht="14.25" customHeight="1">
      <c r="A253" s="7" t="s">
        <v>288</v>
      </c>
      <c r="B253" s="7" t="s">
        <v>180</v>
      </c>
      <c r="C253" s="8" t="s">
        <v>162</v>
      </c>
      <c r="D253" s="8">
        <v>2</v>
      </c>
      <c r="E253" s="8">
        <v>4132</v>
      </c>
      <c r="F253" s="7">
        <v>9.7331936650359996</v>
      </c>
      <c r="G253" s="7">
        <v>19.466387330073001</v>
      </c>
      <c r="H253" s="7">
        <v>0.51465444895400003</v>
      </c>
      <c r="I253" s="7" t="s">
        <v>174</v>
      </c>
    </row>
    <row r="255" spans="1:9" ht="14.25" customHeight="1">
      <c r="A255" s="10" t="s">
        <v>63</v>
      </c>
      <c r="B255" s="10" t="s">
        <v>22</v>
      </c>
      <c r="C255" s="10" t="s">
        <v>22</v>
      </c>
      <c r="D255" s="10">
        <v>1</v>
      </c>
      <c r="E255" s="10" t="s">
        <v>22</v>
      </c>
      <c r="F255" s="10">
        <v>51.797481590608001</v>
      </c>
      <c r="G255" s="10">
        <v>51.797481590608001</v>
      </c>
      <c r="H255" s="10">
        <v>1.776151059769</v>
      </c>
      <c r="I255" s="10" t="s">
        <v>23</v>
      </c>
    </row>
    <row r="256" spans="1:9" ht="14.25" customHeight="1">
      <c r="A256" s="7" t="s">
        <v>289</v>
      </c>
      <c r="B256" s="7" t="s">
        <v>167</v>
      </c>
      <c r="C256" s="8" t="s">
        <v>162</v>
      </c>
      <c r="D256" s="8">
        <v>1</v>
      </c>
      <c r="E256" s="8">
        <v>2224</v>
      </c>
      <c r="F256" s="7">
        <v>13.96673399048</v>
      </c>
      <c r="G256" s="7">
        <v>13.96673399048</v>
      </c>
      <c r="H256" s="7">
        <v>0.48198448120100001</v>
      </c>
      <c r="I256" s="7" t="s">
        <v>163</v>
      </c>
    </row>
    <row r="257" spans="1:9" ht="14.25" customHeight="1">
      <c r="A257" s="7" t="s">
        <v>188</v>
      </c>
      <c r="B257" s="7" t="s">
        <v>180</v>
      </c>
      <c r="C257" s="8" t="s">
        <v>162</v>
      </c>
      <c r="D257" s="8">
        <v>4</v>
      </c>
      <c r="E257" s="8">
        <v>62</v>
      </c>
      <c r="F257" s="7">
        <v>0.14430562783600001</v>
      </c>
      <c r="G257" s="7">
        <v>0.57722251134199998</v>
      </c>
      <c r="H257" s="7">
        <v>1.7774100619000002E-2</v>
      </c>
      <c r="I257" s="7" t="s">
        <v>174</v>
      </c>
    </row>
    <row r="258" spans="1:9" ht="14.25" customHeight="1">
      <c r="A258" s="7" t="s">
        <v>195</v>
      </c>
      <c r="B258" s="7" t="s">
        <v>20</v>
      </c>
      <c r="C258" s="8" t="s">
        <v>162</v>
      </c>
      <c r="D258" s="8">
        <v>2</v>
      </c>
      <c r="E258" s="8">
        <v>89</v>
      </c>
      <c r="F258" s="7">
        <v>0.35434606653599998</v>
      </c>
      <c r="G258" s="7">
        <v>0.70869213307199996</v>
      </c>
      <c r="H258" s="7">
        <v>2.6762625365000001E-2</v>
      </c>
      <c r="I258" s="7" t="s">
        <v>174</v>
      </c>
    </row>
    <row r="259" spans="1:9" ht="14.25" customHeight="1">
      <c r="A259" s="7" t="s">
        <v>290</v>
      </c>
      <c r="B259" s="7" t="s">
        <v>20</v>
      </c>
      <c r="C259" s="8" t="s">
        <v>162</v>
      </c>
      <c r="D259" s="8">
        <v>1</v>
      </c>
      <c r="E259" s="8">
        <v>2117</v>
      </c>
      <c r="F259" s="7">
        <v>8.4109305966820003</v>
      </c>
      <c r="G259" s="7">
        <v>8.4109305966820003</v>
      </c>
      <c r="H259" s="7">
        <v>0.31762534678600002</v>
      </c>
      <c r="I259" s="7" t="s">
        <v>174</v>
      </c>
    </row>
    <row r="260" spans="1:9" ht="14.25" customHeight="1">
      <c r="A260" s="7" t="s">
        <v>291</v>
      </c>
      <c r="B260" s="7" t="s">
        <v>180</v>
      </c>
      <c r="C260" s="8" t="s">
        <v>162</v>
      </c>
      <c r="D260" s="8">
        <v>2</v>
      </c>
      <c r="E260" s="8">
        <v>2151</v>
      </c>
      <c r="F260" s="7">
        <v>5.0667877450700001</v>
      </c>
      <c r="G260" s="7">
        <v>10.133575490139</v>
      </c>
      <c r="H260" s="7">
        <v>0.26848788095100001</v>
      </c>
      <c r="I260" s="7" t="s">
        <v>174</v>
      </c>
    </row>
    <row r="261" spans="1:9" ht="14.25" customHeight="1">
      <c r="A261" s="7" t="s">
        <v>292</v>
      </c>
      <c r="B261" s="7" t="s">
        <v>173</v>
      </c>
      <c r="C261" s="8" t="s">
        <v>162</v>
      </c>
      <c r="D261" s="8">
        <v>2</v>
      </c>
      <c r="E261" s="8">
        <v>1219</v>
      </c>
      <c r="F261" s="7">
        <v>9.0001634344459998</v>
      </c>
      <c r="G261" s="7">
        <v>18.000326868891001</v>
      </c>
      <c r="H261" s="7">
        <v>0.66351662484700002</v>
      </c>
      <c r="I261" s="7" t="s">
        <v>174</v>
      </c>
    </row>
    <row r="263" spans="1:9" ht="14.25" customHeight="1">
      <c r="A263" s="10" t="s">
        <v>65</v>
      </c>
      <c r="B263" s="10" t="s">
        <v>22</v>
      </c>
      <c r="C263" s="10" t="s">
        <v>22</v>
      </c>
      <c r="D263" s="10">
        <v>1</v>
      </c>
      <c r="E263" s="10" t="s">
        <v>22</v>
      </c>
      <c r="F263" s="10">
        <v>30.179619355029001</v>
      </c>
      <c r="G263" s="10">
        <v>30.179619355029001</v>
      </c>
      <c r="H263" s="10">
        <v>1.052555146954</v>
      </c>
      <c r="I263" s="10" t="s">
        <v>23</v>
      </c>
    </row>
    <row r="264" spans="1:9" ht="14.25" customHeight="1">
      <c r="A264" s="7" t="s">
        <v>293</v>
      </c>
      <c r="B264" s="7" t="s">
        <v>167</v>
      </c>
      <c r="C264" s="8" t="s">
        <v>162</v>
      </c>
      <c r="D264" s="8">
        <v>1</v>
      </c>
      <c r="E264" s="8">
        <v>889</v>
      </c>
      <c r="F264" s="7">
        <v>5.5891652358439998</v>
      </c>
      <c r="G264" s="7">
        <v>5.5891652358439998</v>
      </c>
      <c r="H264" s="7">
        <v>0.19383880429</v>
      </c>
      <c r="I264" s="7" t="s">
        <v>163</v>
      </c>
    </row>
    <row r="265" spans="1:9" ht="14.25" customHeight="1">
      <c r="A265" s="7" t="s">
        <v>160</v>
      </c>
      <c r="B265" s="7" t="s">
        <v>161</v>
      </c>
      <c r="C265" s="8" t="s">
        <v>162</v>
      </c>
      <c r="D265" s="8">
        <v>2</v>
      </c>
      <c r="E265" s="8">
        <v>69</v>
      </c>
      <c r="F265" s="7">
        <v>1.109990000164</v>
      </c>
      <c r="G265" s="7">
        <v>2.2199800003279999</v>
      </c>
      <c r="H265" s="7">
        <v>6.6799999999999998E-2</v>
      </c>
      <c r="I265" s="7" t="s">
        <v>163</v>
      </c>
    </row>
    <row r="266" spans="1:9" ht="14.25" customHeight="1">
      <c r="A266" s="7" t="s">
        <v>164</v>
      </c>
      <c r="B266" s="7" t="s">
        <v>165</v>
      </c>
      <c r="C266" s="8" t="s">
        <v>162</v>
      </c>
      <c r="D266" s="8">
        <v>1</v>
      </c>
      <c r="E266" s="8">
        <v>43</v>
      </c>
      <c r="F266" s="7">
        <v>4.5631100679000003E-2</v>
      </c>
      <c r="G266" s="7">
        <v>4.5631100679000003E-2</v>
      </c>
      <c r="H266" s="7">
        <v>3.4478565270000001E-3</v>
      </c>
      <c r="I266" s="7" t="s">
        <v>163</v>
      </c>
    </row>
    <row r="267" spans="1:9" ht="14.25" customHeight="1">
      <c r="A267" s="7" t="s">
        <v>263</v>
      </c>
      <c r="B267" s="7" t="s">
        <v>173</v>
      </c>
      <c r="C267" s="8" t="s">
        <v>162</v>
      </c>
      <c r="D267" s="8">
        <v>2</v>
      </c>
      <c r="E267" s="8">
        <v>1049</v>
      </c>
      <c r="F267" s="7">
        <v>7.7457336125170002</v>
      </c>
      <c r="G267" s="7">
        <v>15.491467103665</v>
      </c>
      <c r="H267" s="7">
        <v>0.57103662846900005</v>
      </c>
      <c r="I267" s="7" t="s">
        <v>174</v>
      </c>
    </row>
    <row r="268" spans="1:9" ht="14.25" customHeight="1">
      <c r="A268" s="7" t="s">
        <v>294</v>
      </c>
      <c r="B268" s="7" t="s">
        <v>20</v>
      </c>
      <c r="C268" s="8" t="s">
        <v>162</v>
      </c>
      <c r="D268" s="8">
        <v>1</v>
      </c>
      <c r="E268" s="8">
        <v>795</v>
      </c>
      <c r="F268" s="7">
        <v>3.1607767838699998</v>
      </c>
      <c r="G268" s="7">
        <v>3.1607767838699998</v>
      </c>
      <c r="H268" s="7">
        <v>0.119361681867</v>
      </c>
      <c r="I268" s="7" t="s">
        <v>174</v>
      </c>
    </row>
    <row r="269" spans="1:9" ht="14.25" customHeight="1">
      <c r="A269" s="7" t="s">
        <v>295</v>
      </c>
      <c r="B269" s="7" t="s">
        <v>180</v>
      </c>
      <c r="C269" s="8" t="s">
        <v>162</v>
      </c>
      <c r="D269" s="8">
        <v>2</v>
      </c>
      <c r="E269" s="8">
        <v>779</v>
      </c>
      <c r="F269" s="7">
        <v>1.836299565322</v>
      </c>
      <c r="G269" s="7">
        <v>3.6725991306429999</v>
      </c>
      <c r="H269" s="7">
        <v>9.8070175800000006E-2</v>
      </c>
      <c r="I269" s="7" t="s">
        <v>174</v>
      </c>
    </row>
    <row r="271" spans="1:9" ht="14.25" customHeight="1">
      <c r="A271" s="10" t="s">
        <v>67</v>
      </c>
      <c r="B271" s="10" t="s">
        <v>22</v>
      </c>
      <c r="C271" s="10" t="s">
        <v>22</v>
      </c>
      <c r="D271" s="10">
        <v>1</v>
      </c>
      <c r="E271" s="10" t="s">
        <v>22</v>
      </c>
      <c r="F271" s="10">
        <v>30.190746692331999</v>
      </c>
      <c r="G271" s="10">
        <v>30.190746692331999</v>
      </c>
      <c r="H271" s="10">
        <v>1.064351843336</v>
      </c>
      <c r="I271" s="10" t="s">
        <v>23</v>
      </c>
    </row>
    <row r="272" spans="1:9" ht="14.25" customHeight="1">
      <c r="A272" s="7" t="s">
        <v>293</v>
      </c>
      <c r="B272" s="7" t="s">
        <v>167</v>
      </c>
      <c r="C272" s="8" t="s">
        <v>162</v>
      </c>
      <c r="D272" s="8">
        <v>1</v>
      </c>
      <c r="E272" s="8">
        <v>889</v>
      </c>
      <c r="F272" s="7">
        <v>5.5861978123389999</v>
      </c>
      <c r="G272" s="7">
        <v>5.5861978123389999</v>
      </c>
      <c r="H272" s="7">
        <v>0.19373674004200001</v>
      </c>
      <c r="I272" s="7" t="s">
        <v>163</v>
      </c>
    </row>
    <row r="273" spans="1:9" ht="14.25" customHeight="1">
      <c r="A273" s="7" t="s">
        <v>232</v>
      </c>
      <c r="B273" s="7" t="s">
        <v>173</v>
      </c>
      <c r="C273" s="8" t="s">
        <v>162</v>
      </c>
      <c r="D273" s="8">
        <v>2</v>
      </c>
      <c r="E273" s="8">
        <v>1195</v>
      </c>
      <c r="F273" s="7">
        <v>8.8230674344459992</v>
      </c>
      <c r="G273" s="7">
        <v>17.646134868891</v>
      </c>
      <c r="H273" s="7">
        <v>0.65046062413600003</v>
      </c>
      <c r="I273" s="7" t="s">
        <v>174</v>
      </c>
    </row>
    <row r="274" spans="1:9" ht="14.25" customHeight="1">
      <c r="A274" s="7" t="s">
        <v>296</v>
      </c>
      <c r="B274" s="7" t="s">
        <v>20</v>
      </c>
      <c r="C274" s="8" t="s">
        <v>162</v>
      </c>
      <c r="D274" s="8">
        <v>1</v>
      </c>
      <c r="E274" s="8">
        <v>783</v>
      </c>
      <c r="F274" s="7">
        <v>3.1102415775879999</v>
      </c>
      <c r="G274" s="7">
        <v>3.1102415775879999</v>
      </c>
      <c r="H274" s="7">
        <v>0.117453300597</v>
      </c>
      <c r="I274" s="7" t="s">
        <v>174</v>
      </c>
    </row>
    <row r="275" spans="1:9" ht="14.25" customHeight="1">
      <c r="A275" s="7" t="s">
        <v>297</v>
      </c>
      <c r="B275" s="7" t="s">
        <v>180</v>
      </c>
      <c r="C275" s="8" t="s">
        <v>162</v>
      </c>
      <c r="D275" s="8">
        <v>2</v>
      </c>
      <c r="E275" s="8">
        <v>817</v>
      </c>
      <c r="F275" s="7">
        <v>1.9240862167570001</v>
      </c>
      <c r="G275" s="7">
        <v>3.8481724335130001</v>
      </c>
      <c r="H275" s="7">
        <v>0.102701178561</v>
      </c>
      <c r="I275" s="7" t="s">
        <v>174</v>
      </c>
    </row>
    <row r="277" spans="1:9" ht="14.25" customHeight="1">
      <c r="A277" s="10" t="s">
        <v>69</v>
      </c>
      <c r="B277" s="10" t="s">
        <v>22</v>
      </c>
      <c r="C277" s="10" t="s">
        <v>22</v>
      </c>
      <c r="D277" s="10">
        <v>1</v>
      </c>
      <c r="E277" s="10" t="s">
        <v>22</v>
      </c>
      <c r="F277" s="10">
        <v>33.231437268948</v>
      </c>
      <c r="G277" s="10">
        <v>33.231437268948</v>
      </c>
      <c r="H277" s="10">
        <v>1.1672301380200001</v>
      </c>
      <c r="I277" s="10" t="s">
        <v>23</v>
      </c>
    </row>
    <row r="278" spans="1:9" ht="14.25" customHeight="1">
      <c r="A278" s="7" t="s">
        <v>298</v>
      </c>
      <c r="B278" s="7" t="s">
        <v>167</v>
      </c>
      <c r="C278" s="8" t="s">
        <v>162</v>
      </c>
      <c r="D278" s="8">
        <v>1</v>
      </c>
      <c r="E278" s="8">
        <v>992</v>
      </c>
      <c r="F278" s="7">
        <v>6.2360003454989998</v>
      </c>
      <c r="G278" s="7">
        <v>6.2360003454989998</v>
      </c>
      <c r="H278" s="7">
        <v>0.21608663608699999</v>
      </c>
      <c r="I278" s="7" t="s">
        <v>163</v>
      </c>
    </row>
    <row r="279" spans="1:9" ht="14.25" customHeight="1">
      <c r="A279" s="7" t="s">
        <v>188</v>
      </c>
      <c r="B279" s="7" t="s">
        <v>180</v>
      </c>
      <c r="C279" s="8" t="s">
        <v>162</v>
      </c>
      <c r="D279" s="8">
        <v>4</v>
      </c>
      <c r="E279" s="8">
        <v>62</v>
      </c>
      <c r="F279" s="7">
        <v>0.144306775611</v>
      </c>
      <c r="G279" s="7">
        <v>0.57722617623399997</v>
      </c>
      <c r="H279" s="7">
        <v>1.7774194715999999E-2</v>
      </c>
      <c r="I279" s="7" t="s">
        <v>174</v>
      </c>
    </row>
    <row r="280" spans="1:9" ht="14.25" customHeight="1">
      <c r="A280" s="7" t="s">
        <v>195</v>
      </c>
      <c r="B280" s="7" t="s">
        <v>20</v>
      </c>
      <c r="C280" s="8" t="s">
        <v>162</v>
      </c>
      <c r="D280" s="8">
        <v>2</v>
      </c>
      <c r="E280" s="8">
        <v>89</v>
      </c>
      <c r="F280" s="7">
        <v>0.35434865120699999</v>
      </c>
      <c r="G280" s="7">
        <v>0.70869627153799997</v>
      </c>
      <c r="H280" s="7">
        <v>2.6762781648E-2</v>
      </c>
      <c r="I280" s="7" t="s">
        <v>174</v>
      </c>
    </row>
    <row r="281" spans="1:9" ht="14.25" customHeight="1">
      <c r="A281" s="7" t="s">
        <v>287</v>
      </c>
      <c r="B281" s="7" t="s">
        <v>173</v>
      </c>
      <c r="C281" s="8" t="s">
        <v>162</v>
      </c>
      <c r="D281" s="8">
        <v>1</v>
      </c>
      <c r="E281" s="8">
        <v>1209</v>
      </c>
      <c r="F281" s="7">
        <v>8.9263733908099994</v>
      </c>
      <c r="G281" s="7">
        <v>8.9263733908099994</v>
      </c>
      <c r="H281" s="7">
        <v>0.32903831066700001</v>
      </c>
      <c r="I281" s="7" t="s">
        <v>174</v>
      </c>
    </row>
    <row r="282" spans="1:9" ht="14.25" customHeight="1">
      <c r="A282" s="7" t="s">
        <v>299</v>
      </c>
      <c r="B282" s="7" t="s">
        <v>180</v>
      </c>
      <c r="C282" s="8" t="s">
        <v>162</v>
      </c>
      <c r="D282" s="8">
        <v>2</v>
      </c>
      <c r="E282" s="8">
        <v>920</v>
      </c>
      <c r="F282" s="7">
        <v>2.1677630278010001</v>
      </c>
      <c r="G282" s="7">
        <v>4.3355260556030002</v>
      </c>
      <c r="H282" s="7">
        <v>0.115555843437</v>
      </c>
      <c r="I282" s="7" t="s">
        <v>174</v>
      </c>
    </row>
    <row r="283" spans="1:9" ht="14.25" customHeight="1">
      <c r="A283" s="7" t="s">
        <v>300</v>
      </c>
      <c r="B283" s="7" t="s">
        <v>20</v>
      </c>
      <c r="C283" s="8" t="s">
        <v>162</v>
      </c>
      <c r="D283" s="8">
        <v>1</v>
      </c>
      <c r="E283" s="8">
        <v>886</v>
      </c>
      <c r="F283" s="7">
        <v>3.5212416384540002</v>
      </c>
      <c r="G283" s="7">
        <v>3.5212416384540002</v>
      </c>
      <c r="H283" s="7">
        <v>0.132974060798</v>
      </c>
      <c r="I283" s="7" t="s">
        <v>174</v>
      </c>
    </row>
    <row r="284" spans="1:9" ht="14.25" customHeight="1">
      <c r="A284" s="7" t="s">
        <v>301</v>
      </c>
      <c r="B284" s="7" t="s">
        <v>173</v>
      </c>
      <c r="C284" s="8" t="s">
        <v>162</v>
      </c>
      <c r="D284" s="8">
        <v>1</v>
      </c>
      <c r="E284" s="8">
        <v>1209</v>
      </c>
      <c r="F284" s="7">
        <v>8.9263733908099994</v>
      </c>
      <c r="G284" s="7">
        <v>8.9263733908099994</v>
      </c>
      <c r="H284" s="7">
        <v>0.32903831066700001</v>
      </c>
      <c r="I284" s="7" t="s">
        <v>174</v>
      </c>
    </row>
    <row r="286" spans="1:9" ht="14.25" customHeight="1">
      <c r="A286" s="10" t="s">
        <v>71</v>
      </c>
      <c r="B286" s="10" t="s">
        <v>22</v>
      </c>
      <c r="C286" s="10" t="s">
        <v>22</v>
      </c>
      <c r="D286" s="10">
        <v>1</v>
      </c>
      <c r="E286" s="10" t="s">
        <v>22</v>
      </c>
      <c r="F286" s="10">
        <v>28.094589273164999</v>
      </c>
      <c r="G286" s="10">
        <v>28.094589273164999</v>
      </c>
      <c r="H286" s="10">
        <v>0.95192893685400004</v>
      </c>
      <c r="I286" s="10" t="s">
        <v>23</v>
      </c>
    </row>
    <row r="287" spans="1:9" ht="14.25" customHeight="1">
      <c r="A287" s="7" t="s">
        <v>302</v>
      </c>
      <c r="B287" s="7" t="s">
        <v>167</v>
      </c>
      <c r="C287" s="8" t="s">
        <v>162</v>
      </c>
      <c r="D287" s="8">
        <v>1</v>
      </c>
      <c r="E287" s="8">
        <v>1330</v>
      </c>
      <c r="F287" s="7">
        <v>8.3543167961350004</v>
      </c>
      <c r="G287" s="7">
        <v>8.3543167961350004</v>
      </c>
      <c r="H287" s="7">
        <v>0.28894592802000002</v>
      </c>
      <c r="I287" s="7" t="s">
        <v>163</v>
      </c>
    </row>
    <row r="288" spans="1:9" ht="14.25" customHeight="1">
      <c r="A288" s="7" t="s">
        <v>160</v>
      </c>
      <c r="B288" s="7" t="s">
        <v>161</v>
      </c>
      <c r="C288" s="8" t="s">
        <v>162</v>
      </c>
      <c r="D288" s="8">
        <v>1</v>
      </c>
      <c r="E288" s="8">
        <v>70</v>
      </c>
      <c r="F288" s="7">
        <v>1.109990000164</v>
      </c>
      <c r="G288" s="7">
        <v>1.109990000164</v>
      </c>
      <c r="H288" s="7">
        <v>3.3399999999999999E-2</v>
      </c>
      <c r="I288" s="7" t="s">
        <v>163</v>
      </c>
    </row>
    <row r="289" spans="1:9" ht="14.25" customHeight="1">
      <c r="A289" s="7" t="s">
        <v>191</v>
      </c>
      <c r="B289" s="7" t="s">
        <v>173</v>
      </c>
      <c r="C289" s="8" t="s">
        <v>162</v>
      </c>
      <c r="D289" s="8">
        <v>1</v>
      </c>
      <c r="E289" s="8">
        <v>1041</v>
      </c>
      <c r="F289" s="7">
        <v>7.686704305608</v>
      </c>
      <c r="G289" s="7">
        <v>7.686704305608</v>
      </c>
      <c r="H289" s="7">
        <v>0.28334241562399998</v>
      </c>
      <c r="I289" s="7" t="s">
        <v>174</v>
      </c>
    </row>
    <row r="290" spans="1:9" ht="14.25" customHeight="1">
      <c r="A290" s="7" t="s">
        <v>303</v>
      </c>
      <c r="B290" s="7" t="s">
        <v>20</v>
      </c>
      <c r="C290" s="8" t="s">
        <v>162</v>
      </c>
      <c r="D290" s="8">
        <v>1</v>
      </c>
      <c r="E290" s="8">
        <v>1245</v>
      </c>
      <c r="F290" s="7">
        <v>4.9459509966040001</v>
      </c>
      <c r="G290" s="7">
        <v>4.9459509966040001</v>
      </c>
      <c r="H290" s="7">
        <v>0.18677593191700001</v>
      </c>
      <c r="I290" s="7" t="s">
        <v>174</v>
      </c>
    </row>
    <row r="291" spans="1:9" ht="14.25" customHeight="1">
      <c r="A291" s="7" t="s">
        <v>304</v>
      </c>
      <c r="B291" s="7" t="s">
        <v>180</v>
      </c>
      <c r="C291" s="8" t="s">
        <v>162</v>
      </c>
      <c r="D291" s="8">
        <v>2</v>
      </c>
      <c r="E291" s="8">
        <v>1278</v>
      </c>
      <c r="F291" s="7">
        <v>2.9988135873270001</v>
      </c>
      <c r="G291" s="7">
        <v>5.9976271746550003</v>
      </c>
      <c r="H291" s="7">
        <v>0.15946466129299999</v>
      </c>
      <c r="I291" s="7" t="s">
        <v>174</v>
      </c>
    </row>
    <row r="293" spans="1:9" ht="14.25" customHeight="1">
      <c r="A293" s="10" t="s">
        <v>73</v>
      </c>
      <c r="B293" s="10" t="s">
        <v>22</v>
      </c>
      <c r="C293" s="10" t="s">
        <v>22</v>
      </c>
      <c r="D293" s="10">
        <v>1</v>
      </c>
      <c r="E293" s="10" t="s">
        <v>22</v>
      </c>
      <c r="F293" s="10">
        <v>39.765909417703</v>
      </c>
      <c r="G293" s="10">
        <v>39.765909417703</v>
      </c>
      <c r="H293" s="10">
        <v>1.389763645363</v>
      </c>
      <c r="I293" s="10" t="s">
        <v>23</v>
      </c>
    </row>
    <row r="294" spans="1:9" ht="14.25" customHeight="1">
      <c r="A294" s="7" t="s">
        <v>305</v>
      </c>
      <c r="B294" s="7" t="s">
        <v>167</v>
      </c>
      <c r="C294" s="8" t="s">
        <v>162</v>
      </c>
      <c r="D294" s="8">
        <v>1</v>
      </c>
      <c r="E294" s="8">
        <v>1636</v>
      </c>
      <c r="F294" s="7">
        <v>10.277114703343999</v>
      </c>
      <c r="G294" s="7">
        <v>10.277114703343999</v>
      </c>
      <c r="H294" s="7">
        <v>0.35508037833200001</v>
      </c>
      <c r="I294" s="7" t="s">
        <v>163</v>
      </c>
    </row>
    <row r="295" spans="1:9" ht="14.25" customHeight="1">
      <c r="A295" s="7" t="s">
        <v>287</v>
      </c>
      <c r="B295" s="7" t="s">
        <v>173</v>
      </c>
      <c r="C295" s="8" t="s">
        <v>162</v>
      </c>
      <c r="D295" s="8">
        <v>2</v>
      </c>
      <c r="E295" s="8">
        <v>1209</v>
      </c>
      <c r="F295" s="7">
        <v>8.9263734344460008</v>
      </c>
      <c r="G295" s="7">
        <v>17.852746868891</v>
      </c>
      <c r="H295" s="7">
        <v>0.65807662455100002</v>
      </c>
      <c r="I295" s="7" t="s">
        <v>174</v>
      </c>
    </row>
    <row r="296" spans="1:9" ht="14.25" customHeight="1">
      <c r="A296" s="7" t="s">
        <v>306</v>
      </c>
      <c r="B296" s="7" t="s">
        <v>20</v>
      </c>
      <c r="C296" s="8" t="s">
        <v>162</v>
      </c>
      <c r="D296" s="8">
        <v>1</v>
      </c>
      <c r="E296" s="8">
        <v>1514</v>
      </c>
      <c r="F296" s="7">
        <v>6.0146858248650004</v>
      </c>
      <c r="G296" s="7">
        <v>6.0146858248650004</v>
      </c>
      <c r="H296" s="7">
        <v>0.227134994038</v>
      </c>
      <c r="I296" s="7" t="s">
        <v>174</v>
      </c>
    </row>
    <row r="297" spans="1:9" ht="14.25" customHeight="1">
      <c r="A297" s="7" t="s">
        <v>307</v>
      </c>
      <c r="B297" s="7" t="s">
        <v>180</v>
      </c>
      <c r="C297" s="8" t="s">
        <v>162</v>
      </c>
      <c r="D297" s="8">
        <v>1</v>
      </c>
      <c r="E297" s="8">
        <v>1564</v>
      </c>
      <c r="F297" s="7">
        <v>3.6837692637539998</v>
      </c>
      <c r="G297" s="7">
        <v>3.6837692637539998</v>
      </c>
      <c r="H297" s="7">
        <v>9.7764804405000003E-2</v>
      </c>
      <c r="I297" s="7" t="s">
        <v>174</v>
      </c>
    </row>
    <row r="298" spans="1:9" ht="14.25" customHeight="1">
      <c r="A298" s="7" t="s">
        <v>308</v>
      </c>
      <c r="B298" s="7" t="s">
        <v>180</v>
      </c>
      <c r="C298" s="8" t="s">
        <v>162</v>
      </c>
      <c r="D298" s="8">
        <v>1</v>
      </c>
      <c r="E298" s="8">
        <v>822</v>
      </c>
      <c r="F298" s="7">
        <v>1.937592756848</v>
      </c>
      <c r="G298" s="7">
        <v>1.937592756848</v>
      </c>
      <c r="H298" s="7">
        <v>5.1706844038000001E-2</v>
      </c>
      <c r="I298" s="7" t="s">
        <v>174</v>
      </c>
    </row>
    <row r="300" spans="1:9" ht="14.25" customHeight="1">
      <c r="A300" s="10" t="s">
        <v>75</v>
      </c>
      <c r="B300" s="10" t="s">
        <v>22</v>
      </c>
      <c r="C300" s="10" t="s">
        <v>22</v>
      </c>
      <c r="D300" s="10">
        <v>1</v>
      </c>
      <c r="E300" s="10" t="s">
        <v>22</v>
      </c>
      <c r="F300" s="10">
        <v>60.536933710108997</v>
      </c>
      <c r="G300" s="10">
        <v>60.536933710108997</v>
      </c>
      <c r="H300" s="10">
        <v>2.0728337600329998</v>
      </c>
      <c r="I300" s="10" t="s">
        <v>23</v>
      </c>
    </row>
    <row r="301" spans="1:9" ht="14.25" customHeight="1">
      <c r="A301" s="7" t="s">
        <v>309</v>
      </c>
      <c r="B301" s="7" t="s">
        <v>167</v>
      </c>
      <c r="C301" s="8" t="s">
        <v>162</v>
      </c>
      <c r="D301" s="8">
        <v>1</v>
      </c>
      <c r="E301" s="8">
        <v>2201</v>
      </c>
      <c r="F301" s="7">
        <v>13.828535660708001</v>
      </c>
      <c r="G301" s="7">
        <v>13.828535660708001</v>
      </c>
      <c r="H301" s="7">
        <v>0.47723116285299999</v>
      </c>
      <c r="I301" s="7" t="s">
        <v>163</v>
      </c>
    </row>
    <row r="302" spans="1:9" ht="14.25" customHeight="1">
      <c r="A302" s="7" t="s">
        <v>160</v>
      </c>
      <c r="B302" s="7" t="s">
        <v>161</v>
      </c>
      <c r="C302" s="8" t="s">
        <v>162</v>
      </c>
      <c r="D302" s="8">
        <v>3</v>
      </c>
      <c r="E302" s="8">
        <v>69</v>
      </c>
      <c r="F302" s="7">
        <v>1.109990000139</v>
      </c>
      <c r="G302" s="7">
        <v>3.3299700004170001</v>
      </c>
      <c r="H302" s="7">
        <v>0.100199999998</v>
      </c>
      <c r="I302" s="7" t="s">
        <v>163</v>
      </c>
    </row>
    <row r="303" spans="1:9" ht="14.25" customHeight="1">
      <c r="A303" s="7" t="s">
        <v>188</v>
      </c>
      <c r="B303" s="7" t="s">
        <v>180</v>
      </c>
      <c r="C303" s="8" t="s">
        <v>162</v>
      </c>
      <c r="D303" s="8">
        <v>4</v>
      </c>
      <c r="E303" s="8">
        <v>62</v>
      </c>
      <c r="F303" s="7">
        <v>0.14430495280399999</v>
      </c>
      <c r="G303" s="7">
        <v>0.57722251164100002</v>
      </c>
      <c r="H303" s="7">
        <v>1.7774100623999999E-2</v>
      </c>
      <c r="I303" s="7" t="s">
        <v>174</v>
      </c>
    </row>
    <row r="304" spans="1:9" ht="14.25" customHeight="1">
      <c r="A304" s="7" t="s">
        <v>195</v>
      </c>
      <c r="B304" s="7" t="s">
        <v>20</v>
      </c>
      <c r="C304" s="8" t="s">
        <v>162</v>
      </c>
      <c r="D304" s="8">
        <v>2</v>
      </c>
      <c r="E304" s="8">
        <v>89</v>
      </c>
      <c r="F304" s="7">
        <v>0.354344572493</v>
      </c>
      <c r="G304" s="7">
        <v>0.70869213306099998</v>
      </c>
      <c r="H304" s="7">
        <v>2.6762625365000001E-2</v>
      </c>
      <c r="I304" s="7" t="s">
        <v>174</v>
      </c>
    </row>
    <row r="305" spans="1:9" ht="14.25" customHeight="1">
      <c r="A305" s="7" t="s">
        <v>263</v>
      </c>
      <c r="B305" s="7" t="s">
        <v>173</v>
      </c>
      <c r="C305" s="8" t="s">
        <v>162</v>
      </c>
      <c r="D305" s="8">
        <v>3</v>
      </c>
      <c r="E305" s="8">
        <v>1049</v>
      </c>
      <c r="F305" s="7">
        <v>7.7457334344459996</v>
      </c>
      <c r="G305" s="7">
        <v>23.237200303337001</v>
      </c>
      <c r="H305" s="7">
        <v>0.85655492972199998</v>
      </c>
      <c r="I305" s="7" t="s">
        <v>174</v>
      </c>
    </row>
    <row r="306" spans="1:9" ht="14.25" customHeight="1">
      <c r="A306" s="7" t="s">
        <v>290</v>
      </c>
      <c r="B306" s="7" t="s">
        <v>20</v>
      </c>
      <c r="C306" s="8" t="s">
        <v>162</v>
      </c>
      <c r="D306" s="8">
        <v>1</v>
      </c>
      <c r="E306" s="8">
        <v>2117</v>
      </c>
      <c r="F306" s="7">
        <v>8.4109063554030001</v>
      </c>
      <c r="G306" s="7">
        <v>8.4109063554030001</v>
      </c>
      <c r="H306" s="7">
        <v>0.317624431353</v>
      </c>
      <c r="I306" s="7" t="s">
        <v>174</v>
      </c>
    </row>
    <row r="307" spans="1:9" ht="14.25" customHeight="1">
      <c r="A307" s="7" t="s">
        <v>310</v>
      </c>
      <c r="B307" s="7" t="s">
        <v>180</v>
      </c>
      <c r="C307" s="8" t="s">
        <v>162</v>
      </c>
      <c r="D307" s="8">
        <v>2</v>
      </c>
      <c r="E307" s="8">
        <v>2217</v>
      </c>
      <c r="F307" s="7">
        <v>5.2222033727710002</v>
      </c>
      <c r="G307" s="7">
        <v>10.444406745541</v>
      </c>
      <c r="H307" s="7">
        <v>0.27668651011899997</v>
      </c>
      <c r="I307" s="7" t="s">
        <v>174</v>
      </c>
    </row>
    <row r="309" spans="1:9" ht="14.25" customHeight="1">
      <c r="A309" s="10" t="s">
        <v>77</v>
      </c>
      <c r="B309" s="10" t="s">
        <v>22</v>
      </c>
      <c r="C309" s="10" t="s">
        <v>22</v>
      </c>
      <c r="D309" s="10">
        <v>1</v>
      </c>
      <c r="E309" s="10" t="s">
        <v>22</v>
      </c>
      <c r="F309" s="10">
        <v>35.529624053591</v>
      </c>
      <c r="G309" s="10">
        <v>35.529624053591</v>
      </c>
      <c r="H309" s="10">
        <v>1.224516154384</v>
      </c>
      <c r="I309" s="10" t="s">
        <v>23</v>
      </c>
    </row>
    <row r="310" spans="1:9" ht="14.25" customHeight="1">
      <c r="A310" s="7" t="s">
        <v>311</v>
      </c>
      <c r="B310" s="7" t="s">
        <v>167</v>
      </c>
      <c r="C310" s="8" t="s">
        <v>162</v>
      </c>
      <c r="D310" s="8">
        <v>1</v>
      </c>
      <c r="E310" s="8">
        <v>1241</v>
      </c>
      <c r="F310" s="7">
        <v>7.7996535031869998</v>
      </c>
      <c r="G310" s="7">
        <v>7.7996535031869998</v>
      </c>
      <c r="H310" s="7">
        <v>0.26986833705300001</v>
      </c>
      <c r="I310" s="7" t="s">
        <v>163</v>
      </c>
    </row>
    <row r="311" spans="1:9" ht="14.25" customHeight="1">
      <c r="A311" s="7" t="s">
        <v>160</v>
      </c>
      <c r="B311" s="7" t="s">
        <v>161</v>
      </c>
      <c r="C311" s="8" t="s">
        <v>162</v>
      </c>
      <c r="D311" s="8">
        <v>2</v>
      </c>
      <c r="E311" s="8">
        <v>70</v>
      </c>
      <c r="F311" s="7">
        <v>1.109990000164</v>
      </c>
      <c r="G311" s="7">
        <v>2.2199800003279999</v>
      </c>
      <c r="H311" s="7">
        <v>6.6799999999999998E-2</v>
      </c>
      <c r="I311" s="7" t="s">
        <v>163</v>
      </c>
    </row>
    <row r="312" spans="1:9" ht="14.25" customHeight="1">
      <c r="A312" s="7" t="s">
        <v>263</v>
      </c>
      <c r="B312" s="7" t="s">
        <v>173</v>
      </c>
      <c r="C312" s="8" t="s">
        <v>162</v>
      </c>
      <c r="D312" s="8">
        <v>2</v>
      </c>
      <c r="E312" s="8">
        <v>1049</v>
      </c>
      <c r="F312" s="7">
        <v>7.7457336185939996</v>
      </c>
      <c r="G312" s="7">
        <v>15.491467053039999</v>
      </c>
      <c r="H312" s="7">
        <v>0.57103662660300003</v>
      </c>
      <c r="I312" s="7" t="s">
        <v>174</v>
      </c>
    </row>
    <row r="313" spans="1:9" ht="14.25" customHeight="1">
      <c r="A313" s="7" t="s">
        <v>312</v>
      </c>
      <c r="B313" s="7" t="s">
        <v>20</v>
      </c>
      <c r="C313" s="8" t="s">
        <v>162</v>
      </c>
      <c r="D313" s="8">
        <v>1</v>
      </c>
      <c r="E313" s="8">
        <v>1135</v>
      </c>
      <c r="F313" s="7">
        <v>4.5102532666539998</v>
      </c>
      <c r="G313" s="7">
        <v>4.5102532666539998</v>
      </c>
      <c r="H313" s="7">
        <v>0.17032250372800001</v>
      </c>
      <c r="I313" s="7" t="s">
        <v>174</v>
      </c>
    </row>
    <row r="314" spans="1:9" ht="14.25" customHeight="1">
      <c r="A314" s="7" t="s">
        <v>313</v>
      </c>
      <c r="B314" s="7" t="s">
        <v>180</v>
      </c>
      <c r="C314" s="8" t="s">
        <v>162</v>
      </c>
      <c r="D314" s="8">
        <v>2</v>
      </c>
      <c r="E314" s="8">
        <v>1169</v>
      </c>
      <c r="F314" s="7">
        <v>2.7541351151910001</v>
      </c>
      <c r="G314" s="7">
        <v>5.5082702303820001</v>
      </c>
      <c r="H314" s="7">
        <v>0.14648868700100001</v>
      </c>
      <c r="I314" s="7" t="s">
        <v>174</v>
      </c>
    </row>
    <row r="316" spans="1:9" ht="14.25" customHeight="1">
      <c r="A316" s="10" t="s">
        <v>79</v>
      </c>
      <c r="B316" s="10" t="s">
        <v>22</v>
      </c>
      <c r="C316" s="10" t="s">
        <v>22</v>
      </c>
      <c r="D316" s="10">
        <v>1</v>
      </c>
      <c r="E316" s="10" t="s">
        <v>22</v>
      </c>
      <c r="F316" s="10">
        <v>89.071677597017995</v>
      </c>
      <c r="G316" s="10">
        <v>89.071677597017995</v>
      </c>
      <c r="H316" s="10">
        <v>3.0728268291309999</v>
      </c>
      <c r="I316" s="10" t="s">
        <v>23</v>
      </c>
    </row>
    <row r="317" spans="1:9" ht="14.25" customHeight="1">
      <c r="A317" s="7" t="s">
        <v>314</v>
      </c>
      <c r="B317" s="7" t="s">
        <v>167</v>
      </c>
      <c r="C317" s="8" t="s">
        <v>162</v>
      </c>
      <c r="D317" s="8">
        <v>1</v>
      </c>
      <c r="E317" s="8">
        <v>3061</v>
      </c>
      <c r="F317" s="7">
        <v>19.229336524764999</v>
      </c>
      <c r="G317" s="7">
        <v>19.229336524764999</v>
      </c>
      <c r="H317" s="7">
        <v>0.66299119257200001</v>
      </c>
      <c r="I317" s="7" t="s">
        <v>163</v>
      </c>
    </row>
    <row r="318" spans="1:9" ht="14.25" customHeight="1">
      <c r="A318" s="7" t="s">
        <v>315</v>
      </c>
      <c r="B318" s="7" t="s">
        <v>167</v>
      </c>
      <c r="C318" s="8" t="s">
        <v>162</v>
      </c>
      <c r="D318" s="8">
        <v>1</v>
      </c>
      <c r="E318" s="8">
        <v>497</v>
      </c>
      <c r="F318" s="7">
        <v>3.1259393659980002</v>
      </c>
      <c r="G318" s="7">
        <v>3.1259393659980002</v>
      </c>
      <c r="H318" s="7">
        <v>0.10911638583699999</v>
      </c>
      <c r="I318" s="7" t="s">
        <v>163</v>
      </c>
    </row>
    <row r="319" spans="1:9" ht="14.25" customHeight="1">
      <c r="A319" s="7" t="s">
        <v>279</v>
      </c>
      <c r="B319" s="7" t="s">
        <v>173</v>
      </c>
      <c r="C319" s="8" t="s">
        <v>162</v>
      </c>
      <c r="D319" s="8">
        <v>4</v>
      </c>
      <c r="E319" s="8">
        <v>1199</v>
      </c>
      <c r="F319" s="7">
        <v>8.8525910987880003</v>
      </c>
      <c r="G319" s="7">
        <v>35.410370314166002</v>
      </c>
      <c r="H319" s="7">
        <v>1.3052745967649999</v>
      </c>
      <c r="I319" s="7" t="s">
        <v>174</v>
      </c>
    </row>
    <row r="320" spans="1:9" ht="14.25" customHeight="1">
      <c r="A320" s="7" t="s">
        <v>188</v>
      </c>
      <c r="B320" s="7" t="s">
        <v>180</v>
      </c>
      <c r="C320" s="8" t="s">
        <v>162</v>
      </c>
      <c r="D320" s="8">
        <v>6</v>
      </c>
      <c r="E320" s="8">
        <v>62</v>
      </c>
      <c r="F320" s="7">
        <v>0.14430574358100001</v>
      </c>
      <c r="G320" s="7">
        <v>0.86583068073400005</v>
      </c>
      <c r="H320" s="7">
        <v>2.666107169E-2</v>
      </c>
      <c r="I320" s="7" t="s">
        <v>174</v>
      </c>
    </row>
    <row r="321" spans="1:9" ht="14.25" customHeight="1">
      <c r="A321" s="7" t="s">
        <v>195</v>
      </c>
      <c r="B321" s="7" t="s">
        <v>20</v>
      </c>
      <c r="C321" s="8" t="s">
        <v>162</v>
      </c>
      <c r="D321" s="8">
        <v>3</v>
      </c>
      <c r="E321" s="8">
        <v>89</v>
      </c>
      <c r="F321" s="7">
        <v>0.35434418403099999</v>
      </c>
      <c r="G321" s="7">
        <v>1.063034749202</v>
      </c>
      <c r="H321" s="7">
        <v>4.0143807748999998E-2</v>
      </c>
      <c r="I321" s="7" t="s">
        <v>174</v>
      </c>
    </row>
    <row r="322" spans="1:9" ht="14.25" customHeight="1">
      <c r="A322" s="7" t="s">
        <v>316</v>
      </c>
      <c r="B322" s="7" t="s">
        <v>180</v>
      </c>
      <c r="C322" s="8" t="s">
        <v>162</v>
      </c>
      <c r="D322" s="8">
        <v>2</v>
      </c>
      <c r="E322" s="8">
        <v>2989</v>
      </c>
      <c r="F322" s="7">
        <v>7.0402652262430001</v>
      </c>
      <c r="G322" s="7">
        <v>14.080530452487</v>
      </c>
      <c r="H322" s="7">
        <v>0.37259459324799998</v>
      </c>
      <c r="I322" s="7" t="s">
        <v>174</v>
      </c>
    </row>
    <row r="323" spans="1:9" ht="14.25" customHeight="1">
      <c r="A323" s="7" t="s">
        <v>317</v>
      </c>
      <c r="B323" s="7" t="s">
        <v>20</v>
      </c>
      <c r="C323" s="8" t="s">
        <v>162</v>
      </c>
      <c r="D323" s="8">
        <v>1</v>
      </c>
      <c r="E323" s="8">
        <v>2955</v>
      </c>
      <c r="F323" s="7">
        <v>11.739528078811</v>
      </c>
      <c r="G323" s="7">
        <v>11.739528078811</v>
      </c>
      <c r="H323" s="7">
        <v>0.44332450901499998</v>
      </c>
      <c r="I323" s="7" t="s">
        <v>174</v>
      </c>
    </row>
    <row r="324" spans="1:9" ht="14.25" customHeight="1">
      <c r="A324" s="7" t="s">
        <v>318</v>
      </c>
      <c r="B324" s="7" t="s">
        <v>20</v>
      </c>
      <c r="C324" s="8" t="s">
        <v>162</v>
      </c>
      <c r="D324" s="8">
        <v>1</v>
      </c>
      <c r="E324" s="8">
        <v>391</v>
      </c>
      <c r="F324" s="7">
        <v>1.5541279824959999</v>
      </c>
      <c r="G324" s="7">
        <v>1.5541279824959999</v>
      </c>
      <c r="H324" s="7">
        <v>5.8689158556000001E-2</v>
      </c>
      <c r="I324" s="7" t="s">
        <v>174</v>
      </c>
    </row>
    <row r="325" spans="1:9" ht="14.25" customHeight="1">
      <c r="A325" s="7" t="s">
        <v>319</v>
      </c>
      <c r="B325" s="7" t="s">
        <v>180</v>
      </c>
      <c r="C325" s="8" t="s">
        <v>162</v>
      </c>
      <c r="D325" s="8">
        <v>2</v>
      </c>
      <c r="E325" s="8">
        <v>425</v>
      </c>
      <c r="F325" s="7">
        <v>1.00148972418</v>
      </c>
      <c r="G325" s="7">
        <v>2.002979448359</v>
      </c>
      <c r="H325" s="7">
        <v>5.4031513699999999E-2</v>
      </c>
      <c r="I325" s="7" t="s">
        <v>174</v>
      </c>
    </row>
    <row r="327" spans="1:9" ht="14.25" customHeight="1">
      <c r="A327" s="10" t="s">
        <v>81</v>
      </c>
      <c r="B327" s="10" t="s">
        <v>22</v>
      </c>
      <c r="C327" s="10" t="s">
        <v>22</v>
      </c>
      <c r="D327" s="10">
        <v>1</v>
      </c>
      <c r="E327" s="10" t="s">
        <v>22</v>
      </c>
      <c r="F327" s="10">
        <v>81.241391149761995</v>
      </c>
      <c r="G327" s="10">
        <v>81.241391149761995</v>
      </c>
      <c r="H327" s="10">
        <v>2.7843980503169998</v>
      </c>
      <c r="I327" s="10" t="s">
        <v>23</v>
      </c>
    </row>
    <row r="328" spans="1:9" ht="14.25" customHeight="1">
      <c r="A328" s="7" t="s">
        <v>314</v>
      </c>
      <c r="B328" s="7" t="s">
        <v>167</v>
      </c>
      <c r="C328" s="8" t="s">
        <v>162</v>
      </c>
      <c r="D328" s="8">
        <v>1</v>
      </c>
      <c r="E328" s="8">
        <v>3060</v>
      </c>
      <c r="F328" s="7">
        <v>19.223064869059002</v>
      </c>
      <c r="G328" s="7">
        <v>19.223064869059002</v>
      </c>
      <c r="H328" s="7">
        <v>0.66277547957299998</v>
      </c>
      <c r="I328" s="7" t="s">
        <v>163</v>
      </c>
    </row>
    <row r="329" spans="1:9" ht="14.25" customHeight="1">
      <c r="A329" s="7" t="s">
        <v>160</v>
      </c>
      <c r="B329" s="7" t="s">
        <v>161</v>
      </c>
      <c r="C329" s="8" t="s">
        <v>162</v>
      </c>
      <c r="D329" s="8">
        <v>4</v>
      </c>
      <c r="E329" s="8">
        <v>69</v>
      </c>
      <c r="F329" s="7">
        <v>1.109989999625</v>
      </c>
      <c r="G329" s="7">
        <v>4.4399599984989999</v>
      </c>
      <c r="H329" s="7">
        <v>0.133599999942</v>
      </c>
      <c r="I329" s="7" t="s">
        <v>163</v>
      </c>
    </row>
    <row r="330" spans="1:9" ht="14.25" customHeight="1">
      <c r="A330" s="7" t="s">
        <v>188</v>
      </c>
      <c r="B330" s="7" t="s">
        <v>180</v>
      </c>
      <c r="C330" s="8" t="s">
        <v>162</v>
      </c>
      <c r="D330" s="8">
        <v>4</v>
      </c>
      <c r="E330" s="8">
        <v>62</v>
      </c>
      <c r="F330" s="7">
        <v>0.14430246450199999</v>
      </c>
      <c r="G330" s="7">
        <v>0.57722251056700002</v>
      </c>
      <c r="H330" s="7">
        <v>1.7774100604999999E-2</v>
      </c>
      <c r="I330" s="7" t="s">
        <v>174</v>
      </c>
    </row>
    <row r="331" spans="1:9" ht="14.25" customHeight="1">
      <c r="A331" s="7" t="s">
        <v>200</v>
      </c>
      <c r="B331" s="7" t="s">
        <v>173</v>
      </c>
      <c r="C331" s="8" t="s">
        <v>162</v>
      </c>
      <c r="D331" s="8">
        <v>4</v>
      </c>
      <c r="E331" s="8">
        <v>1049</v>
      </c>
      <c r="F331" s="7">
        <v>7.7457335568719996</v>
      </c>
      <c r="G331" s="7">
        <v>30.982934307514999</v>
      </c>
      <c r="H331" s="7">
        <v>1.1420732606299999</v>
      </c>
      <c r="I331" s="7" t="s">
        <v>174</v>
      </c>
    </row>
    <row r="332" spans="1:9" ht="14.25" customHeight="1">
      <c r="A332" s="7" t="s">
        <v>195</v>
      </c>
      <c r="B332" s="7" t="s">
        <v>20</v>
      </c>
      <c r="C332" s="8" t="s">
        <v>162</v>
      </c>
      <c r="D332" s="8">
        <v>2</v>
      </c>
      <c r="E332" s="8">
        <v>89</v>
      </c>
      <c r="F332" s="7">
        <v>0.354353058532</v>
      </c>
      <c r="G332" s="7">
        <v>0.70869213286400001</v>
      </c>
      <c r="H332" s="7">
        <v>2.6762625357000001E-2</v>
      </c>
      <c r="I332" s="7" t="s">
        <v>174</v>
      </c>
    </row>
    <row r="333" spans="1:9" ht="14.25" customHeight="1">
      <c r="A333" s="7" t="s">
        <v>320</v>
      </c>
      <c r="B333" s="7" t="s">
        <v>20</v>
      </c>
      <c r="C333" s="8" t="s">
        <v>162</v>
      </c>
      <c r="D333" s="8">
        <v>1</v>
      </c>
      <c r="E333" s="8">
        <v>2932</v>
      </c>
      <c r="F333" s="7">
        <v>11.648173679648</v>
      </c>
      <c r="G333" s="7">
        <v>11.648173679648</v>
      </c>
      <c r="H333" s="7">
        <v>0.43987465618600002</v>
      </c>
      <c r="I333" s="7" t="s">
        <v>174</v>
      </c>
    </row>
    <row r="334" spans="1:9" ht="14.25" customHeight="1">
      <c r="A334" s="7" t="s">
        <v>321</v>
      </c>
      <c r="B334" s="7" t="s">
        <v>180</v>
      </c>
      <c r="C334" s="8" t="s">
        <v>162</v>
      </c>
      <c r="D334" s="8">
        <v>2</v>
      </c>
      <c r="E334" s="8">
        <v>2900</v>
      </c>
      <c r="F334" s="7">
        <v>6.830671825804</v>
      </c>
      <c r="G334" s="7">
        <v>13.661343651609</v>
      </c>
      <c r="H334" s="7">
        <v>0.361537928023</v>
      </c>
      <c r="I334" s="7" t="s">
        <v>174</v>
      </c>
    </row>
    <row r="336" spans="1:9" ht="14.25" customHeight="1">
      <c r="A336" s="10" t="s">
        <v>83</v>
      </c>
      <c r="B336" s="10" t="s">
        <v>22</v>
      </c>
      <c r="C336" s="10" t="s">
        <v>22</v>
      </c>
      <c r="D336" s="10">
        <v>1</v>
      </c>
      <c r="E336" s="10" t="s">
        <v>22</v>
      </c>
      <c r="F336" s="10">
        <v>36.614560584134999</v>
      </c>
      <c r="G336" s="10">
        <v>36.614560584134999</v>
      </c>
      <c r="H336" s="10">
        <v>1.263396043854</v>
      </c>
      <c r="I336" s="10" t="s">
        <v>23</v>
      </c>
    </row>
    <row r="337" spans="1:9" ht="14.25" customHeight="1">
      <c r="A337" s="7" t="s">
        <v>322</v>
      </c>
      <c r="B337" s="7" t="s">
        <v>167</v>
      </c>
      <c r="C337" s="8" t="s">
        <v>162</v>
      </c>
      <c r="D337" s="8">
        <v>1</v>
      </c>
      <c r="E337" s="8">
        <v>1320</v>
      </c>
      <c r="F337" s="7">
        <v>8.2900976020720005</v>
      </c>
      <c r="G337" s="7">
        <v>8.2900976020720005</v>
      </c>
      <c r="H337" s="7">
        <v>0.28673711497600002</v>
      </c>
      <c r="I337" s="7" t="s">
        <v>163</v>
      </c>
    </row>
    <row r="338" spans="1:9" ht="14.25" customHeight="1">
      <c r="A338" s="7" t="s">
        <v>160</v>
      </c>
      <c r="B338" s="7" t="s">
        <v>161</v>
      </c>
      <c r="C338" s="8" t="s">
        <v>162</v>
      </c>
      <c r="D338" s="8">
        <v>2</v>
      </c>
      <c r="E338" s="8">
        <v>70</v>
      </c>
      <c r="F338" s="7">
        <v>1.109990000164</v>
      </c>
      <c r="G338" s="7">
        <v>2.2199800003279999</v>
      </c>
      <c r="H338" s="7">
        <v>6.6799999999999998E-2</v>
      </c>
      <c r="I338" s="7" t="s">
        <v>163</v>
      </c>
    </row>
    <row r="339" spans="1:9" ht="14.25" customHeight="1">
      <c r="A339" s="7" t="s">
        <v>164</v>
      </c>
      <c r="B339" s="7" t="s">
        <v>165</v>
      </c>
      <c r="C339" s="8" t="s">
        <v>162</v>
      </c>
      <c r="D339" s="8">
        <v>1</v>
      </c>
      <c r="E339" s="8">
        <v>43</v>
      </c>
      <c r="F339" s="7">
        <v>4.5631100679000003E-2</v>
      </c>
      <c r="G339" s="7">
        <v>4.5631100679000003E-2</v>
      </c>
      <c r="H339" s="7">
        <v>3.4478565270000001E-3</v>
      </c>
      <c r="I339" s="7" t="s">
        <v>163</v>
      </c>
    </row>
    <row r="340" spans="1:9" ht="14.25" customHeight="1">
      <c r="A340" s="7" t="s">
        <v>200</v>
      </c>
      <c r="B340" s="7" t="s">
        <v>173</v>
      </c>
      <c r="C340" s="8" t="s">
        <v>162</v>
      </c>
      <c r="D340" s="8">
        <v>2</v>
      </c>
      <c r="E340" s="8">
        <v>1049</v>
      </c>
      <c r="F340" s="7">
        <v>7.7457334344459996</v>
      </c>
      <c r="G340" s="7">
        <v>15.491466929907</v>
      </c>
      <c r="H340" s="7">
        <v>0.57103662206399997</v>
      </c>
      <c r="I340" s="7" t="s">
        <v>174</v>
      </c>
    </row>
    <row r="341" spans="1:9" ht="14.25" customHeight="1">
      <c r="A341" s="7" t="s">
        <v>323</v>
      </c>
      <c r="B341" s="7" t="s">
        <v>20</v>
      </c>
      <c r="C341" s="8" t="s">
        <v>162</v>
      </c>
      <c r="D341" s="8">
        <v>1</v>
      </c>
      <c r="E341" s="8">
        <v>1225</v>
      </c>
      <c r="F341" s="7">
        <v>4.8691061561659996</v>
      </c>
      <c r="G341" s="7">
        <v>4.8691061561659996</v>
      </c>
      <c r="H341" s="7">
        <v>0.18387400937500001</v>
      </c>
      <c r="I341" s="7" t="s">
        <v>174</v>
      </c>
    </row>
    <row r="342" spans="1:9" ht="14.25" customHeight="1">
      <c r="A342" s="7" t="s">
        <v>324</v>
      </c>
      <c r="B342" s="7" t="s">
        <v>180</v>
      </c>
      <c r="C342" s="8" t="s">
        <v>162</v>
      </c>
      <c r="D342" s="8">
        <v>2</v>
      </c>
      <c r="E342" s="8">
        <v>1209</v>
      </c>
      <c r="F342" s="7">
        <v>2.8491393974919998</v>
      </c>
      <c r="G342" s="7">
        <v>5.6982787949839997</v>
      </c>
      <c r="H342" s="7">
        <v>0.15150044091199999</v>
      </c>
      <c r="I342" s="7" t="s">
        <v>174</v>
      </c>
    </row>
    <row r="344" spans="1:9" ht="14.25" customHeight="1">
      <c r="A344" s="10" t="s">
        <v>85</v>
      </c>
      <c r="B344" s="10" t="s">
        <v>22</v>
      </c>
      <c r="C344" s="10" t="s">
        <v>22</v>
      </c>
      <c r="D344" s="10">
        <v>1</v>
      </c>
      <c r="E344" s="10" t="s">
        <v>22</v>
      </c>
      <c r="F344" s="10">
        <v>112.208685406277</v>
      </c>
      <c r="G344" s="10">
        <v>112.208685406277</v>
      </c>
      <c r="H344" s="10">
        <v>3.8279480965350001</v>
      </c>
      <c r="I344" s="10" t="s">
        <v>23</v>
      </c>
    </row>
    <row r="345" spans="1:9" ht="14.25" customHeight="1">
      <c r="A345" s="7" t="s">
        <v>325</v>
      </c>
      <c r="B345" s="7" t="s">
        <v>167</v>
      </c>
      <c r="C345" s="8" t="s">
        <v>162</v>
      </c>
      <c r="D345" s="8">
        <v>1</v>
      </c>
      <c r="E345" s="8">
        <v>4588</v>
      </c>
      <c r="F345" s="7">
        <v>28.699725593764001</v>
      </c>
      <c r="G345" s="7">
        <v>28.699725593764001</v>
      </c>
      <c r="H345" s="7">
        <v>0.989012319802</v>
      </c>
      <c r="I345" s="7" t="s">
        <v>163</v>
      </c>
    </row>
    <row r="346" spans="1:9" ht="14.25" customHeight="1">
      <c r="A346" s="7" t="s">
        <v>160</v>
      </c>
      <c r="B346" s="7" t="s">
        <v>161</v>
      </c>
      <c r="C346" s="8" t="s">
        <v>162</v>
      </c>
      <c r="D346" s="8">
        <v>5</v>
      </c>
      <c r="E346" s="8">
        <v>69</v>
      </c>
      <c r="F346" s="7">
        <v>1.1099900001630001</v>
      </c>
      <c r="G346" s="7">
        <v>5.5499500008179998</v>
      </c>
      <c r="H346" s="7">
        <v>0.16700000000000001</v>
      </c>
      <c r="I346" s="7" t="s">
        <v>163</v>
      </c>
    </row>
    <row r="347" spans="1:9" ht="14.25" customHeight="1">
      <c r="A347" s="7" t="s">
        <v>164</v>
      </c>
      <c r="B347" s="7" t="s">
        <v>165</v>
      </c>
      <c r="C347" s="8" t="s">
        <v>162</v>
      </c>
      <c r="D347" s="8">
        <v>2</v>
      </c>
      <c r="E347" s="8">
        <v>43</v>
      </c>
      <c r="F347" s="7">
        <v>4.5631100679000003E-2</v>
      </c>
      <c r="G347" s="7">
        <v>9.1262201358000006E-2</v>
      </c>
      <c r="H347" s="7">
        <v>6.8957130549999997E-3</v>
      </c>
      <c r="I347" s="7" t="s">
        <v>163</v>
      </c>
    </row>
    <row r="348" spans="1:9" ht="14.25" customHeight="1">
      <c r="A348" s="7" t="s">
        <v>200</v>
      </c>
      <c r="B348" s="7" t="s">
        <v>173</v>
      </c>
      <c r="C348" s="8" t="s">
        <v>162</v>
      </c>
      <c r="D348" s="8">
        <v>2</v>
      </c>
      <c r="E348" s="8">
        <v>1049</v>
      </c>
      <c r="F348" s="7">
        <v>7.7457334344459996</v>
      </c>
      <c r="G348" s="7">
        <v>15.491466868891001</v>
      </c>
      <c r="H348" s="7">
        <v>0.57103661981499998</v>
      </c>
      <c r="I348" s="7" t="s">
        <v>174</v>
      </c>
    </row>
    <row r="349" spans="1:9" ht="14.25" customHeight="1">
      <c r="A349" s="7" t="s">
        <v>263</v>
      </c>
      <c r="B349" s="7" t="s">
        <v>173</v>
      </c>
      <c r="C349" s="8" t="s">
        <v>162</v>
      </c>
      <c r="D349" s="8">
        <v>3</v>
      </c>
      <c r="E349" s="8">
        <v>1049</v>
      </c>
      <c r="F349" s="7">
        <v>7.7457334344459996</v>
      </c>
      <c r="G349" s="7">
        <v>23.237200303337001</v>
      </c>
      <c r="H349" s="7">
        <v>0.85655492972199998</v>
      </c>
      <c r="I349" s="7" t="s">
        <v>174</v>
      </c>
    </row>
    <row r="350" spans="1:9" ht="14.25" customHeight="1">
      <c r="A350" s="7" t="s">
        <v>326</v>
      </c>
      <c r="B350" s="7" t="s">
        <v>20</v>
      </c>
      <c r="C350" s="8" t="s">
        <v>162</v>
      </c>
      <c r="D350" s="8">
        <v>1</v>
      </c>
      <c r="E350" s="8">
        <v>4508</v>
      </c>
      <c r="F350" s="7">
        <v>17.906306240220999</v>
      </c>
      <c r="G350" s="7">
        <v>17.906306240220999</v>
      </c>
      <c r="H350" s="7">
        <v>0.67620302698099999</v>
      </c>
      <c r="I350" s="7" t="s">
        <v>174</v>
      </c>
    </row>
    <row r="351" spans="1:9" ht="14.25" customHeight="1">
      <c r="A351" s="7" t="s">
        <v>327</v>
      </c>
      <c r="B351" s="7" t="s">
        <v>180</v>
      </c>
      <c r="C351" s="8" t="s">
        <v>162</v>
      </c>
      <c r="D351" s="8">
        <v>2</v>
      </c>
      <c r="E351" s="8">
        <v>4508</v>
      </c>
      <c r="F351" s="7">
        <v>10.616387098943999</v>
      </c>
      <c r="G351" s="7">
        <v>21.232774197887998</v>
      </c>
      <c r="H351" s="7">
        <v>0.56124548716199996</v>
      </c>
      <c r="I351" s="7" t="s">
        <v>174</v>
      </c>
    </row>
    <row r="353" spans="1:9" ht="14.25" customHeight="1">
      <c r="A353" s="10" t="s">
        <v>87</v>
      </c>
      <c r="B353" s="10" t="s">
        <v>22</v>
      </c>
      <c r="C353" s="10" t="s">
        <v>22</v>
      </c>
      <c r="D353" s="10">
        <v>1</v>
      </c>
      <c r="E353" s="10" t="s">
        <v>22</v>
      </c>
      <c r="F353" s="10">
        <v>53.392583819492998</v>
      </c>
      <c r="G353" s="10">
        <v>53.392583819492998</v>
      </c>
      <c r="H353" s="10">
        <v>1.842804430268</v>
      </c>
      <c r="I353" s="10" t="s">
        <v>23</v>
      </c>
    </row>
    <row r="354" spans="1:9" ht="14.25" customHeight="1">
      <c r="A354" s="7" t="s">
        <v>328</v>
      </c>
      <c r="B354" s="7" t="s">
        <v>167</v>
      </c>
      <c r="C354" s="8" t="s">
        <v>162</v>
      </c>
      <c r="D354" s="8">
        <v>1</v>
      </c>
      <c r="E354" s="8">
        <v>1810</v>
      </c>
      <c r="F354" s="7">
        <v>11.366811499022999</v>
      </c>
      <c r="G354" s="7">
        <v>11.366811499022999</v>
      </c>
      <c r="H354" s="7">
        <v>0.39256039550799998</v>
      </c>
      <c r="I354" s="7" t="s">
        <v>163</v>
      </c>
    </row>
    <row r="355" spans="1:9" ht="14.25" customHeight="1">
      <c r="A355" s="7" t="s">
        <v>160</v>
      </c>
      <c r="B355" s="7" t="s">
        <v>161</v>
      </c>
      <c r="C355" s="8" t="s">
        <v>162</v>
      </c>
      <c r="D355" s="8">
        <v>3</v>
      </c>
      <c r="E355" s="8">
        <v>70</v>
      </c>
      <c r="F355" s="7">
        <v>1.109990000164</v>
      </c>
      <c r="G355" s="7">
        <v>3.329970000491</v>
      </c>
      <c r="H355" s="7">
        <v>0.1002</v>
      </c>
      <c r="I355" s="7" t="s">
        <v>163</v>
      </c>
    </row>
    <row r="356" spans="1:9" ht="14.25" customHeight="1">
      <c r="A356" s="7" t="s">
        <v>164</v>
      </c>
      <c r="B356" s="7" t="s">
        <v>165</v>
      </c>
      <c r="C356" s="8" t="s">
        <v>162</v>
      </c>
      <c r="D356" s="8">
        <v>2</v>
      </c>
      <c r="E356" s="8">
        <v>43</v>
      </c>
      <c r="F356" s="7">
        <v>4.5631100679000003E-2</v>
      </c>
      <c r="G356" s="7">
        <v>9.1262201358000006E-2</v>
      </c>
      <c r="H356" s="7">
        <v>6.8957130549999997E-3</v>
      </c>
      <c r="I356" s="7" t="s">
        <v>163</v>
      </c>
    </row>
    <row r="357" spans="1:9" ht="14.25" customHeight="1">
      <c r="A357" s="7" t="s">
        <v>200</v>
      </c>
      <c r="B357" s="7" t="s">
        <v>173</v>
      </c>
      <c r="C357" s="8" t="s">
        <v>162</v>
      </c>
      <c r="D357" s="8">
        <v>2</v>
      </c>
      <c r="E357" s="8">
        <v>1049</v>
      </c>
      <c r="F357" s="7">
        <v>7.7457334344459996</v>
      </c>
      <c r="G357" s="7">
        <v>15.491466868891001</v>
      </c>
      <c r="H357" s="7">
        <v>0.57103661981499998</v>
      </c>
      <c r="I357" s="7" t="s">
        <v>174</v>
      </c>
    </row>
    <row r="358" spans="1:9" ht="14.25" customHeight="1">
      <c r="A358" s="7" t="s">
        <v>263</v>
      </c>
      <c r="B358" s="7" t="s">
        <v>173</v>
      </c>
      <c r="C358" s="8" t="s">
        <v>162</v>
      </c>
      <c r="D358" s="8">
        <v>1</v>
      </c>
      <c r="E358" s="8">
        <v>1049</v>
      </c>
      <c r="F358" s="7">
        <v>7.7457334344459996</v>
      </c>
      <c r="G358" s="7">
        <v>7.7457334344459996</v>
      </c>
      <c r="H358" s="7">
        <v>0.285518309907</v>
      </c>
      <c r="I358" s="7" t="s">
        <v>174</v>
      </c>
    </row>
    <row r="359" spans="1:9" ht="14.25" customHeight="1">
      <c r="A359" s="7" t="s">
        <v>329</v>
      </c>
      <c r="B359" s="7" t="s">
        <v>20</v>
      </c>
      <c r="C359" s="8" t="s">
        <v>162</v>
      </c>
      <c r="D359" s="8">
        <v>1</v>
      </c>
      <c r="E359" s="8">
        <v>1770</v>
      </c>
      <c r="F359" s="7">
        <v>7.0306274380950002</v>
      </c>
      <c r="G359" s="7">
        <v>7.0306274380950002</v>
      </c>
      <c r="H359" s="7">
        <v>0.26550040479800002</v>
      </c>
      <c r="I359" s="7" t="s">
        <v>174</v>
      </c>
    </row>
    <row r="360" spans="1:9" ht="14.25" customHeight="1">
      <c r="A360" s="7" t="s">
        <v>330</v>
      </c>
      <c r="B360" s="7" t="s">
        <v>180</v>
      </c>
      <c r="C360" s="8" t="s">
        <v>162</v>
      </c>
      <c r="D360" s="8">
        <v>2</v>
      </c>
      <c r="E360" s="8">
        <v>1770</v>
      </c>
      <c r="F360" s="7">
        <v>4.1683561885940001</v>
      </c>
      <c r="G360" s="7">
        <v>8.3367123771880003</v>
      </c>
      <c r="H360" s="7">
        <v>0.22109298718600001</v>
      </c>
      <c r="I360" s="7" t="s">
        <v>174</v>
      </c>
    </row>
    <row r="362" spans="1:9" ht="14.25" customHeight="1">
      <c r="A362" s="10" t="s">
        <v>89</v>
      </c>
      <c r="B362" s="10" t="s">
        <v>22</v>
      </c>
      <c r="C362" s="10" t="s">
        <v>22</v>
      </c>
      <c r="D362" s="10">
        <v>1</v>
      </c>
      <c r="E362" s="10" t="s">
        <v>22</v>
      </c>
      <c r="F362" s="10">
        <v>33.416790860684003</v>
      </c>
      <c r="G362" s="10">
        <v>33.416790860684003</v>
      </c>
      <c r="H362" s="10">
        <v>1.1599466068349999</v>
      </c>
      <c r="I362" s="10" t="s">
        <v>23</v>
      </c>
    </row>
    <row r="363" spans="1:9" ht="14.25" customHeight="1">
      <c r="A363" s="7" t="s">
        <v>331</v>
      </c>
      <c r="B363" s="7" t="s">
        <v>167</v>
      </c>
      <c r="C363" s="8" t="s">
        <v>162</v>
      </c>
      <c r="D363" s="8">
        <v>1</v>
      </c>
      <c r="E363" s="8">
        <v>1090</v>
      </c>
      <c r="F363" s="7">
        <v>6.8452012306389998</v>
      </c>
      <c r="G363" s="7">
        <v>6.8452012306389998</v>
      </c>
      <c r="H363" s="7">
        <v>0.23704004232799999</v>
      </c>
      <c r="I363" s="7" t="s">
        <v>163</v>
      </c>
    </row>
    <row r="364" spans="1:9" ht="14.25" customHeight="1">
      <c r="A364" s="7" t="s">
        <v>160</v>
      </c>
      <c r="B364" s="7" t="s">
        <v>161</v>
      </c>
      <c r="C364" s="8" t="s">
        <v>162</v>
      </c>
      <c r="D364" s="8">
        <v>2</v>
      </c>
      <c r="E364" s="8">
        <v>69</v>
      </c>
      <c r="F364" s="7">
        <v>1.109990000164</v>
      </c>
      <c r="G364" s="7">
        <v>2.2199800003269998</v>
      </c>
      <c r="H364" s="7">
        <v>6.6799999999999998E-2</v>
      </c>
      <c r="I364" s="7" t="s">
        <v>163</v>
      </c>
    </row>
    <row r="365" spans="1:9" ht="14.25" customHeight="1">
      <c r="A365" s="7" t="s">
        <v>164</v>
      </c>
      <c r="B365" s="7" t="s">
        <v>165</v>
      </c>
      <c r="C365" s="8" t="s">
        <v>162</v>
      </c>
      <c r="D365" s="8">
        <v>2</v>
      </c>
      <c r="E365" s="8">
        <v>43</v>
      </c>
      <c r="F365" s="7">
        <v>4.5631100679000003E-2</v>
      </c>
      <c r="G365" s="7">
        <v>9.1262201358000006E-2</v>
      </c>
      <c r="H365" s="7">
        <v>6.8957130549999997E-3</v>
      </c>
      <c r="I365" s="7" t="s">
        <v>163</v>
      </c>
    </row>
    <row r="366" spans="1:9" ht="14.25" customHeight="1">
      <c r="A366" s="7" t="s">
        <v>200</v>
      </c>
      <c r="B366" s="7" t="s">
        <v>173</v>
      </c>
      <c r="C366" s="8" t="s">
        <v>162</v>
      </c>
      <c r="D366" s="8">
        <v>1</v>
      </c>
      <c r="E366" s="8">
        <v>1049</v>
      </c>
      <c r="F366" s="7">
        <v>7.7457362654070003</v>
      </c>
      <c r="G366" s="7">
        <v>7.7457362654070003</v>
      </c>
      <c r="H366" s="7">
        <v>0.28551841426000002</v>
      </c>
      <c r="I366" s="7" t="s">
        <v>174</v>
      </c>
    </row>
    <row r="367" spans="1:9" ht="14.25" customHeight="1">
      <c r="A367" s="7" t="s">
        <v>263</v>
      </c>
      <c r="B367" s="7" t="s">
        <v>173</v>
      </c>
      <c r="C367" s="8" t="s">
        <v>162</v>
      </c>
      <c r="D367" s="8">
        <v>1</v>
      </c>
      <c r="E367" s="8">
        <v>1049</v>
      </c>
      <c r="F367" s="7">
        <v>7.7457362654070003</v>
      </c>
      <c r="G367" s="7">
        <v>7.7457362654070003</v>
      </c>
      <c r="H367" s="7">
        <v>0.28551841426000002</v>
      </c>
      <c r="I367" s="7" t="s">
        <v>174</v>
      </c>
    </row>
    <row r="368" spans="1:9" ht="14.25" customHeight="1">
      <c r="A368" s="7" t="s">
        <v>332</v>
      </c>
      <c r="B368" s="7" t="s">
        <v>20</v>
      </c>
      <c r="C368" s="8" t="s">
        <v>162</v>
      </c>
      <c r="D368" s="8">
        <v>1</v>
      </c>
      <c r="E368" s="8">
        <v>1009</v>
      </c>
      <c r="F368" s="7">
        <v>4.0117999079190003</v>
      </c>
      <c r="G368" s="7">
        <v>4.0117999079190003</v>
      </c>
      <c r="H368" s="7">
        <v>0.15149920955099999</v>
      </c>
      <c r="I368" s="7" t="s">
        <v>174</v>
      </c>
    </row>
    <row r="369" spans="1:9" ht="14.25" customHeight="1">
      <c r="A369" s="7" t="s">
        <v>333</v>
      </c>
      <c r="B369" s="7" t="s">
        <v>180</v>
      </c>
      <c r="C369" s="8" t="s">
        <v>162</v>
      </c>
      <c r="D369" s="8">
        <v>2</v>
      </c>
      <c r="E369" s="8">
        <v>1009</v>
      </c>
      <c r="F369" s="7">
        <v>2.3785374948140001</v>
      </c>
      <c r="G369" s="7">
        <v>4.7570749896270001</v>
      </c>
      <c r="H369" s="7">
        <v>0.12667481338100001</v>
      </c>
      <c r="I369" s="7" t="s">
        <v>174</v>
      </c>
    </row>
    <row r="371" spans="1:9" ht="14.25" customHeight="1">
      <c r="A371" s="10" t="s">
        <v>91</v>
      </c>
      <c r="B371" s="10" t="s">
        <v>22</v>
      </c>
      <c r="C371" s="10" t="s">
        <v>22</v>
      </c>
      <c r="D371" s="10">
        <v>1</v>
      </c>
      <c r="E371" s="10" t="s">
        <v>22</v>
      </c>
      <c r="F371" s="10">
        <v>31.471831876566</v>
      </c>
      <c r="G371" s="10">
        <v>31.471831876566</v>
      </c>
      <c r="H371" s="10">
        <v>1.096219952028</v>
      </c>
      <c r="I371" s="10" t="s">
        <v>23</v>
      </c>
    </row>
    <row r="372" spans="1:9" ht="14.25" customHeight="1">
      <c r="A372" s="7" t="s">
        <v>334</v>
      </c>
      <c r="B372" s="7" t="s">
        <v>167</v>
      </c>
      <c r="C372" s="8" t="s">
        <v>162</v>
      </c>
      <c r="D372" s="8">
        <v>1</v>
      </c>
      <c r="E372" s="8">
        <v>960</v>
      </c>
      <c r="F372" s="7">
        <v>6.0288201269470001</v>
      </c>
      <c r="G372" s="7">
        <v>6.0288201269470001</v>
      </c>
      <c r="H372" s="7">
        <v>0.20896069226399999</v>
      </c>
      <c r="I372" s="7" t="s">
        <v>163</v>
      </c>
    </row>
    <row r="373" spans="1:9" ht="14.25" customHeight="1">
      <c r="A373" s="7" t="s">
        <v>160</v>
      </c>
      <c r="B373" s="7" t="s">
        <v>161</v>
      </c>
      <c r="C373" s="8" t="s">
        <v>162</v>
      </c>
      <c r="D373" s="8">
        <v>2</v>
      </c>
      <c r="E373" s="8">
        <v>70</v>
      </c>
      <c r="F373" s="7">
        <v>1.109990000164</v>
      </c>
      <c r="G373" s="7">
        <v>2.2199800003279999</v>
      </c>
      <c r="H373" s="7">
        <v>6.6799999999999998E-2</v>
      </c>
      <c r="I373" s="7" t="s">
        <v>163</v>
      </c>
    </row>
    <row r="374" spans="1:9" ht="14.25" customHeight="1">
      <c r="A374" s="7" t="s">
        <v>164</v>
      </c>
      <c r="B374" s="7" t="s">
        <v>165</v>
      </c>
      <c r="C374" s="8" t="s">
        <v>162</v>
      </c>
      <c r="D374" s="8">
        <v>2</v>
      </c>
      <c r="E374" s="8">
        <v>43</v>
      </c>
      <c r="F374" s="7">
        <v>4.5631100679000003E-2</v>
      </c>
      <c r="G374" s="7">
        <v>9.1262201358000006E-2</v>
      </c>
      <c r="H374" s="7">
        <v>6.8957130549999997E-3</v>
      </c>
      <c r="I374" s="7" t="s">
        <v>163</v>
      </c>
    </row>
    <row r="375" spans="1:9" ht="14.25" customHeight="1">
      <c r="A375" s="7" t="s">
        <v>200</v>
      </c>
      <c r="B375" s="7" t="s">
        <v>173</v>
      </c>
      <c r="C375" s="8" t="s">
        <v>162</v>
      </c>
      <c r="D375" s="8">
        <v>1</v>
      </c>
      <c r="E375" s="8">
        <v>1049</v>
      </c>
      <c r="F375" s="7">
        <v>7.7457362654070003</v>
      </c>
      <c r="G375" s="7">
        <v>7.7457362654070003</v>
      </c>
      <c r="H375" s="7">
        <v>0.28551841426000002</v>
      </c>
      <c r="I375" s="7" t="s">
        <v>174</v>
      </c>
    </row>
    <row r="376" spans="1:9" ht="14.25" customHeight="1">
      <c r="A376" s="7" t="s">
        <v>263</v>
      </c>
      <c r="B376" s="7" t="s">
        <v>173</v>
      </c>
      <c r="C376" s="8" t="s">
        <v>162</v>
      </c>
      <c r="D376" s="8">
        <v>1</v>
      </c>
      <c r="E376" s="8">
        <v>1049</v>
      </c>
      <c r="F376" s="7">
        <v>7.7457362654070003</v>
      </c>
      <c r="G376" s="7">
        <v>7.7457362654070003</v>
      </c>
      <c r="H376" s="7">
        <v>0.28551841426000002</v>
      </c>
      <c r="I376" s="7" t="s">
        <v>174</v>
      </c>
    </row>
    <row r="377" spans="1:9" ht="14.25" customHeight="1">
      <c r="A377" s="7" t="s">
        <v>335</v>
      </c>
      <c r="B377" s="7" t="s">
        <v>20</v>
      </c>
      <c r="C377" s="8" t="s">
        <v>162</v>
      </c>
      <c r="D377" s="8">
        <v>1</v>
      </c>
      <c r="E377" s="8">
        <v>880</v>
      </c>
      <c r="F377" s="7">
        <v>3.4954704255540001</v>
      </c>
      <c r="G377" s="7">
        <v>3.4954704255540001</v>
      </c>
      <c r="H377" s="7">
        <v>0.13200085214500001</v>
      </c>
      <c r="I377" s="7" t="s">
        <v>174</v>
      </c>
    </row>
    <row r="378" spans="1:9" ht="14.25" customHeight="1">
      <c r="A378" s="7" t="s">
        <v>336</v>
      </c>
      <c r="B378" s="7" t="s">
        <v>180</v>
      </c>
      <c r="C378" s="8" t="s">
        <v>162</v>
      </c>
      <c r="D378" s="8">
        <v>2</v>
      </c>
      <c r="E378" s="8">
        <v>880</v>
      </c>
      <c r="F378" s="7">
        <v>2.0724132957829999</v>
      </c>
      <c r="G378" s="7">
        <v>4.1448265915659999</v>
      </c>
      <c r="H378" s="7">
        <v>0.11052586604300001</v>
      </c>
      <c r="I378" s="7" t="s">
        <v>174</v>
      </c>
    </row>
    <row r="380" spans="1:9" ht="14.25" customHeight="1">
      <c r="A380" s="10" t="s">
        <v>93</v>
      </c>
      <c r="B380" s="10" t="s">
        <v>22</v>
      </c>
      <c r="C380" s="10" t="s">
        <v>22</v>
      </c>
      <c r="D380" s="10">
        <v>1</v>
      </c>
      <c r="E380" s="10" t="s">
        <v>22</v>
      </c>
      <c r="F380" s="10">
        <v>50.103009172078004</v>
      </c>
      <c r="G380" s="10">
        <v>50.103009172078004</v>
      </c>
      <c r="H380" s="10">
        <v>1.7578023610560001</v>
      </c>
      <c r="I380" s="10" t="s">
        <v>23</v>
      </c>
    </row>
    <row r="381" spans="1:9" ht="14.25" customHeight="1">
      <c r="A381" s="7" t="s">
        <v>337</v>
      </c>
      <c r="B381" s="7" t="s">
        <v>167</v>
      </c>
      <c r="C381" s="8" t="s">
        <v>162</v>
      </c>
      <c r="D381" s="8">
        <v>1</v>
      </c>
      <c r="E381" s="8">
        <v>1539</v>
      </c>
      <c r="F381" s="7">
        <v>9.6711864673830004</v>
      </c>
      <c r="G381" s="7">
        <v>9.6711864673830004</v>
      </c>
      <c r="H381" s="7">
        <v>0.33423953454700001</v>
      </c>
      <c r="I381" s="7" t="s">
        <v>163</v>
      </c>
    </row>
    <row r="382" spans="1:9" ht="14.25" customHeight="1">
      <c r="A382" s="7" t="s">
        <v>164</v>
      </c>
      <c r="B382" s="7" t="s">
        <v>165</v>
      </c>
      <c r="C382" s="8" t="s">
        <v>162</v>
      </c>
      <c r="D382" s="8">
        <v>2</v>
      </c>
      <c r="E382" s="8">
        <v>43</v>
      </c>
      <c r="F382" s="7">
        <v>4.5631100679000003E-2</v>
      </c>
      <c r="G382" s="7">
        <v>9.1262201358000006E-2</v>
      </c>
      <c r="H382" s="7">
        <v>6.8957130549999997E-3</v>
      </c>
      <c r="I382" s="7" t="s">
        <v>163</v>
      </c>
    </row>
    <row r="383" spans="1:9" ht="14.25" customHeight="1">
      <c r="A383" s="7" t="s">
        <v>338</v>
      </c>
      <c r="B383" s="7" t="s">
        <v>180</v>
      </c>
      <c r="C383" s="8" t="s">
        <v>162</v>
      </c>
      <c r="D383" s="8">
        <v>2</v>
      </c>
      <c r="E383" s="8">
        <v>1561</v>
      </c>
      <c r="F383" s="7">
        <v>3.6785100000000002</v>
      </c>
      <c r="G383" s="7">
        <v>7.3570200000000003</v>
      </c>
      <c r="H383" s="7">
        <v>0.195252167256</v>
      </c>
      <c r="I383" s="7" t="s">
        <v>174</v>
      </c>
    </row>
    <row r="384" spans="1:9" ht="14.25" customHeight="1">
      <c r="A384" s="7" t="s">
        <v>339</v>
      </c>
      <c r="B384" s="7" t="s">
        <v>20</v>
      </c>
      <c r="C384" s="8" t="s">
        <v>162</v>
      </c>
      <c r="D384" s="8">
        <v>1</v>
      </c>
      <c r="E384" s="8">
        <v>1562</v>
      </c>
      <c r="F384" s="7">
        <v>6.2044202000000004</v>
      </c>
      <c r="G384" s="7">
        <v>6.2044202000000004</v>
      </c>
      <c r="H384" s="7">
        <v>0.23430000937199999</v>
      </c>
      <c r="I384" s="7" t="s">
        <v>174</v>
      </c>
    </row>
    <row r="385" spans="1:9" ht="14.25" customHeight="1">
      <c r="A385" s="7" t="s">
        <v>301</v>
      </c>
      <c r="B385" s="7" t="s">
        <v>173</v>
      </c>
      <c r="C385" s="8" t="s">
        <v>162</v>
      </c>
      <c r="D385" s="8">
        <v>3</v>
      </c>
      <c r="E385" s="8">
        <v>1209</v>
      </c>
      <c r="F385" s="7">
        <v>8.9263734344460008</v>
      </c>
      <c r="G385" s="7">
        <v>26.779120303336999</v>
      </c>
      <c r="H385" s="7">
        <v>0.98711493682600004</v>
      </c>
      <c r="I385" s="7" t="s">
        <v>174</v>
      </c>
    </row>
    <row r="387" spans="1:9" ht="14.25" customHeight="1">
      <c r="A387" s="10" t="s">
        <v>95</v>
      </c>
      <c r="B387" s="10" t="s">
        <v>22</v>
      </c>
      <c r="C387" s="10" t="s">
        <v>22</v>
      </c>
      <c r="D387" s="10">
        <v>1</v>
      </c>
      <c r="E387" s="10" t="s">
        <v>22</v>
      </c>
      <c r="F387" s="10">
        <v>92.672968053214007</v>
      </c>
      <c r="G387" s="10">
        <v>92.672968053214007</v>
      </c>
      <c r="H387" s="10">
        <v>3.1796762652020001</v>
      </c>
      <c r="I387" s="10" t="s">
        <v>23</v>
      </c>
    </row>
    <row r="388" spans="1:9" ht="14.25" customHeight="1">
      <c r="A388" s="7" t="s">
        <v>340</v>
      </c>
      <c r="B388" s="7" t="s">
        <v>167</v>
      </c>
      <c r="C388" s="8" t="s">
        <v>162</v>
      </c>
      <c r="D388" s="8">
        <v>1</v>
      </c>
      <c r="E388" s="8">
        <v>3845</v>
      </c>
      <c r="F388" s="7">
        <v>24.146614722755</v>
      </c>
      <c r="G388" s="7">
        <v>24.146614722755</v>
      </c>
      <c r="H388" s="7">
        <v>0.83212050638799995</v>
      </c>
      <c r="I388" s="7" t="s">
        <v>163</v>
      </c>
    </row>
    <row r="389" spans="1:9" ht="14.25" customHeight="1">
      <c r="A389" s="7" t="s">
        <v>341</v>
      </c>
      <c r="B389" s="7" t="s">
        <v>342</v>
      </c>
      <c r="C389" s="8" t="s">
        <v>162</v>
      </c>
      <c r="D389" s="8">
        <v>1</v>
      </c>
      <c r="E389" s="8">
        <v>70</v>
      </c>
      <c r="F389" s="7">
        <v>0.88799200013099999</v>
      </c>
      <c r="G389" s="7">
        <v>0.88799200013099999</v>
      </c>
      <c r="H389" s="7">
        <v>2.7E-2</v>
      </c>
      <c r="I389" s="7" t="s">
        <v>163</v>
      </c>
    </row>
    <row r="390" spans="1:9" ht="14.25" customHeight="1">
      <c r="A390" s="7" t="s">
        <v>164</v>
      </c>
      <c r="B390" s="7" t="s">
        <v>165</v>
      </c>
      <c r="C390" s="8" t="s">
        <v>162</v>
      </c>
      <c r="D390" s="8">
        <v>1</v>
      </c>
      <c r="E390" s="8">
        <v>43</v>
      </c>
      <c r="F390" s="7">
        <v>4.5631100679000003E-2</v>
      </c>
      <c r="G390" s="7">
        <v>4.5631100679000003E-2</v>
      </c>
      <c r="H390" s="7">
        <v>3.4478565270000001E-3</v>
      </c>
      <c r="I390" s="7" t="s">
        <v>163</v>
      </c>
    </row>
    <row r="391" spans="1:9" ht="14.25" customHeight="1">
      <c r="A391" s="7" t="s">
        <v>279</v>
      </c>
      <c r="B391" s="7" t="s">
        <v>173</v>
      </c>
      <c r="C391" s="8" t="s">
        <v>162</v>
      </c>
      <c r="D391" s="8">
        <v>3</v>
      </c>
      <c r="E391" s="8">
        <v>1199</v>
      </c>
      <c r="F391" s="7">
        <v>8.8525910956760008</v>
      </c>
      <c r="G391" s="7">
        <v>26.557773287027999</v>
      </c>
      <c r="H391" s="7">
        <v>0.97895578359199997</v>
      </c>
      <c r="I391" s="7" t="s">
        <v>174</v>
      </c>
    </row>
    <row r="392" spans="1:9" ht="14.25" customHeight="1">
      <c r="A392" s="7" t="s">
        <v>200</v>
      </c>
      <c r="B392" s="7" t="s">
        <v>173</v>
      </c>
      <c r="C392" s="8" t="s">
        <v>162</v>
      </c>
      <c r="D392" s="8">
        <v>1</v>
      </c>
      <c r="E392" s="8">
        <v>1049</v>
      </c>
      <c r="F392" s="7">
        <v>7.7457558970690004</v>
      </c>
      <c r="G392" s="7">
        <v>7.7457558970690004</v>
      </c>
      <c r="H392" s="7">
        <v>0.28551913791</v>
      </c>
      <c r="I392" s="7" t="s">
        <v>174</v>
      </c>
    </row>
    <row r="393" spans="1:9" ht="14.25" customHeight="1">
      <c r="A393" s="7" t="s">
        <v>343</v>
      </c>
      <c r="B393" s="7" t="s">
        <v>20</v>
      </c>
      <c r="C393" s="8" t="s">
        <v>162</v>
      </c>
      <c r="D393" s="8">
        <v>1</v>
      </c>
      <c r="E393" s="8">
        <v>3833</v>
      </c>
      <c r="F393" s="7">
        <v>15.22635797071</v>
      </c>
      <c r="G393" s="7">
        <v>15.22635797071</v>
      </c>
      <c r="H393" s="7">
        <v>0.57499906522099997</v>
      </c>
      <c r="I393" s="7" t="s">
        <v>174</v>
      </c>
    </row>
    <row r="394" spans="1:9" ht="14.25" customHeight="1">
      <c r="A394" s="7" t="s">
        <v>344</v>
      </c>
      <c r="B394" s="7" t="s">
        <v>180</v>
      </c>
      <c r="C394" s="8" t="s">
        <v>162</v>
      </c>
      <c r="D394" s="8">
        <v>2</v>
      </c>
      <c r="E394" s="8">
        <v>3834</v>
      </c>
      <c r="F394" s="7">
        <v>9.0314215374210001</v>
      </c>
      <c r="G394" s="7">
        <v>18.062843074842</v>
      </c>
      <c r="H394" s="7">
        <v>0.47763391556399998</v>
      </c>
      <c r="I394" s="7" t="s">
        <v>174</v>
      </c>
    </row>
    <row r="396" spans="1:9" ht="14.25" customHeight="1">
      <c r="A396" s="10" t="s">
        <v>97</v>
      </c>
      <c r="B396" s="10" t="s">
        <v>22</v>
      </c>
      <c r="C396" s="10" t="s">
        <v>22</v>
      </c>
      <c r="D396" s="10">
        <v>1</v>
      </c>
      <c r="E396" s="10" t="s">
        <v>22</v>
      </c>
      <c r="F396" s="10">
        <v>110.88492350328001</v>
      </c>
      <c r="G396" s="10">
        <v>110.88492350328001</v>
      </c>
      <c r="H396" s="10">
        <v>3.8184006347919999</v>
      </c>
      <c r="I396" s="10" t="s">
        <v>23</v>
      </c>
    </row>
    <row r="397" spans="1:9" ht="14.25" customHeight="1">
      <c r="A397" s="7" t="s">
        <v>345</v>
      </c>
      <c r="B397" s="7" t="s">
        <v>167</v>
      </c>
      <c r="C397" s="8" t="s">
        <v>162</v>
      </c>
      <c r="D397" s="8">
        <v>1</v>
      </c>
      <c r="E397" s="8">
        <v>4495</v>
      </c>
      <c r="F397" s="7">
        <v>28.228812593181001</v>
      </c>
      <c r="G397" s="7">
        <v>28.228812593181001</v>
      </c>
      <c r="H397" s="7">
        <v>0.97252731212200005</v>
      </c>
      <c r="I397" s="7" t="s">
        <v>163</v>
      </c>
    </row>
    <row r="398" spans="1:9" ht="14.25" customHeight="1">
      <c r="A398" s="7" t="s">
        <v>279</v>
      </c>
      <c r="B398" s="7" t="s">
        <v>173</v>
      </c>
      <c r="C398" s="8" t="s">
        <v>162</v>
      </c>
      <c r="D398" s="8">
        <v>5</v>
      </c>
      <c r="E398" s="8">
        <v>1199</v>
      </c>
      <c r="F398" s="7">
        <v>8.8525930541189997</v>
      </c>
      <c r="G398" s="7">
        <v>44.262965270593</v>
      </c>
      <c r="H398" s="7">
        <v>1.631593333608</v>
      </c>
      <c r="I398" s="7" t="s">
        <v>174</v>
      </c>
    </row>
    <row r="399" spans="1:9" ht="14.25" customHeight="1">
      <c r="A399" s="7" t="s">
        <v>346</v>
      </c>
      <c r="B399" s="7" t="s">
        <v>20</v>
      </c>
      <c r="C399" s="8" t="s">
        <v>162</v>
      </c>
      <c r="D399" s="8">
        <v>1</v>
      </c>
      <c r="E399" s="8">
        <v>4430</v>
      </c>
      <c r="F399" s="7">
        <v>17.599515836079</v>
      </c>
      <c r="G399" s="7">
        <v>17.599515836079</v>
      </c>
      <c r="H399" s="7">
        <v>0.66461757785800002</v>
      </c>
      <c r="I399" s="7" t="s">
        <v>174</v>
      </c>
    </row>
    <row r="400" spans="1:9" ht="14.25" customHeight="1">
      <c r="A400" s="7" t="s">
        <v>347</v>
      </c>
      <c r="B400" s="7" t="s">
        <v>180</v>
      </c>
      <c r="C400" s="8" t="s">
        <v>162</v>
      </c>
      <c r="D400" s="8">
        <v>2</v>
      </c>
      <c r="E400" s="8">
        <v>4414</v>
      </c>
      <c r="F400" s="7">
        <v>10.396814901714</v>
      </c>
      <c r="G400" s="7">
        <v>20.793629803426999</v>
      </c>
      <c r="H400" s="7">
        <v>0.54966241120399995</v>
      </c>
      <c r="I400" s="7" t="s">
        <v>174</v>
      </c>
    </row>
    <row r="402" spans="1:9" ht="14.25" customHeight="1">
      <c r="A402" s="10" t="s">
        <v>99</v>
      </c>
      <c r="B402" s="10" t="s">
        <v>22</v>
      </c>
      <c r="C402" s="10" t="s">
        <v>22</v>
      </c>
      <c r="D402" s="10">
        <v>1</v>
      </c>
      <c r="E402" s="10" t="s">
        <v>22</v>
      </c>
      <c r="F402" s="10">
        <v>36.729129942367997</v>
      </c>
      <c r="G402" s="10">
        <v>36.729129942367997</v>
      </c>
      <c r="H402" s="10">
        <v>1.269349714728</v>
      </c>
      <c r="I402" s="10" t="s">
        <v>23</v>
      </c>
    </row>
    <row r="403" spans="1:9" ht="14.25" customHeight="1">
      <c r="A403" s="7" t="s">
        <v>348</v>
      </c>
      <c r="B403" s="7" t="s">
        <v>167</v>
      </c>
      <c r="C403" s="8" t="s">
        <v>162</v>
      </c>
      <c r="D403" s="8">
        <v>1</v>
      </c>
      <c r="E403" s="8">
        <v>1305</v>
      </c>
      <c r="F403" s="7">
        <v>8.195420697067</v>
      </c>
      <c r="G403" s="7">
        <v>8.195420697067</v>
      </c>
      <c r="H403" s="7">
        <v>0.28348071187399998</v>
      </c>
      <c r="I403" s="7" t="s">
        <v>163</v>
      </c>
    </row>
    <row r="404" spans="1:9" ht="14.25" customHeight="1">
      <c r="A404" s="7" t="s">
        <v>341</v>
      </c>
      <c r="B404" s="7" t="s">
        <v>342</v>
      </c>
      <c r="C404" s="8" t="s">
        <v>162</v>
      </c>
      <c r="D404" s="8">
        <v>2</v>
      </c>
      <c r="E404" s="8">
        <v>69</v>
      </c>
      <c r="F404" s="7">
        <v>0.88736400012200001</v>
      </c>
      <c r="G404" s="7">
        <v>1.7747280002429999</v>
      </c>
      <c r="H404" s="7">
        <v>5.3999999999999999E-2</v>
      </c>
      <c r="I404" s="7" t="s">
        <v>163</v>
      </c>
    </row>
    <row r="405" spans="1:9" ht="14.25" customHeight="1">
      <c r="A405" s="7" t="s">
        <v>164</v>
      </c>
      <c r="B405" s="7" t="s">
        <v>165</v>
      </c>
      <c r="C405" s="8" t="s">
        <v>162</v>
      </c>
      <c r="D405" s="8">
        <v>1</v>
      </c>
      <c r="E405" s="8">
        <v>43</v>
      </c>
      <c r="F405" s="7">
        <v>4.5631100679000003E-2</v>
      </c>
      <c r="G405" s="7">
        <v>4.5631100679000003E-2</v>
      </c>
      <c r="H405" s="7">
        <v>3.4478565270000001E-3</v>
      </c>
      <c r="I405" s="7" t="s">
        <v>163</v>
      </c>
    </row>
    <row r="406" spans="1:9" ht="14.25" customHeight="1">
      <c r="A406" s="7" t="s">
        <v>188</v>
      </c>
      <c r="B406" s="7" t="s">
        <v>180</v>
      </c>
      <c r="C406" s="8" t="s">
        <v>162</v>
      </c>
      <c r="D406" s="8">
        <v>2</v>
      </c>
      <c r="E406" s="8">
        <v>62</v>
      </c>
      <c r="F406" s="7">
        <v>0.144305637179</v>
      </c>
      <c r="G406" s="7">
        <v>0.28861127435799999</v>
      </c>
      <c r="H406" s="7">
        <v>8.8870507950000004E-3</v>
      </c>
      <c r="I406" s="7" t="s">
        <v>174</v>
      </c>
    </row>
    <row r="407" spans="1:9" ht="14.25" customHeight="1">
      <c r="A407" s="7" t="s">
        <v>194</v>
      </c>
      <c r="B407" s="7" t="s">
        <v>173</v>
      </c>
      <c r="C407" s="8" t="s">
        <v>162</v>
      </c>
      <c r="D407" s="8">
        <v>2</v>
      </c>
      <c r="E407" s="8">
        <v>1041</v>
      </c>
      <c r="F407" s="7">
        <v>7.686704305608</v>
      </c>
      <c r="G407" s="7">
        <v>15.373408611216</v>
      </c>
      <c r="H407" s="7">
        <v>0.56668483124799995</v>
      </c>
      <c r="I407" s="7" t="s">
        <v>174</v>
      </c>
    </row>
    <row r="408" spans="1:9" ht="14.25" customHeight="1">
      <c r="A408" s="7" t="s">
        <v>195</v>
      </c>
      <c r="B408" s="7" t="s">
        <v>20</v>
      </c>
      <c r="C408" s="8" t="s">
        <v>162</v>
      </c>
      <c r="D408" s="8">
        <v>1</v>
      </c>
      <c r="E408" s="8">
        <v>89</v>
      </c>
      <c r="F408" s="7">
        <v>0.35434608148399999</v>
      </c>
      <c r="G408" s="7">
        <v>0.35434608148399999</v>
      </c>
      <c r="H408" s="7">
        <v>1.3381313246999999E-2</v>
      </c>
      <c r="I408" s="7" t="s">
        <v>174</v>
      </c>
    </row>
    <row r="409" spans="1:9" ht="14.25" customHeight="1">
      <c r="A409" s="7" t="s">
        <v>349</v>
      </c>
      <c r="B409" s="7" t="s">
        <v>20</v>
      </c>
      <c r="C409" s="8" t="s">
        <v>162</v>
      </c>
      <c r="D409" s="8">
        <v>1</v>
      </c>
      <c r="E409" s="8">
        <v>1240</v>
      </c>
      <c r="F409" s="7">
        <v>4.9283961539629999</v>
      </c>
      <c r="G409" s="7">
        <v>4.9283961539629999</v>
      </c>
      <c r="H409" s="7">
        <v>0.18611300135100001</v>
      </c>
      <c r="I409" s="7" t="s">
        <v>174</v>
      </c>
    </row>
    <row r="410" spans="1:9" ht="14.25" customHeight="1">
      <c r="A410" s="7" t="s">
        <v>350</v>
      </c>
      <c r="B410" s="7" t="s">
        <v>180</v>
      </c>
      <c r="C410" s="8" t="s">
        <v>162</v>
      </c>
      <c r="D410" s="8">
        <v>2</v>
      </c>
      <c r="E410" s="8">
        <v>1224</v>
      </c>
      <c r="F410" s="7">
        <v>2.8842940083630002</v>
      </c>
      <c r="G410" s="7">
        <v>5.7685880233570002</v>
      </c>
      <c r="H410" s="7">
        <v>0.153354949686</v>
      </c>
      <c r="I410" s="7" t="s">
        <v>174</v>
      </c>
    </row>
    <row r="412" spans="1:9" ht="14.25" customHeight="1">
      <c r="A412" s="10" t="s">
        <v>101</v>
      </c>
      <c r="B412" s="10" t="s">
        <v>22</v>
      </c>
      <c r="C412" s="10" t="s">
        <v>22</v>
      </c>
      <c r="D412" s="10">
        <v>1</v>
      </c>
      <c r="E412" s="10" t="s">
        <v>22</v>
      </c>
      <c r="F412" s="10">
        <v>35.114636381757002</v>
      </c>
      <c r="G412" s="10">
        <v>35.114636381757002</v>
      </c>
      <c r="H412" s="10">
        <v>1.2152078154249999</v>
      </c>
      <c r="I412" s="10" t="s">
        <v>23</v>
      </c>
    </row>
    <row r="413" spans="1:9" ht="14.25" customHeight="1">
      <c r="A413" s="7" t="s">
        <v>351</v>
      </c>
      <c r="B413" s="7" t="s">
        <v>167</v>
      </c>
      <c r="C413" s="8" t="s">
        <v>162</v>
      </c>
      <c r="D413" s="8">
        <v>1</v>
      </c>
      <c r="E413" s="8">
        <v>1239</v>
      </c>
      <c r="F413" s="7">
        <v>7.7871124128050004</v>
      </c>
      <c r="G413" s="7">
        <v>7.7871124128050004</v>
      </c>
      <c r="H413" s="7">
        <v>0.26943698744700001</v>
      </c>
      <c r="I413" s="7" t="s">
        <v>163</v>
      </c>
    </row>
    <row r="414" spans="1:9" ht="14.25" customHeight="1">
      <c r="A414" s="7" t="s">
        <v>341</v>
      </c>
      <c r="B414" s="7" t="s">
        <v>342</v>
      </c>
      <c r="C414" s="8" t="s">
        <v>162</v>
      </c>
      <c r="D414" s="8">
        <v>2</v>
      </c>
      <c r="E414" s="8">
        <v>70</v>
      </c>
      <c r="F414" s="7">
        <v>0.88799200013099999</v>
      </c>
      <c r="G414" s="7">
        <v>1.775984000262</v>
      </c>
      <c r="H414" s="7">
        <v>5.3999999999999999E-2</v>
      </c>
      <c r="I414" s="7" t="s">
        <v>163</v>
      </c>
    </row>
    <row r="415" spans="1:9" ht="14.25" customHeight="1">
      <c r="A415" s="7" t="s">
        <v>164</v>
      </c>
      <c r="B415" s="7" t="s">
        <v>165</v>
      </c>
      <c r="C415" s="8" t="s">
        <v>162</v>
      </c>
      <c r="D415" s="8">
        <v>1</v>
      </c>
      <c r="E415" s="8">
        <v>43</v>
      </c>
      <c r="F415" s="7">
        <v>4.5631100679000003E-2</v>
      </c>
      <c r="G415" s="7">
        <v>4.5631100679000003E-2</v>
      </c>
      <c r="H415" s="7">
        <v>3.4478565270000001E-3</v>
      </c>
      <c r="I415" s="7" t="s">
        <v>163</v>
      </c>
    </row>
    <row r="416" spans="1:9" ht="14.25" customHeight="1">
      <c r="A416" s="7" t="s">
        <v>194</v>
      </c>
      <c r="B416" s="7" t="s">
        <v>173</v>
      </c>
      <c r="C416" s="8" t="s">
        <v>162</v>
      </c>
      <c r="D416" s="8">
        <v>2</v>
      </c>
      <c r="E416" s="8">
        <v>1041</v>
      </c>
      <c r="F416" s="7">
        <v>7.686704305608</v>
      </c>
      <c r="G416" s="7">
        <v>15.373408611216</v>
      </c>
      <c r="H416" s="7">
        <v>0.56668483124799995</v>
      </c>
      <c r="I416" s="7" t="s">
        <v>174</v>
      </c>
    </row>
    <row r="417" spans="1:9" ht="14.25" customHeight="1">
      <c r="A417" s="7" t="s">
        <v>352</v>
      </c>
      <c r="B417" s="7" t="s">
        <v>20</v>
      </c>
      <c r="C417" s="8" t="s">
        <v>162</v>
      </c>
      <c r="D417" s="8">
        <v>1</v>
      </c>
      <c r="E417" s="8">
        <v>1175</v>
      </c>
      <c r="F417" s="7">
        <v>4.6701422254210003</v>
      </c>
      <c r="G417" s="7">
        <v>4.6701422254210003</v>
      </c>
      <c r="H417" s="7">
        <v>0.17636045463</v>
      </c>
      <c r="I417" s="7" t="s">
        <v>174</v>
      </c>
    </row>
    <row r="418" spans="1:9" ht="14.25" customHeight="1">
      <c r="A418" s="7" t="s">
        <v>353</v>
      </c>
      <c r="B418" s="7" t="s">
        <v>180</v>
      </c>
      <c r="C418" s="8" t="s">
        <v>162</v>
      </c>
      <c r="D418" s="8">
        <v>2</v>
      </c>
      <c r="E418" s="8">
        <v>1159</v>
      </c>
      <c r="F418" s="7">
        <v>2.7311790156860001</v>
      </c>
      <c r="G418" s="7">
        <v>5.4623580313730002</v>
      </c>
      <c r="H418" s="7">
        <v>0.145277685573</v>
      </c>
      <c r="I418" s="7" t="s">
        <v>174</v>
      </c>
    </row>
    <row r="420" spans="1:9" ht="14.25" customHeight="1">
      <c r="A420" s="10" t="s">
        <v>103</v>
      </c>
      <c r="B420" s="10" t="s">
        <v>22</v>
      </c>
      <c r="C420" s="10" t="s">
        <v>22</v>
      </c>
      <c r="D420" s="10">
        <v>1</v>
      </c>
      <c r="E420" s="10" t="s">
        <v>22</v>
      </c>
      <c r="F420" s="10">
        <v>38.642077937872003</v>
      </c>
      <c r="G420" s="10">
        <v>38.642077937872003</v>
      </c>
      <c r="H420" s="10">
        <v>1.3461164317350001</v>
      </c>
      <c r="I420" s="10" t="s">
        <v>23</v>
      </c>
    </row>
    <row r="421" spans="1:9" ht="14.25" customHeight="1">
      <c r="A421" s="7" t="s">
        <v>354</v>
      </c>
      <c r="B421" s="7" t="s">
        <v>167</v>
      </c>
      <c r="C421" s="8" t="s">
        <v>162</v>
      </c>
      <c r="D421" s="8">
        <v>1</v>
      </c>
      <c r="E421" s="8">
        <v>1398</v>
      </c>
      <c r="F421" s="7">
        <v>8.7795791374259995</v>
      </c>
      <c r="G421" s="7">
        <v>8.7795791374259995</v>
      </c>
      <c r="H421" s="7">
        <v>0.303572785618</v>
      </c>
      <c r="I421" s="7" t="s">
        <v>163</v>
      </c>
    </row>
    <row r="422" spans="1:9" ht="14.25" customHeight="1">
      <c r="A422" s="7" t="s">
        <v>188</v>
      </c>
      <c r="B422" s="7" t="s">
        <v>180</v>
      </c>
      <c r="C422" s="8" t="s">
        <v>162</v>
      </c>
      <c r="D422" s="8">
        <v>4</v>
      </c>
      <c r="E422" s="8">
        <v>62</v>
      </c>
      <c r="F422" s="7">
        <v>0.14430562783600001</v>
      </c>
      <c r="G422" s="7">
        <v>0.57722251134299996</v>
      </c>
      <c r="H422" s="7">
        <v>1.777410062E-2</v>
      </c>
      <c r="I422" s="7" t="s">
        <v>174</v>
      </c>
    </row>
    <row r="423" spans="1:9" ht="14.25" customHeight="1">
      <c r="A423" s="7" t="s">
        <v>195</v>
      </c>
      <c r="B423" s="7" t="s">
        <v>20</v>
      </c>
      <c r="C423" s="8" t="s">
        <v>162</v>
      </c>
      <c r="D423" s="8">
        <v>2</v>
      </c>
      <c r="E423" s="8">
        <v>89</v>
      </c>
      <c r="F423" s="7">
        <v>0.35434606653599998</v>
      </c>
      <c r="G423" s="7">
        <v>0.70869213307199996</v>
      </c>
      <c r="H423" s="7">
        <v>2.6762625365000001E-2</v>
      </c>
      <c r="I423" s="7" t="s">
        <v>174</v>
      </c>
    </row>
    <row r="424" spans="1:9" ht="14.25" customHeight="1">
      <c r="A424" s="7" t="s">
        <v>257</v>
      </c>
      <c r="B424" s="7" t="s">
        <v>173</v>
      </c>
      <c r="C424" s="8" t="s">
        <v>162</v>
      </c>
      <c r="D424" s="8">
        <v>2</v>
      </c>
      <c r="E424" s="8">
        <v>1199</v>
      </c>
      <c r="F424" s="7">
        <v>8.8525929267769996</v>
      </c>
      <c r="G424" s="7">
        <v>17.705185853553001</v>
      </c>
      <c r="H424" s="7">
        <v>0.65263732405499997</v>
      </c>
      <c r="I424" s="7" t="s">
        <v>174</v>
      </c>
    </row>
    <row r="425" spans="1:9" ht="14.25" customHeight="1">
      <c r="A425" s="7" t="s">
        <v>355</v>
      </c>
      <c r="B425" s="7" t="s">
        <v>20</v>
      </c>
      <c r="C425" s="8" t="s">
        <v>162</v>
      </c>
      <c r="D425" s="8">
        <v>1</v>
      </c>
      <c r="E425" s="8">
        <v>1269</v>
      </c>
      <c r="F425" s="7">
        <v>5.0426689535509999</v>
      </c>
      <c r="G425" s="7">
        <v>5.0426689535509999</v>
      </c>
      <c r="H425" s="7">
        <v>0.19042833093</v>
      </c>
      <c r="I425" s="7" t="s">
        <v>174</v>
      </c>
    </row>
    <row r="426" spans="1:9" ht="14.25" customHeight="1">
      <c r="A426" s="7" t="s">
        <v>356</v>
      </c>
      <c r="B426" s="7" t="s">
        <v>180</v>
      </c>
      <c r="C426" s="8" t="s">
        <v>162</v>
      </c>
      <c r="D426" s="8">
        <v>2</v>
      </c>
      <c r="E426" s="8">
        <v>1237</v>
      </c>
      <c r="F426" s="7">
        <v>2.9143646744640002</v>
      </c>
      <c r="G426" s="7">
        <v>5.8287293489280003</v>
      </c>
      <c r="H426" s="7">
        <v>0.15494126514699999</v>
      </c>
      <c r="I426" s="7" t="s">
        <v>174</v>
      </c>
    </row>
    <row r="428" spans="1:9" ht="14.25" customHeight="1">
      <c r="A428" s="10" t="s">
        <v>105</v>
      </c>
      <c r="B428" s="10" t="s">
        <v>22</v>
      </c>
      <c r="C428" s="10" t="s">
        <v>22</v>
      </c>
      <c r="D428" s="10">
        <v>1</v>
      </c>
      <c r="E428" s="10" t="s">
        <v>22</v>
      </c>
      <c r="F428" s="10">
        <v>87.376147985166</v>
      </c>
      <c r="G428" s="10">
        <v>87.376147985166</v>
      </c>
      <c r="H428" s="10">
        <v>3.0205443632889999</v>
      </c>
      <c r="I428" s="10" t="s">
        <v>23</v>
      </c>
    </row>
    <row r="429" spans="1:9" ht="14.25" customHeight="1">
      <c r="A429" s="7" t="s">
        <v>357</v>
      </c>
      <c r="B429" s="7" t="s">
        <v>167</v>
      </c>
      <c r="C429" s="8" t="s">
        <v>162</v>
      </c>
      <c r="D429" s="8">
        <v>1</v>
      </c>
      <c r="E429" s="8">
        <v>3039</v>
      </c>
      <c r="F429" s="7">
        <v>19.087094703062998</v>
      </c>
      <c r="G429" s="7">
        <v>19.087094703062998</v>
      </c>
      <c r="H429" s="7">
        <v>0.65809879870400001</v>
      </c>
      <c r="I429" s="7" t="s">
        <v>163</v>
      </c>
    </row>
    <row r="430" spans="1:9" ht="14.25" customHeight="1">
      <c r="A430" s="7" t="s">
        <v>358</v>
      </c>
      <c r="B430" s="7" t="s">
        <v>167</v>
      </c>
      <c r="C430" s="8" t="s">
        <v>162</v>
      </c>
      <c r="D430" s="8">
        <v>1</v>
      </c>
      <c r="E430" s="8">
        <v>520</v>
      </c>
      <c r="F430" s="7">
        <v>3.2658925203139999</v>
      </c>
      <c r="G430" s="7">
        <v>3.2658925203139999</v>
      </c>
      <c r="H430" s="7">
        <v>0.11393006120800001</v>
      </c>
      <c r="I430" s="7" t="s">
        <v>163</v>
      </c>
    </row>
    <row r="431" spans="1:9" ht="14.25" customHeight="1">
      <c r="A431" s="7" t="s">
        <v>279</v>
      </c>
      <c r="B431" s="7" t="s">
        <v>173</v>
      </c>
      <c r="C431" s="8" t="s">
        <v>162</v>
      </c>
      <c r="D431" s="8">
        <v>3</v>
      </c>
      <c r="E431" s="8">
        <v>1199</v>
      </c>
      <c r="F431" s="7">
        <v>8.8525929267769996</v>
      </c>
      <c r="G431" s="7">
        <v>26.557778780330001</v>
      </c>
      <c r="H431" s="7">
        <v>0.97895598608300005</v>
      </c>
      <c r="I431" s="7" t="s">
        <v>174</v>
      </c>
    </row>
    <row r="432" spans="1:9" ht="14.25" customHeight="1">
      <c r="A432" s="7" t="s">
        <v>188</v>
      </c>
      <c r="B432" s="7" t="s">
        <v>180</v>
      </c>
      <c r="C432" s="8" t="s">
        <v>162</v>
      </c>
      <c r="D432" s="8">
        <v>4</v>
      </c>
      <c r="E432" s="8">
        <v>62</v>
      </c>
      <c r="F432" s="7">
        <v>0.14430562783600001</v>
      </c>
      <c r="G432" s="7">
        <v>0.57722251134299996</v>
      </c>
      <c r="H432" s="7">
        <v>1.777410062E-2</v>
      </c>
      <c r="I432" s="7" t="s">
        <v>174</v>
      </c>
    </row>
    <row r="433" spans="1:9" ht="14.25" customHeight="1">
      <c r="A433" s="7" t="s">
        <v>195</v>
      </c>
      <c r="B433" s="7" t="s">
        <v>20</v>
      </c>
      <c r="C433" s="8" t="s">
        <v>162</v>
      </c>
      <c r="D433" s="8">
        <v>2</v>
      </c>
      <c r="E433" s="8">
        <v>89</v>
      </c>
      <c r="F433" s="7">
        <v>0.35434606653599998</v>
      </c>
      <c r="G433" s="7">
        <v>0.70869213307199996</v>
      </c>
      <c r="H433" s="7">
        <v>2.6762625365000001E-2</v>
      </c>
      <c r="I433" s="7" t="s">
        <v>174</v>
      </c>
    </row>
    <row r="434" spans="1:9" ht="14.25" customHeight="1">
      <c r="A434" s="7" t="s">
        <v>257</v>
      </c>
      <c r="B434" s="7" t="s">
        <v>173</v>
      </c>
      <c r="C434" s="8" t="s">
        <v>162</v>
      </c>
      <c r="D434" s="8">
        <v>1</v>
      </c>
      <c r="E434" s="8">
        <v>1199</v>
      </c>
      <c r="F434" s="7">
        <v>8.8525929267769996</v>
      </c>
      <c r="G434" s="7">
        <v>8.8525929267769996</v>
      </c>
      <c r="H434" s="7">
        <v>0.32631866202799997</v>
      </c>
      <c r="I434" s="7" t="s">
        <v>174</v>
      </c>
    </row>
    <row r="435" spans="1:9" ht="14.25" customHeight="1">
      <c r="A435" s="7" t="s">
        <v>268</v>
      </c>
      <c r="B435" s="7" t="s">
        <v>20</v>
      </c>
      <c r="C435" s="8" t="s">
        <v>162</v>
      </c>
      <c r="D435" s="8">
        <v>1</v>
      </c>
      <c r="E435" s="8">
        <v>386</v>
      </c>
      <c r="F435" s="7">
        <v>1.535410715769</v>
      </c>
      <c r="G435" s="7">
        <v>1.535410715769</v>
      </c>
      <c r="H435" s="7">
        <v>5.7982330903E-2</v>
      </c>
      <c r="I435" s="7" t="s">
        <v>174</v>
      </c>
    </row>
    <row r="436" spans="1:9" ht="14.25" customHeight="1">
      <c r="A436" s="7" t="s">
        <v>359</v>
      </c>
      <c r="B436" s="7" t="s">
        <v>20</v>
      </c>
      <c r="C436" s="8" t="s">
        <v>162</v>
      </c>
      <c r="D436" s="8">
        <v>1</v>
      </c>
      <c r="E436" s="8">
        <v>2910</v>
      </c>
      <c r="F436" s="7">
        <v>11.562172549687</v>
      </c>
      <c r="G436" s="7">
        <v>11.562172549687</v>
      </c>
      <c r="H436" s="7">
        <v>0.43662696100999998</v>
      </c>
      <c r="I436" s="7" t="s">
        <v>174</v>
      </c>
    </row>
    <row r="437" spans="1:9" ht="14.25" customHeight="1">
      <c r="A437" s="7" t="s">
        <v>360</v>
      </c>
      <c r="B437" s="7" t="s">
        <v>180</v>
      </c>
      <c r="C437" s="8" t="s">
        <v>162</v>
      </c>
      <c r="D437" s="8">
        <v>2</v>
      </c>
      <c r="E437" s="8">
        <v>2878</v>
      </c>
      <c r="F437" s="7">
        <v>6.7796830136489996</v>
      </c>
      <c r="G437" s="7">
        <v>13.559366027296999</v>
      </c>
      <c r="H437" s="7">
        <v>0.35884811896899999</v>
      </c>
      <c r="I437" s="7" t="s">
        <v>174</v>
      </c>
    </row>
    <row r="438" spans="1:9" ht="14.25" customHeight="1">
      <c r="A438" s="7" t="s">
        <v>361</v>
      </c>
      <c r="B438" s="7" t="s">
        <v>180</v>
      </c>
      <c r="C438" s="8" t="s">
        <v>162</v>
      </c>
      <c r="D438" s="8">
        <v>2</v>
      </c>
      <c r="E438" s="8">
        <v>354</v>
      </c>
      <c r="F438" s="7">
        <v>0.83496255875600001</v>
      </c>
      <c r="G438" s="7">
        <v>1.6699251175130001</v>
      </c>
      <c r="H438" s="7">
        <v>4.5246718401000002E-2</v>
      </c>
      <c r="I438" s="7" t="s">
        <v>174</v>
      </c>
    </row>
    <row r="440" spans="1:9" ht="14.25" customHeight="1">
      <c r="A440" s="10" t="s">
        <v>107</v>
      </c>
      <c r="B440" s="10" t="s">
        <v>22</v>
      </c>
      <c r="C440" s="10" t="s">
        <v>22</v>
      </c>
      <c r="D440" s="10">
        <v>1</v>
      </c>
      <c r="E440" s="10" t="s">
        <v>22</v>
      </c>
      <c r="F440" s="10">
        <v>83.754267351037996</v>
      </c>
      <c r="G440" s="10">
        <v>83.754267351037996</v>
      </c>
      <c r="H440" s="10">
        <v>2.9018734466659999</v>
      </c>
      <c r="I440" s="10" t="s">
        <v>23</v>
      </c>
    </row>
    <row r="441" spans="1:9" ht="14.25" customHeight="1">
      <c r="A441" s="7" t="s">
        <v>357</v>
      </c>
      <c r="B441" s="7" t="s">
        <v>167</v>
      </c>
      <c r="C441" s="8" t="s">
        <v>162</v>
      </c>
      <c r="D441" s="8">
        <v>1</v>
      </c>
      <c r="E441" s="8">
        <v>3039</v>
      </c>
      <c r="F441" s="7">
        <v>19.087095027488001</v>
      </c>
      <c r="G441" s="7">
        <v>19.087095027488001</v>
      </c>
      <c r="H441" s="7">
        <v>0.65809880986299996</v>
      </c>
      <c r="I441" s="7" t="s">
        <v>163</v>
      </c>
    </row>
    <row r="442" spans="1:9" ht="14.25" customHeight="1">
      <c r="A442" s="7" t="s">
        <v>362</v>
      </c>
      <c r="B442" s="7" t="s">
        <v>167</v>
      </c>
      <c r="C442" s="8" t="s">
        <v>162</v>
      </c>
      <c r="D442" s="8">
        <v>1</v>
      </c>
      <c r="E442" s="8">
        <v>277</v>
      </c>
      <c r="F442" s="7">
        <v>1.745686234373</v>
      </c>
      <c r="G442" s="7">
        <v>1.745686234373</v>
      </c>
      <c r="H442" s="7">
        <v>6.1642711246000001E-2</v>
      </c>
      <c r="I442" s="7" t="s">
        <v>163</v>
      </c>
    </row>
    <row r="443" spans="1:9" ht="14.25" customHeight="1">
      <c r="A443" s="7" t="s">
        <v>279</v>
      </c>
      <c r="B443" s="7" t="s">
        <v>173</v>
      </c>
      <c r="C443" s="8" t="s">
        <v>162</v>
      </c>
      <c r="D443" s="8">
        <v>1</v>
      </c>
      <c r="E443" s="8">
        <v>1199</v>
      </c>
      <c r="F443" s="7">
        <v>8.8525929267769996</v>
      </c>
      <c r="G443" s="7">
        <v>8.8525929267769996</v>
      </c>
      <c r="H443" s="7">
        <v>0.32631866202799997</v>
      </c>
      <c r="I443" s="7" t="s">
        <v>174</v>
      </c>
    </row>
    <row r="444" spans="1:9" ht="14.25" customHeight="1">
      <c r="A444" s="7" t="s">
        <v>188</v>
      </c>
      <c r="B444" s="7" t="s">
        <v>180</v>
      </c>
      <c r="C444" s="8" t="s">
        <v>162</v>
      </c>
      <c r="D444" s="8">
        <v>4</v>
      </c>
      <c r="E444" s="8">
        <v>62</v>
      </c>
      <c r="F444" s="7">
        <v>0.14430562783600001</v>
      </c>
      <c r="G444" s="7">
        <v>0.57722251161899996</v>
      </c>
      <c r="H444" s="7">
        <v>1.7774100623999999E-2</v>
      </c>
      <c r="I444" s="7" t="s">
        <v>174</v>
      </c>
    </row>
    <row r="445" spans="1:9" ht="14.25" customHeight="1">
      <c r="A445" s="7" t="s">
        <v>195</v>
      </c>
      <c r="B445" s="7" t="s">
        <v>20</v>
      </c>
      <c r="C445" s="8" t="s">
        <v>162</v>
      </c>
      <c r="D445" s="8">
        <v>2</v>
      </c>
      <c r="E445" s="8">
        <v>89</v>
      </c>
      <c r="F445" s="7">
        <v>0.35434606653599998</v>
      </c>
      <c r="G445" s="7">
        <v>0.70869213306400003</v>
      </c>
      <c r="H445" s="7">
        <v>2.6762625365000001E-2</v>
      </c>
      <c r="I445" s="7" t="s">
        <v>174</v>
      </c>
    </row>
    <row r="446" spans="1:9" ht="14.25" customHeight="1">
      <c r="A446" s="7" t="s">
        <v>257</v>
      </c>
      <c r="B446" s="7" t="s">
        <v>173</v>
      </c>
      <c r="C446" s="8" t="s">
        <v>162</v>
      </c>
      <c r="D446" s="8">
        <v>3</v>
      </c>
      <c r="E446" s="8">
        <v>1199</v>
      </c>
      <c r="F446" s="7">
        <v>8.8525929267769996</v>
      </c>
      <c r="G446" s="7">
        <v>26.557778780330999</v>
      </c>
      <c r="H446" s="7">
        <v>0.97895598608300005</v>
      </c>
      <c r="I446" s="7" t="s">
        <v>174</v>
      </c>
    </row>
    <row r="447" spans="1:9" ht="14.25" customHeight="1">
      <c r="A447" s="7" t="s">
        <v>359</v>
      </c>
      <c r="B447" s="7" t="s">
        <v>20</v>
      </c>
      <c r="C447" s="8" t="s">
        <v>162</v>
      </c>
      <c r="D447" s="8">
        <v>1</v>
      </c>
      <c r="E447" s="8">
        <v>2910</v>
      </c>
      <c r="F447" s="7">
        <v>11.562172754885999</v>
      </c>
      <c r="G447" s="7">
        <v>11.562172754885999</v>
      </c>
      <c r="H447" s="7">
        <v>0.43662696875899998</v>
      </c>
      <c r="I447" s="7" t="s">
        <v>174</v>
      </c>
    </row>
    <row r="448" spans="1:9" ht="14.25" customHeight="1">
      <c r="A448" s="7" t="s">
        <v>363</v>
      </c>
      <c r="B448" s="7" t="s">
        <v>20</v>
      </c>
      <c r="C448" s="8" t="s">
        <v>162</v>
      </c>
      <c r="D448" s="8">
        <v>1</v>
      </c>
      <c r="E448" s="8">
        <v>144</v>
      </c>
      <c r="F448" s="7">
        <v>0.57388484506399995</v>
      </c>
      <c r="G448" s="7">
        <v>0.57388484506399995</v>
      </c>
      <c r="H448" s="7">
        <v>2.1671843659999999E-2</v>
      </c>
      <c r="I448" s="7" t="s">
        <v>174</v>
      </c>
    </row>
    <row r="449" spans="1:9" ht="14.25" customHeight="1">
      <c r="A449" s="7" t="s">
        <v>360</v>
      </c>
      <c r="B449" s="7" t="s">
        <v>180</v>
      </c>
      <c r="C449" s="8" t="s">
        <v>162</v>
      </c>
      <c r="D449" s="8">
        <v>2</v>
      </c>
      <c r="E449" s="8">
        <v>2878</v>
      </c>
      <c r="F449" s="7">
        <v>6.7796831353079998</v>
      </c>
      <c r="G449" s="7">
        <v>13.559366270616</v>
      </c>
      <c r="H449" s="7">
        <v>0.35884812538700001</v>
      </c>
      <c r="I449" s="7" t="s">
        <v>174</v>
      </c>
    </row>
    <row r="450" spans="1:9" ht="14.25" customHeight="1">
      <c r="A450" s="7" t="s">
        <v>364</v>
      </c>
      <c r="B450" s="7" t="s">
        <v>180</v>
      </c>
      <c r="C450" s="8" t="s">
        <v>162</v>
      </c>
      <c r="D450" s="8">
        <v>2</v>
      </c>
      <c r="E450" s="8">
        <v>112</v>
      </c>
      <c r="F450" s="7">
        <v>0.26488793341</v>
      </c>
      <c r="G450" s="7">
        <v>0.52977586682099997</v>
      </c>
      <c r="H450" s="7">
        <v>1.5173613653E-2</v>
      </c>
      <c r="I450" s="7" t="s">
        <v>174</v>
      </c>
    </row>
    <row r="452" spans="1:9" ht="14.25" customHeight="1">
      <c r="A452" s="10" t="s">
        <v>109</v>
      </c>
      <c r="B452" s="10" t="s">
        <v>22</v>
      </c>
      <c r="C452" s="10" t="s">
        <v>22</v>
      </c>
      <c r="D452" s="10">
        <v>1</v>
      </c>
      <c r="E452" s="10" t="s">
        <v>22</v>
      </c>
      <c r="F452" s="10">
        <v>93.067466168116994</v>
      </c>
      <c r="G452" s="10">
        <v>93.067466168116994</v>
      </c>
      <c r="H452" s="10">
        <v>3.2467956794299999</v>
      </c>
      <c r="I452" s="10" t="s">
        <v>23</v>
      </c>
    </row>
    <row r="453" spans="1:9" ht="14.25" customHeight="1">
      <c r="A453" s="7" t="s">
        <v>362</v>
      </c>
      <c r="B453" s="7" t="s">
        <v>167</v>
      </c>
      <c r="C453" s="8" t="s">
        <v>162</v>
      </c>
      <c r="D453" s="8">
        <v>1</v>
      </c>
      <c r="E453" s="8">
        <v>277</v>
      </c>
      <c r="F453" s="7">
        <v>1.742928374298</v>
      </c>
      <c r="G453" s="7">
        <v>1.742928374298</v>
      </c>
      <c r="H453" s="7">
        <v>6.1547854912000002E-2</v>
      </c>
      <c r="I453" s="7" t="s">
        <v>163</v>
      </c>
    </row>
    <row r="454" spans="1:9" ht="14.25" customHeight="1">
      <c r="A454" s="7" t="s">
        <v>365</v>
      </c>
      <c r="B454" s="7" t="s">
        <v>167</v>
      </c>
      <c r="C454" s="8" t="s">
        <v>162</v>
      </c>
      <c r="D454" s="8">
        <v>1</v>
      </c>
      <c r="E454" s="8">
        <v>2770</v>
      </c>
      <c r="F454" s="7">
        <v>17.395707869614998</v>
      </c>
      <c r="G454" s="7">
        <v>17.395707869614998</v>
      </c>
      <c r="H454" s="7">
        <v>0.59992371016500001</v>
      </c>
      <c r="I454" s="7" t="s">
        <v>163</v>
      </c>
    </row>
    <row r="455" spans="1:9" ht="14.25" customHeight="1">
      <c r="A455" s="7" t="s">
        <v>164</v>
      </c>
      <c r="B455" s="7" t="s">
        <v>165</v>
      </c>
      <c r="C455" s="8" t="s">
        <v>162</v>
      </c>
      <c r="D455" s="8">
        <v>1</v>
      </c>
      <c r="E455" s="8">
        <v>43</v>
      </c>
      <c r="F455" s="7">
        <v>4.5631100679000003E-2</v>
      </c>
      <c r="G455" s="7">
        <v>4.5631100679000003E-2</v>
      </c>
      <c r="H455" s="7">
        <v>3.4478565270000001E-3</v>
      </c>
      <c r="I455" s="7" t="s">
        <v>163</v>
      </c>
    </row>
    <row r="456" spans="1:9" ht="14.25" customHeight="1">
      <c r="A456" s="7" t="s">
        <v>188</v>
      </c>
      <c r="B456" s="7" t="s">
        <v>180</v>
      </c>
      <c r="C456" s="8" t="s">
        <v>162</v>
      </c>
      <c r="D456" s="8">
        <v>6</v>
      </c>
      <c r="E456" s="8">
        <v>62</v>
      </c>
      <c r="F456" s="7">
        <v>0.14430562783600001</v>
      </c>
      <c r="G456" s="7">
        <v>0.86583376701400006</v>
      </c>
      <c r="H456" s="7">
        <v>2.6661150929E-2</v>
      </c>
      <c r="I456" s="7" t="s">
        <v>174</v>
      </c>
    </row>
    <row r="457" spans="1:9" ht="14.25" customHeight="1">
      <c r="A457" s="7" t="s">
        <v>195</v>
      </c>
      <c r="B457" s="7" t="s">
        <v>20</v>
      </c>
      <c r="C457" s="8" t="s">
        <v>162</v>
      </c>
      <c r="D457" s="8">
        <v>3</v>
      </c>
      <c r="E457" s="8">
        <v>89</v>
      </c>
      <c r="F457" s="7">
        <v>0.35434606653599998</v>
      </c>
      <c r="G457" s="7">
        <v>1.0630381996080001</v>
      </c>
      <c r="H457" s="7">
        <v>4.0143938047999997E-2</v>
      </c>
      <c r="I457" s="7" t="s">
        <v>174</v>
      </c>
    </row>
    <row r="458" spans="1:9" ht="14.25" customHeight="1">
      <c r="A458" s="7" t="s">
        <v>266</v>
      </c>
      <c r="B458" s="7" t="s">
        <v>180</v>
      </c>
      <c r="C458" s="8" t="s">
        <v>162</v>
      </c>
      <c r="D458" s="8">
        <v>2</v>
      </c>
      <c r="E458" s="8">
        <v>2732</v>
      </c>
      <c r="F458" s="7">
        <v>6.435079543304</v>
      </c>
      <c r="G458" s="7">
        <v>12.870159086609</v>
      </c>
      <c r="H458" s="7">
        <v>0.340669277464</v>
      </c>
      <c r="I458" s="7" t="s">
        <v>174</v>
      </c>
    </row>
    <row r="459" spans="1:9" ht="14.25" customHeight="1">
      <c r="A459" s="7" t="s">
        <v>366</v>
      </c>
      <c r="B459" s="7" t="s">
        <v>20</v>
      </c>
      <c r="C459" s="8" t="s">
        <v>162</v>
      </c>
      <c r="D459" s="8">
        <v>1</v>
      </c>
      <c r="E459" s="8">
        <v>2731</v>
      </c>
      <c r="F459" s="7">
        <v>10.84986206304</v>
      </c>
      <c r="G459" s="7">
        <v>10.84986206304</v>
      </c>
      <c r="H459" s="7">
        <v>0.40972769430700001</v>
      </c>
      <c r="I459" s="7" t="s">
        <v>174</v>
      </c>
    </row>
    <row r="460" spans="1:9" ht="14.25" customHeight="1">
      <c r="A460" s="7" t="s">
        <v>367</v>
      </c>
      <c r="B460" s="7" t="s">
        <v>20</v>
      </c>
      <c r="C460" s="8" t="s">
        <v>162</v>
      </c>
      <c r="D460" s="8">
        <v>1</v>
      </c>
      <c r="E460" s="8">
        <v>163</v>
      </c>
      <c r="F460" s="7">
        <v>0.64836736423200003</v>
      </c>
      <c r="G460" s="7">
        <v>0.64836736423200003</v>
      </c>
      <c r="H460" s="7">
        <v>2.4484556915999999E-2</v>
      </c>
      <c r="I460" s="7" t="s">
        <v>174</v>
      </c>
    </row>
    <row r="461" spans="1:9" ht="14.25" customHeight="1">
      <c r="A461" s="7" t="s">
        <v>368</v>
      </c>
      <c r="B461" s="7" t="s">
        <v>180</v>
      </c>
      <c r="C461" s="8" t="s">
        <v>162</v>
      </c>
      <c r="D461" s="8">
        <v>2</v>
      </c>
      <c r="E461" s="8">
        <v>140</v>
      </c>
      <c r="F461" s="7">
        <v>0.33024252820099997</v>
      </c>
      <c r="G461" s="7">
        <v>0.66048505640199995</v>
      </c>
      <c r="H461" s="7">
        <v>1.8621259780999998E-2</v>
      </c>
      <c r="I461" s="7" t="s">
        <v>174</v>
      </c>
    </row>
    <row r="462" spans="1:9" ht="14.25" customHeight="1">
      <c r="A462" s="7" t="s">
        <v>369</v>
      </c>
      <c r="B462" s="7" t="s">
        <v>20</v>
      </c>
      <c r="C462" s="8" t="s">
        <v>162</v>
      </c>
      <c r="D462" s="8">
        <v>1</v>
      </c>
      <c r="E462" s="8">
        <v>239</v>
      </c>
      <c r="F462" s="7">
        <v>0.94948480459499995</v>
      </c>
      <c r="G462" s="7">
        <v>0.94948480459499995</v>
      </c>
      <c r="H462" s="7">
        <v>3.5855775632E-2</v>
      </c>
      <c r="I462" s="7" t="s">
        <v>174</v>
      </c>
    </row>
    <row r="463" spans="1:9" ht="14.25" customHeight="1">
      <c r="A463" s="7" t="s">
        <v>292</v>
      </c>
      <c r="B463" s="7" t="s">
        <v>173</v>
      </c>
      <c r="C463" s="8" t="s">
        <v>162</v>
      </c>
      <c r="D463" s="8">
        <v>4</v>
      </c>
      <c r="E463" s="8">
        <v>1219</v>
      </c>
      <c r="F463" s="7">
        <v>9.0001634344459998</v>
      </c>
      <c r="G463" s="7">
        <v>36.000653737782002</v>
      </c>
      <c r="H463" s="7">
        <v>1.327033249693</v>
      </c>
      <c r="I463" s="7" t="s">
        <v>174</v>
      </c>
    </row>
    <row r="464" spans="1:9" ht="14.25" customHeight="1">
      <c r="A464" s="7" t="s">
        <v>370</v>
      </c>
      <c r="B464" s="7" t="s">
        <v>180</v>
      </c>
      <c r="C464" s="8" t="s">
        <v>162</v>
      </c>
      <c r="D464" s="8">
        <v>2</v>
      </c>
      <c r="E464" s="8">
        <v>207</v>
      </c>
      <c r="F464" s="7">
        <v>0.48757565489799998</v>
      </c>
      <c r="G464" s="7">
        <v>0.97515130979700004</v>
      </c>
      <c r="H464" s="7">
        <v>2.6921042632999999E-2</v>
      </c>
      <c r="I464" s="7" t="s">
        <v>174</v>
      </c>
    </row>
    <row r="465" spans="1:9" ht="14.25" customHeight="1">
      <c r="A465" s="7" t="s">
        <v>371</v>
      </c>
      <c r="B465" s="7" t="s">
        <v>173</v>
      </c>
      <c r="C465" s="8" t="s">
        <v>162</v>
      </c>
      <c r="D465" s="8">
        <v>1</v>
      </c>
      <c r="E465" s="8">
        <v>1219</v>
      </c>
      <c r="F465" s="7">
        <v>9.0001634344459998</v>
      </c>
      <c r="G465" s="7">
        <v>9.0001634344459998</v>
      </c>
      <c r="H465" s="7">
        <v>0.33175831242300002</v>
      </c>
      <c r="I465" s="7" t="s">
        <v>174</v>
      </c>
    </row>
    <row r="467" spans="1:9" ht="14.25" customHeight="1">
      <c r="A467" s="10" t="s">
        <v>111</v>
      </c>
      <c r="B467" s="10" t="s">
        <v>22</v>
      </c>
      <c r="C467" s="10" t="s">
        <v>22</v>
      </c>
      <c r="D467" s="10">
        <v>1</v>
      </c>
      <c r="E467" s="10" t="s">
        <v>22</v>
      </c>
      <c r="F467" s="10">
        <v>58.116340068732001</v>
      </c>
      <c r="G467" s="10">
        <v>58.116340068732001</v>
      </c>
      <c r="H467" s="10">
        <v>2.0025981682029999</v>
      </c>
      <c r="I467" s="10" t="s">
        <v>23</v>
      </c>
    </row>
    <row r="468" spans="1:9" ht="14.25" customHeight="1">
      <c r="A468" s="7" t="s">
        <v>372</v>
      </c>
      <c r="B468" s="7" t="s">
        <v>167</v>
      </c>
      <c r="C468" s="8" t="s">
        <v>162</v>
      </c>
      <c r="D468" s="8">
        <v>1</v>
      </c>
      <c r="E468" s="8">
        <v>1754</v>
      </c>
      <c r="F468" s="7">
        <v>11.018017309277001</v>
      </c>
      <c r="G468" s="7">
        <v>11.018017309277001</v>
      </c>
      <c r="H468" s="7">
        <v>0.38056365267600001</v>
      </c>
      <c r="I468" s="7" t="s">
        <v>163</v>
      </c>
    </row>
    <row r="469" spans="1:9" ht="14.25" customHeight="1">
      <c r="A469" s="7" t="s">
        <v>373</v>
      </c>
      <c r="B469" s="7" t="s">
        <v>167</v>
      </c>
      <c r="C469" s="8" t="s">
        <v>162</v>
      </c>
      <c r="D469" s="8">
        <v>1</v>
      </c>
      <c r="E469" s="8">
        <v>367</v>
      </c>
      <c r="F469" s="7">
        <v>2.310093242018</v>
      </c>
      <c r="G469" s="7">
        <v>2.310093242018</v>
      </c>
      <c r="H469" s="7">
        <v>8.1055436349999996E-2</v>
      </c>
      <c r="I469" s="7" t="s">
        <v>163</v>
      </c>
    </row>
    <row r="470" spans="1:9" ht="14.25" customHeight="1">
      <c r="A470" s="7" t="s">
        <v>160</v>
      </c>
      <c r="B470" s="7" t="s">
        <v>161</v>
      </c>
      <c r="C470" s="8" t="s">
        <v>162</v>
      </c>
      <c r="D470" s="8">
        <v>3</v>
      </c>
      <c r="E470" s="8">
        <v>70</v>
      </c>
      <c r="F470" s="7">
        <v>1.109206570487</v>
      </c>
      <c r="G470" s="7">
        <v>3.3284015708029999</v>
      </c>
      <c r="H470" s="7">
        <v>0.1002</v>
      </c>
      <c r="I470" s="7" t="s">
        <v>163</v>
      </c>
    </row>
    <row r="471" spans="1:9" ht="14.25" customHeight="1">
      <c r="A471" s="7" t="s">
        <v>164</v>
      </c>
      <c r="B471" s="7" t="s">
        <v>165</v>
      </c>
      <c r="C471" s="8" t="s">
        <v>162</v>
      </c>
      <c r="D471" s="8">
        <v>1</v>
      </c>
      <c r="E471" s="8">
        <v>43</v>
      </c>
      <c r="F471" s="7">
        <v>4.5631100679000003E-2</v>
      </c>
      <c r="G471" s="7">
        <v>4.5631100679000003E-2</v>
      </c>
      <c r="H471" s="7">
        <v>3.4478565270000001E-3</v>
      </c>
      <c r="I471" s="7" t="s">
        <v>163</v>
      </c>
    </row>
    <row r="472" spans="1:9" ht="14.25" customHeight="1">
      <c r="A472" s="7" t="s">
        <v>188</v>
      </c>
      <c r="B472" s="7" t="s">
        <v>180</v>
      </c>
      <c r="C472" s="8" t="s">
        <v>162</v>
      </c>
      <c r="D472" s="8">
        <v>4</v>
      </c>
      <c r="E472" s="8">
        <v>62</v>
      </c>
      <c r="F472" s="7">
        <v>0.14430562783600001</v>
      </c>
      <c r="G472" s="7">
        <v>0.57722251134199998</v>
      </c>
      <c r="H472" s="7">
        <v>1.777410062E-2</v>
      </c>
      <c r="I472" s="7" t="s">
        <v>174</v>
      </c>
    </row>
    <row r="473" spans="1:9" ht="14.25" customHeight="1">
      <c r="A473" s="7" t="s">
        <v>194</v>
      </c>
      <c r="B473" s="7" t="s">
        <v>173</v>
      </c>
      <c r="C473" s="8" t="s">
        <v>162</v>
      </c>
      <c r="D473" s="8">
        <v>2</v>
      </c>
      <c r="E473" s="8">
        <v>1041</v>
      </c>
      <c r="F473" s="7">
        <v>7.686704305608</v>
      </c>
      <c r="G473" s="7">
        <v>15.373408611216</v>
      </c>
      <c r="H473" s="7">
        <v>0.56668483124799995</v>
      </c>
      <c r="I473" s="7" t="s">
        <v>174</v>
      </c>
    </row>
    <row r="474" spans="1:9" ht="14.25" customHeight="1">
      <c r="A474" s="7" t="s">
        <v>195</v>
      </c>
      <c r="B474" s="7" t="s">
        <v>20</v>
      </c>
      <c r="C474" s="8" t="s">
        <v>162</v>
      </c>
      <c r="D474" s="8">
        <v>2</v>
      </c>
      <c r="E474" s="8">
        <v>89</v>
      </c>
      <c r="F474" s="7">
        <v>0.35434606653599998</v>
      </c>
      <c r="G474" s="7">
        <v>0.70869213307199996</v>
      </c>
      <c r="H474" s="7">
        <v>2.6762625365000001E-2</v>
      </c>
      <c r="I474" s="7" t="s">
        <v>174</v>
      </c>
    </row>
    <row r="475" spans="1:9" ht="14.25" customHeight="1">
      <c r="A475" s="7" t="s">
        <v>374</v>
      </c>
      <c r="B475" s="7" t="s">
        <v>20</v>
      </c>
      <c r="C475" s="8" t="s">
        <v>162</v>
      </c>
      <c r="D475" s="8">
        <v>1</v>
      </c>
      <c r="E475" s="8">
        <v>1623</v>
      </c>
      <c r="F475" s="7">
        <v>6.4505766191180003</v>
      </c>
      <c r="G475" s="7">
        <v>6.4505766191180003</v>
      </c>
      <c r="H475" s="7">
        <v>0.243595712991</v>
      </c>
      <c r="I475" s="7" t="s">
        <v>174</v>
      </c>
    </row>
    <row r="476" spans="1:9" ht="14.25" customHeight="1">
      <c r="A476" s="7" t="s">
        <v>375</v>
      </c>
      <c r="B476" s="7" t="s">
        <v>180</v>
      </c>
      <c r="C476" s="8" t="s">
        <v>162</v>
      </c>
      <c r="D476" s="8">
        <v>2</v>
      </c>
      <c r="E476" s="8">
        <v>1591</v>
      </c>
      <c r="F476" s="7">
        <v>3.7490925409789999</v>
      </c>
      <c r="G476" s="7">
        <v>7.4981850819579998</v>
      </c>
      <c r="H476" s="7">
        <v>0.19897560284499999</v>
      </c>
      <c r="I476" s="7" t="s">
        <v>174</v>
      </c>
    </row>
    <row r="477" spans="1:9" ht="14.25" customHeight="1">
      <c r="A477" s="7" t="s">
        <v>376</v>
      </c>
      <c r="B477" s="7" t="s">
        <v>20</v>
      </c>
      <c r="C477" s="8" t="s">
        <v>162</v>
      </c>
      <c r="D477" s="8">
        <v>1</v>
      </c>
      <c r="E477" s="8">
        <v>369</v>
      </c>
      <c r="F477" s="7">
        <v>1.4680851512849999</v>
      </c>
      <c r="G477" s="7">
        <v>1.4680851512849999</v>
      </c>
      <c r="H477" s="7">
        <v>5.5439888598000003E-2</v>
      </c>
      <c r="I477" s="7" t="s">
        <v>174</v>
      </c>
    </row>
    <row r="478" spans="1:9" ht="14.25" customHeight="1">
      <c r="A478" s="7" t="s">
        <v>377</v>
      </c>
      <c r="B478" s="7" t="s">
        <v>173</v>
      </c>
      <c r="C478" s="8" t="s">
        <v>162</v>
      </c>
      <c r="D478" s="8">
        <v>1</v>
      </c>
      <c r="E478" s="8">
        <v>1041</v>
      </c>
      <c r="F478" s="7">
        <v>7.686704305608</v>
      </c>
      <c r="G478" s="7">
        <v>7.686704305608</v>
      </c>
      <c r="H478" s="7">
        <v>0.28334241562399998</v>
      </c>
      <c r="I478" s="7" t="s">
        <v>174</v>
      </c>
    </row>
    <row r="479" spans="1:9" ht="14.25" customHeight="1">
      <c r="A479" s="7" t="s">
        <v>378</v>
      </c>
      <c r="B479" s="7" t="s">
        <v>180</v>
      </c>
      <c r="C479" s="8" t="s">
        <v>162</v>
      </c>
      <c r="D479" s="8">
        <v>2</v>
      </c>
      <c r="E479" s="8">
        <v>350</v>
      </c>
      <c r="F479" s="7">
        <v>0.82566121617699995</v>
      </c>
      <c r="G479" s="7">
        <v>1.6513224323539999</v>
      </c>
      <c r="H479" s="7">
        <v>4.4756045360000003E-2</v>
      </c>
      <c r="I479" s="7" t="s">
        <v>174</v>
      </c>
    </row>
    <row r="481" spans="1:9" ht="14.25" customHeight="1">
      <c r="A481" s="10" t="s">
        <v>113</v>
      </c>
      <c r="B481" s="10" t="s">
        <v>22</v>
      </c>
      <c r="C481" s="10" t="s">
        <v>22</v>
      </c>
      <c r="D481" s="10">
        <v>1</v>
      </c>
      <c r="E481" s="10" t="s">
        <v>22</v>
      </c>
      <c r="F481" s="10">
        <v>73.259690462490994</v>
      </c>
      <c r="G481" s="10">
        <v>73.259690462490994</v>
      </c>
      <c r="H481" s="10">
        <v>2.5203492152839999</v>
      </c>
      <c r="I481" s="10" t="s">
        <v>23</v>
      </c>
    </row>
    <row r="482" spans="1:9" ht="14.25" customHeight="1">
      <c r="A482" s="7" t="s">
        <v>379</v>
      </c>
      <c r="B482" s="7" t="s">
        <v>167</v>
      </c>
      <c r="C482" s="8" t="s">
        <v>162</v>
      </c>
      <c r="D482" s="8">
        <v>1</v>
      </c>
      <c r="E482" s="8">
        <v>2581</v>
      </c>
      <c r="F482" s="7">
        <v>16.210914777808998</v>
      </c>
      <c r="G482" s="7">
        <v>16.210914777808998</v>
      </c>
      <c r="H482" s="7">
        <v>0.55917286496899998</v>
      </c>
      <c r="I482" s="7" t="s">
        <v>163</v>
      </c>
    </row>
    <row r="483" spans="1:9" ht="14.25" customHeight="1">
      <c r="A483" s="7" t="s">
        <v>160</v>
      </c>
      <c r="B483" s="7" t="s">
        <v>161</v>
      </c>
      <c r="C483" s="8" t="s">
        <v>162</v>
      </c>
      <c r="D483" s="8">
        <v>1</v>
      </c>
      <c r="E483" s="8">
        <v>70</v>
      </c>
      <c r="F483" s="7">
        <v>1.109990000164</v>
      </c>
      <c r="G483" s="7">
        <v>1.109990000164</v>
      </c>
      <c r="H483" s="7">
        <v>3.3399999999999999E-2</v>
      </c>
      <c r="I483" s="7" t="s">
        <v>163</v>
      </c>
    </row>
    <row r="484" spans="1:9" ht="14.25" customHeight="1">
      <c r="A484" s="7" t="s">
        <v>380</v>
      </c>
      <c r="B484" s="7" t="s">
        <v>161</v>
      </c>
      <c r="C484" s="8" t="s">
        <v>162</v>
      </c>
      <c r="D484" s="8">
        <v>3</v>
      </c>
      <c r="E484" s="8">
        <v>70</v>
      </c>
      <c r="F484" s="7">
        <v>1.109990000164</v>
      </c>
      <c r="G484" s="7">
        <v>3.329970000491</v>
      </c>
      <c r="H484" s="7">
        <v>0.1002</v>
      </c>
      <c r="I484" s="7" t="s">
        <v>163</v>
      </c>
    </row>
    <row r="485" spans="1:9" ht="14.25" customHeight="1">
      <c r="A485" s="7" t="s">
        <v>164</v>
      </c>
      <c r="B485" s="7" t="s">
        <v>165</v>
      </c>
      <c r="C485" s="8" t="s">
        <v>162</v>
      </c>
      <c r="D485" s="8">
        <v>1</v>
      </c>
      <c r="E485" s="8">
        <v>43</v>
      </c>
      <c r="F485" s="7">
        <v>4.5631100679000003E-2</v>
      </c>
      <c r="G485" s="7">
        <v>4.5631100679000003E-2</v>
      </c>
      <c r="H485" s="7">
        <v>3.4478565270000001E-3</v>
      </c>
      <c r="I485" s="7" t="s">
        <v>163</v>
      </c>
    </row>
    <row r="486" spans="1:9" ht="14.25" customHeight="1">
      <c r="A486" s="7" t="s">
        <v>191</v>
      </c>
      <c r="B486" s="7" t="s">
        <v>173</v>
      </c>
      <c r="C486" s="8" t="s">
        <v>162</v>
      </c>
      <c r="D486" s="8">
        <v>2</v>
      </c>
      <c r="E486" s="8">
        <v>1041</v>
      </c>
      <c r="F486" s="7">
        <v>7.686704305608</v>
      </c>
      <c r="G486" s="7">
        <v>15.373408611216</v>
      </c>
      <c r="H486" s="7">
        <v>0.56668483124799995</v>
      </c>
      <c r="I486" s="7" t="s">
        <v>174</v>
      </c>
    </row>
    <row r="487" spans="1:9" ht="14.25" customHeight="1">
      <c r="A487" s="7" t="s">
        <v>381</v>
      </c>
      <c r="B487" s="7" t="s">
        <v>20</v>
      </c>
      <c r="C487" s="8" t="s">
        <v>162</v>
      </c>
      <c r="D487" s="8">
        <v>1</v>
      </c>
      <c r="E487" s="8">
        <v>2523</v>
      </c>
      <c r="F487" s="7">
        <v>10.022028771964001</v>
      </c>
      <c r="G487" s="7">
        <v>10.022028771964001</v>
      </c>
      <c r="H487" s="7">
        <v>0.37846589358900001</v>
      </c>
      <c r="I487" s="7" t="s">
        <v>174</v>
      </c>
    </row>
    <row r="488" spans="1:9" ht="14.25" customHeight="1">
      <c r="A488" s="7" t="s">
        <v>382</v>
      </c>
      <c r="B488" s="7" t="s">
        <v>173</v>
      </c>
      <c r="C488" s="8" t="s">
        <v>162</v>
      </c>
      <c r="D488" s="8">
        <v>1</v>
      </c>
      <c r="E488" s="8">
        <v>1041</v>
      </c>
      <c r="F488" s="7">
        <v>7.686704305608</v>
      </c>
      <c r="G488" s="7">
        <v>7.686704305608</v>
      </c>
      <c r="H488" s="7">
        <v>0.28334241562399998</v>
      </c>
      <c r="I488" s="7" t="s">
        <v>174</v>
      </c>
    </row>
    <row r="489" spans="1:9" ht="14.25" customHeight="1">
      <c r="A489" s="7" t="s">
        <v>383</v>
      </c>
      <c r="B489" s="7" t="s">
        <v>180</v>
      </c>
      <c r="C489" s="8" t="s">
        <v>162</v>
      </c>
      <c r="D489" s="8">
        <v>2</v>
      </c>
      <c r="E489" s="8">
        <v>2504</v>
      </c>
      <c r="F489" s="7">
        <v>5.8971692944759999</v>
      </c>
      <c r="G489" s="7">
        <v>11.794338588952</v>
      </c>
      <c r="H489" s="7">
        <v>0.31229293770299998</v>
      </c>
      <c r="I489" s="7" t="s">
        <v>174</v>
      </c>
    </row>
    <row r="490" spans="1:9" ht="14.25" customHeight="1">
      <c r="A490" s="7" t="s">
        <v>384</v>
      </c>
      <c r="B490" s="7" t="s">
        <v>173</v>
      </c>
      <c r="C490" s="8" t="s">
        <v>162</v>
      </c>
      <c r="D490" s="8">
        <v>1</v>
      </c>
      <c r="E490" s="8">
        <v>1041</v>
      </c>
      <c r="F490" s="7">
        <v>7.686704305608</v>
      </c>
      <c r="G490" s="7">
        <v>7.686704305608</v>
      </c>
      <c r="H490" s="7">
        <v>0.28334241562399998</v>
      </c>
      <c r="I490" s="7" t="s">
        <v>174</v>
      </c>
    </row>
    <row r="492" spans="1:9" ht="14.25" customHeight="1">
      <c r="A492" s="10" t="s">
        <v>115</v>
      </c>
      <c r="B492" s="10" t="s">
        <v>22</v>
      </c>
      <c r="C492" s="10" t="s">
        <v>22</v>
      </c>
      <c r="D492" s="10">
        <v>1</v>
      </c>
      <c r="E492" s="10" t="s">
        <v>22</v>
      </c>
      <c r="F492" s="10">
        <v>101.280918765888</v>
      </c>
      <c r="G492" s="10">
        <v>101.280918765888</v>
      </c>
      <c r="H492" s="10">
        <v>3.4745704698259998</v>
      </c>
      <c r="I492" s="10" t="s">
        <v>23</v>
      </c>
    </row>
    <row r="493" spans="1:9" ht="14.25" customHeight="1">
      <c r="A493" s="7" t="s">
        <v>385</v>
      </c>
      <c r="B493" s="7" t="s">
        <v>167</v>
      </c>
      <c r="C493" s="8" t="s">
        <v>162</v>
      </c>
      <c r="D493" s="8">
        <v>1</v>
      </c>
      <c r="E493" s="8">
        <v>3464</v>
      </c>
      <c r="F493" s="7">
        <v>21.757452884186002</v>
      </c>
      <c r="G493" s="7">
        <v>21.757452884186002</v>
      </c>
      <c r="H493" s="7">
        <v>0.74994551321400005</v>
      </c>
      <c r="I493" s="7" t="s">
        <v>163</v>
      </c>
    </row>
    <row r="494" spans="1:9" ht="14.25" customHeight="1">
      <c r="A494" s="7" t="s">
        <v>386</v>
      </c>
      <c r="B494" s="7" t="s">
        <v>167</v>
      </c>
      <c r="C494" s="8" t="s">
        <v>162</v>
      </c>
      <c r="D494" s="8">
        <v>1</v>
      </c>
      <c r="E494" s="8">
        <v>399</v>
      </c>
      <c r="F494" s="7">
        <v>2.507978490333</v>
      </c>
      <c r="G494" s="7">
        <v>2.507978490333</v>
      </c>
      <c r="H494" s="7">
        <v>8.7861680558999997E-2</v>
      </c>
      <c r="I494" s="7" t="s">
        <v>163</v>
      </c>
    </row>
    <row r="495" spans="1:9" ht="14.25" customHeight="1">
      <c r="A495" s="7" t="s">
        <v>160</v>
      </c>
      <c r="B495" s="7" t="s">
        <v>161</v>
      </c>
      <c r="C495" s="8" t="s">
        <v>162</v>
      </c>
      <c r="D495" s="8">
        <v>5</v>
      </c>
      <c r="E495" s="8">
        <v>70</v>
      </c>
      <c r="F495" s="7">
        <v>1.109990000164</v>
      </c>
      <c r="G495" s="7">
        <v>5.5491650008070001</v>
      </c>
      <c r="H495" s="7">
        <v>0.16700000000000001</v>
      </c>
      <c r="I495" s="7" t="s">
        <v>163</v>
      </c>
    </row>
    <row r="496" spans="1:9" ht="14.25" customHeight="1">
      <c r="A496" s="7" t="s">
        <v>164</v>
      </c>
      <c r="B496" s="7" t="s">
        <v>165</v>
      </c>
      <c r="C496" s="8" t="s">
        <v>162</v>
      </c>
      <c r="D496" s="8">
        <v>1</v>
      </c>
      <c r="E496" s="8">
        <v>43</v>
      </c>
      <c r="F496" s="7">
        <v>4.5631100679000003E-2</v>
      </c>
      <c r="G496" s="7">
        <v>4.5631100679000003E-2</v>
      </c>
      <c r="H496" s="7">
        <v>3.4478565270000001E-3</v>
      </c>
      <c r="I496" s="7" t="s">
        <v>163</v>
      </c>
    </row>
    <row r="497" spans="1:9" ht="14.25" customHeight="1">
      <c r="A497" s="7" t="s">
        <v>188</v>
      </c>
      <c r="B497" s="7" t="s">
        <v>180</v>
      </c>
      <c r="C497" s="8" t="s">
        <v>162</v>
      </c>
      <c r="D497" s="8">
        <v>4</v>
      </c>
      <c r="E497" s="8">
        <v>62</v>
      </c>
      <c r="F497" s="7">
        <v>0.144305627587</v>
      </c>
      <c r="G497" s="7">
        <v>0.577222510844</v>
      </c>
      <c r="H497" s="7">
        <v>1.7774100611000002E-2</v>
      </c>
      <c r="I497" s="7" t="s">
        <v>174</v>
      </c>
    </row>
    <row r="498" spans="1:9" ht="14.25" customHeight="1">
      <c r="A498" s="7" t="s">
        <v>194</v>
      </c>
      <c r="B498" s="7" t="s">
        <v>173</v>
      </c>
      <c r="C498" s="8" t="s">
        <v>162</v>
      </c>
      <c r="D498" s="8">
        <v>4</v>
      </c>
      <c r="E498" s="8">
        <v>1041</v>
      </c>
      <c r="F498" s="7">
        <v>7.686704305608</v>
      </c>
      <c r="G498" s="7">
        <v>30.746817222432</v>
      </c>
      <c r="H498" s="7">
        <v>1.1333696624959999</v>
      </c>
      <c r="I498" s="7" t="s">
        <v>174</v>
      </c>
    </row>
    <row r="499" spans="1:9" ht="14.25" customHeight="1">
      <c r="A499" s="7" t="s">
        <v>195</v>
      </c>
      <c r="B499" s="7" t="s">
        <v>20</v>
      </c>
      <c r="C499" s="8" t="s">
        <v>162</v>
      </c>
      <c r="D499" s="8">
        <v>2</v>
      </c>
      <c r="E499" s="8">
        <v>89</v>
      </c>
      <c r="F499" s="7">
        <v>0.35434605158400001</v>
      </c>
      <c r="G499" s="7">
        <v>0.70869213306000001</v>
      </c>
      <c r="H499" s="7">
        <v>2.6762625365000001E-2</v>
      </c>
      <c r="I499" s="7" t="s">
        <v>174</v>
      </c>
    </row>
    <row r="500" spans="1:9" ht="14.25" customHeight="1">
      <c r="A500" s="7" t="s">
        <v>382</v>
      </c>
      <c r="B500" s="7" t="s">
        <v>173</v>
      </c>
      <c r="C500" s="8" t="s">
        <v>162</v>
      </c>
      <c r="D500" s="8">
        <v>1</v>
      </c>
      <c r="E500" s="8">
        <v>1041</v>
      </c>
      <c r="F500" s="7">
        <v>7.686704305608</v>
      </c>
      <c r="G500" s="7">
        <v>7.686704305608</v>
      </c>
      <c r="H500" s="7">
        <v>0.28334241562399998</v>
      </c>
      <c r="I500" s="7" t="s">
        <v>174</v>
      </c>
    </row>
    <row r="501" spans="1:9" ht="14.25" customHeight="1">
      <c r="A501" s="7" t="s">
        <v>387</v>
      </c>
      <c r="B501" s="7" t="s">
        <v>20</v>
      </c>
      <c r="C501" s="8" t="s">
        <v>162</v>
      </c>
      <c r="D501" s="8">
        <v>1</v>
      </c>
      <c r="E501" s="8">
        <v>3336</v>
      </c>
      <c r="F501" s="7">
        <v>13.251174098688001</v>
      </c>
      <c r="G501" s="7">
        <v>13.251174098688001</v>
      </c>
      <c r="H501" s="7">
        <v>0.50040940417199997</v>
      </c>
      <c r="I501" s="7" t="s">
        <v>174</v>
      </c>
    </row>
    <row r="502" spans="1:9" ht="14.25" customHeight="1">
      <c r="A502" s="7" t="s">
        <v>388</v>
      </c>
      <c r="B502" s="7" t="s">
        <v>180</v>
      </c>
      <c r="C502" s="8" t="s">
        <v>162</v>
      </c>
      <c r="D502" s="8">
        <v>2</v>
      </c>
      <c r="E502" s="8">
        <v>3304</v>
      </c>
      <c r="F502" s="7">
        <v>7.7810673312379999</v>
      </c>
      <c r="G502" s="7">
        <v>15.562134662476</v>
      </c>
      <c r="H502" s="7">
        <v>0.411674072163</v>
      </c>
      <c r="I502" s="7" t="s">
        <v>174</v>
      </c>
    </row>
    <row r="503" spans="1:9" ht="14.25" customHeight="1">
      <c r="A503" s="7" t="s">
        <v>389</v>
      </c>
      <c r="B503" s="7" t="s">
        <v>20</v>
      </c>
      <c r="C503" s="8" t="s">
        <v>162</v>
      </c>
      <c r="D503" s="8">
        <v>1</v>
      </c>
      <c r="E503" s="8">
        <v>345</v>
      </c>
      <c r="F503" s="7">
        <v>1.3708099813379999</v>
      </c>
      <c r="G503" s="7">
        <v>1.3708099813379999</v>
      </c>
      <c r="H503" s="7">
        <v>5.1766447325999998E-2</v>
      </c>
      <c r="I503" s="7" t="s">
        <v>174</v>
      </c>
    </row>
    <row r="504" spans="1:9" ht="14.25" customHeight="1">
      <c r="A504" s="7" t="s">
        <v>390</v>
      </c>
      <c r="B504" s="7" t="s">
        <v>180</v>
      </c>
      <c r="C504" s="8" t="s">
        <v>162</v>
      </c>
      <c r="D504" s="8">
        <v>2</v>
      </c>
      <c r="E504" s="8">
        <v>322</v>
      </c>
      <c r="F504" s="7">
        <v>0.75856818771900003</v>
      </c>
      <c r="G504" s="7">
        <v>1.517136375437</v>
      </c>
      <c r="H504" s="7">
        <v>4.1216691769000002E-2</v>
      </c>
      <c r="I504" s="7" t="s">
        <v>174</v>
      </c>
    </row>
    <row r="506" spans="1:9" ht="14.25" customHeight="1">
      <c r="A506" s="10" t="s">
        <v>117</v>
      </c>
      <c r="B506" s="10" t="s">
        <v>22</v>
      </c>
      <c r="C506" s="10" t="s">
        <v>22</v>
      </c>
      <c r="D506" s="10">
        <v>1</v>
      </c>
      <c r="E506" s="10" t="s">
        <v>22</v>
      </c>
      <c r="F506" s="10">
        <v>56.046360308993002</v>
      </c>
      <c r="G506" s="10">
        <v>56.046360308993002</v>
      </c>
      <c r="H506" s="10">
        <v>1.9307526472950001</v>
      </c>
      <c r="I506" s="10" t="s">
        <v>23</v>
      </c>
    </row>
    <row r="507" spans="1:9" ht="14.25" customHeight="1">
      <c r="A507" s="7" t="s">
        <v>391</v>
      </c>
      <c r="B507" s="7" t="s">
        <v>167</v>
      </c>
      <c r="C507" s="8" t="s">
        <v>162</v>
      </c>
      <c r="D507" s="8">
        <v>1</v>
      </c>
      <c r="E507" s="8">
        <v>1701</v>
      </c>
      <c r="F507" s="7">
        <v>10.688558288076001</v>
      </c>
      <c r="G507" s="7">
        <v>10.688558288076001</v>
      </c>
      <c r="H507" s="7">
        <v>0.36923194111899998</v>
      </c>
      <c r="I507" s="7" t="s">
        <v>163</v>
      </c>
    </row>
    <row r="508" spans="1:9" ht="14.25" customHeight="1">
      <c r="A508" s="7" t="s">
        <v>392</v>
      </c>
      <c r="B508" s="7" t="s">
        <v>167</v>
      </c>
      <c r="C508" s="8" t="s">
        <v>162</v>
      </c>
      <c r="D508" s="8">
        <v>1</v>
      </c>
      <c r="E508" s="8">
        <v>273</v>
      </c>
      <c r="F508" s="7">
        <v>1.719016863042</v>
      </c>
      <c r="G508" s="7">
        <v>1.719016863042</v>
      </c>
      <c r="H508" s="7">
        <v>6.0725420767E-2</v>
      </c>
      <c r="I508" s="7" t="s">
        <v>163</v>
      </c>
    </row>
    <row r="509" spans="1:9" ht="14.25" customHeight="1">
      <c r="A509" s="7" t="s">
        <v>160</v>
      </c>
      <c r="B509" s="7" t="s">
        <v>161</v>
      </c>
      <c r="C509" s="8" t="s">
        <v>162</v>
      </c>
      <c r="D509" s="8">
        <v>3</v>
      </c>
      <c r="E509" s="8">
        <v>69</v>
      </c>
      <c r="F509" s="7">
        <v>1.109205000152</v>
      </c>
      <c r="G509" s="7">
        <v>3.3276150004559999</v>
      </c>
      <c r="H509" s="7">
        <v>0.1002</v>
      </c>
      <c r="I509" s="7" t="s">
        <v>163</v>
      </c>
    </row>
    <row r="510" spans="1:9" ht="14.25" customHeight="1">
      <c r="A510" s="7" t="s">
        <v>164</v>
      </c>
      <c r="B510" s="7" t="s">
        <v>165</v>
      </c>
      <c r="C510" s="8" t="s">
        <v>162</v>
      </c>
      <c r="D510" s="8">
        <v>1</v>
      </c>
      <c r="E510" s="8">
        <v>43</v>
      </c>
      <c r="F510" s="7">
        <v>4.5631100679000003E-2</v>
      </c>
      <c r="G510" s="7">
        <v>4.5631100679000003E-2</v>
      </c>
      <c r="H510" s="7">
        <v>3.4478565270000001E-3</v>
      </c>
      <c r="I510" s="7" t="s">
        <v>163</v>
      </c>
    </row>
    <row r="511" spans="1:9" ht="14.25" customHeight="1">
      <c r="A511" s="7" t="s">
        <v>194</v>
      </c>
      <c r="B511" s="7" t="s">
        <v>173</v>
      </c>
      <c r="C511" s="8" t="s">
        <v>162</v>
      </c>
      <c r="D511" s="8">
        <v>2</v>
      </c>
      <c r="E511" s="8">
        <v>1041</v>
      </c>
      <c r="F511" s="7">
        <v>7.686704305608</v>
      </c>
      <c r="G511" s="7">
        <v>15.373408611216</v>
      </c>
      <c r="H511" s="7">
        <v>0.56668483124799995</v>
      </c>
      <c r="I511" s="7" t="s">
        <v>174</v>
      </c>
    </row>
    <row r="512" spans="1:9" ht="14.25" customHeight="1">
      <c r="A512" s="7" t="s">
        <v>393</v>
      </c>
      <c r="B512" s="7" t="s">
        <v>20</v>
      </c>
      <c r="C512" s="8" t="s">
        <v>162</v>
      </c>
      <c r="D512" s="8">
        <v>1</v>
      </c>
      <c r="E512" s="8">
        <v>251</v>
      </c>
      <c r="F512" s="7">
        <v>0.999628201479</v>
      </c>
      <c r="G512" s="7">
        <v>0.999628201479</v>
      </c>
      <c r="H512" s="7">
        <v>3.7749360847000001E-2</v>
      </c>
      <c r="I512" s="7" t="s">
        <v>174</v>
      </c>
    </row>
    <row r="513" spans="1:9" ht="14.25" customHeight="1">
      <c r="A513" s="7" t="s">
        <v>394</v>
      </c>
      <c r="B513" s="7" t="s">
        <v>180</v>
      </c>
      <c r="C513" s="8" t="s">
        <v>162</v>
      </c>
      <c r="D513" s="8">
        <v>2</v>
      </c>
      <c r="E513" s="8">
        <v>261</v>
      </c>
      <c r="F513" s="7">
        <v>0.60394836804300001</v>
      </c>
      <c r="G513" s="7">
        <v>1.207896736086</v>
      </c>
      <c r="H513" s="7">
        <v>3.3128512665999997E-2</v>
      </c>
      <c r="I513" s="7" t="s">
        <v>174</v>
      </c>
    </row>
    <row r="514" spans="1:9" ht="14.25" customHeight="1">
      <c r="A514" s="7" t="s">
        <v>395</v>
      </c>
      <c r="B514" s="7" t="s">
        <v>20</v>
      </c>
      <c r="C514" s="8" t="s">
        <v>162</v>
      </c>
      <c r="D514" s="8">
        <v>1</v>
      </c>
      <c r="E514" s="8">
        <v>1649</v>
      </c>
      <c r="F514" s="7">
        <v>6.5516973993769998</v>
      </c>
      <c r="G514" s="7">
        <v>6.5516973993769998</v>
      </c>
      <c r="H514" s="7">
        <v>0.247414377588</v>
      </c>
      <c r="I514" s="7" t="s">
        <v>174</v>
      </c>
    </row>
    <row r="515" spans="1:9" ht="14.25" customHeight="1">
      <c r="A515" s="7" t="s">
        <v>396</v>
      </c>
      <c r="B515" s="7" t="s">
        <v>180</v>
      </c>
      <c r="C515" s="8" t="s">
        <v>162</v>
      </c>
      <c r="D515" s="8">
        <v>2</v>
      </c>
      <c r="E515" s="8">
        <v>1715</v>
      </c>
      <c r="F515" s="7">
        <v>4.016285572768</v>
      </c>
      <c r="G515" s="7">
        <v>8.032571145536</v>
      </c>
      <c r="H515" s="7">
        <v>0.21320775490800001</v>
      </c>
      <c r="I515" s="7" t="s">
        <v>174</v>
      </c>
    </row>
    <row r="516" spans="1:9" ht="14.25" customHeight="1">
      <c r="A516" s="7" t="s">
        <v>397</v>
      </c>
      <c r="B516" s="7" t="s">
        <v>173</v>
      </c>
      <c r="C516" s="8" t="s">
        <v>162</v>
      </c>
      <c r="D516" s="8">
        <v>1</v>
      </c>
      <c r="E516" s="8">
        <v>1041</v>
      </c>
      <c r="F516" s="7">
        <v>7.686704305608</v>
      </c>
      <c r="G516" s="7">
        <v>7.686704305608</v>
      </c>
      <c r="H516" s="7">
        <v>0.28334241562399998</v>
      </c>
      <c r="I516" s="7" t="s">
        <v>174</v>
      </c>
    </row>
    <row r="517" spans="1:9" ht="14.25" customHeight="1">
      <c r="A517" s="7" t="s">
        <v>398</v>
      </c>
      <c r="B517" s="7" t="s">
        <v>20</v>
      </c>
      <c r="C517" s="8" t="s">
        <v>162</v>
      </c>
      <c r="D517" s="8">
        <v>2</v>
      </c>
      <c r="E517" s="8">
        <v>52</v>
      </c>
      <c r="F517" s="7">
        <v>0.20681632872399999</v>
      </c>
      <c r="G517" s="7">
        <v>0.41363265743900002</v>
      </c>
      <c r="H517" s="7">
        <v>1.5620176002E-2</v>
      </c>
      <c r="I517" s="7" t="s">
        <v>174</v>
      </c>
    </row>
    <row r="519" spans="1:9" ht="14.25" customHeight="1">
      <c r="A519" s="10" t="s">
        <v>119</v>
      </c>
      <c r="B519" s="10" t="s">
        <v>22</v>
      </c>
      <c r="C519" s="10" t="s">
        <v>22</v>
      </c>
      <c r="D519" s="10">
        <v>1</v>
      </c>
      <c r="E519" s="10" t="s">
        <v>22</v>
      </c>
      <c r="F519" s="10">
        <v>53.621691768437998</v>
      </c>
      <c r="G519" s="10">
        <v>53.621691768437998</v>
      </c>
      <c r="H519" s="10">
        <v>1.852693335189</v>
      </c>
      <c r="I519" s="10" t="s">
        <v>23</v>
      </c>
    </row>
    <row r="520" spans="1:9" ht="14.25" customHeight="1">
      <c r="A520" s="7" t="s">
        <v>160</v>
      </c>
      <c r="B520" s="7" t="s">
        <v>161</v>
      </c>
      <c r="C520" s="8" t="s">
        <v>162</v>
      </c>
      <c r="D520" s="8">
        <v>3</v>
      </c>
      <c r="E520" s="8">
        <v>69</v>
      </c>
      <c r="F520" s="7">
        <v>1.109990000164</v>
      </c>
      <c r="G520" s="7">
        <v>3.329970000491</v>
      </c>
      <c r="H520" s="7">
        <v>0.1002</v>
      </c>
      <c r="I520" s="7" t="s">
        <v>163</v>
      </c>
    </row>
    <row r="521" spans="1:9" ht="14.25" customHeight="1">
      <c r="A521" s="7" t="s">
        <v>164</v>
      </c>
      <c r="B521" s="7" t="s">
        <v>165</v>
      </c>
      <c r="C521" s="8" t="s">
        <v>162</v>
      </c>
      <c r="D521" s="8">
        <v>1</v>
      </c>
      <c r="E521" s="8">
        <v>43</v>
      </c>
      <c r="F521" s="7">
        <v>4.5631100679000003E-2</v>
      </c>
      <c r="G521" s="7">
        <v>4.5631100679000003E-2</v>
      </c>
      <c r="H521" s="7">
        <v>3.4478565270000001E-3</v>
      </c>
      <c r="I521" s="7" t="s">
        <v>163</v>
      </c>
    </row>
    <row r="522" spans="1:9" ht="14.25" customHeight="1">
      <c r="A522" s="7" t="s">
        <v>399</v>
      </c>
      <c r="B522" s="7" t="s">
        <v>167</v>
      </c>
      <c r="C522" s="8" t="s">
        <v>162</v>
      </c>
      <c r="D522" s="8">
        <v>1</v>
      </c>
      <c r="E522" s="8">
        <v>1183</v>
      </c>
      <c r="F522" s="7">
        <v>7.4341615075240002</v>
      </c>
      <c r="G522" s="7">
        <v>7.4341615075240002</v>
      </c>
      <c r="H522" s="7">
        <v>0.25729727478100001</v>
      </c>
      <c r="I522" s="7" t="s">
        <v>163</v>
      </c>
    </row>
    <row r="523" spans="1:9" ht="14.25" customHeight="1">
      <c r="A523" s="7" t="s">
        <v>400</v>
      </c>
      <c r="B523" s="7" t="s">
        <v>167</v>
      </c>
      <c r="C523" s="8" t="s">
        <v>162</v>
      </c>
      <c r="D523" s="8">
        <v>1</v>
      </c>
      <c r="E523" s="8">
        <v>631</v>
      </c>
      <c r="F523" s="7">
        <v>3.9635491965399998</v>
      </c>
      <c r="G523" s="7">
        <v>3.9635491965399998</v>
      </c>
      <c r="H523" s="7">
        <v>0.137925895932</v>
      </c>
      <c r="I523" s="7" t="s">
        <v>163</v>
      </c>
    </row>
    <row r="524" spans="1:9" ht="14.25" customHeight="1">
      <c r="A524" s="7" t="s">
        <v>200</v>
      </c>
      <c r="B524" s="7" t="s">
        <v>173</v>
      </c>
      <c r="C524" s="8" t="s">
        <v>162</v>
      </c>
      <c r="D524" s="8">
        <v>1</v>
      </c>
      <c r="E524" s="8">
        <v>1049</v>
      </c>
      <c r="F524" s="7">
        <v>7.7457366128330003</v>
      </c>
      <c r="G524" s="7">
        <v>7.7457366128330003</v>
      </c>
      <c r="H524" s="7">
        <v>0.28551842706699998</v>
      </c>
      <c r="I524" s="7" t="s">
        <v>174</v>
      </c>
    </row>
    <row r="525" spans="1:9" ht="14.25" customHeight="1">
      <c r="A525" s="7" t="s">
        <v>263</v>
      </c>
      <c r="B525" s="7" t="s">
        <v>173</v>
      </c>
      <c r="C525" s="8" t="s">
        <v>162</v>
      </c>
      <c r="D525" s="8">
        <v>2</v>
      </c>
      <c r="E525" s="8">
        <v>1049</v>
      </c>
      <c r="F525" s="7">
        <v>7.7457363506880004</v>
      </c>
      <c r="G525" s="7">
        <v>15.491472900611001</v>
      </c>
      <c r="H525" s="7">
        <v>0.57103684215200001</v>
      </c>
      <c r="I525" s="7" t="s">
        <v>174</v>
      </c>
    </row>
    <row r="526" spans="1:9" ht="14.25" customHeight="1">
      <c r="A526" s="7" t="s">
        <v>401</v>
      </c>
      <c r="B526" s="7" t="s">
        <v>180</v>
      </c>
      <c r="C526" s="8" t="s">
        <v>162</v>
      </c>
      <c r="D526" s="8">
        <v>2</v>
      </c>
      <c r="E526" s="8">
        <v>1201</v>
      </c>
      <c r="F526" s="7">
        <v>2.8229283254149999</v>
      </c>
      <c r="G526" s="7">
        <v>5.6458566516979998</v>
      </c>
      <c r="H526" s="7">
        <v>0.15014695155400001</v>
      </c>
      <c r="I526" s="7" t="s">
        <v>174</v>
      </c>
    </row>
    <row r="527" spans="1:9" ht="14.25" customHeight="1">
      <c r="A527" s="7" t="s">
        <v>402</v>
      </c>
      <c r="B527" s="7" t="s">
        <v>20</v>
      </c>
      <c r="C527" s="8" t="s">
        <v>162</v>
      </c>
      <c r="D527" s="8">
        <v>1</v>
      </c>
      <c r="E527" s="8">
        <v>1170</v>
      </c>
      <c r="F527" s="7">
        <v>4.6484367519049998</v>
      </c>
      <c r="G527" s="7">
        <v>4.6484367519049998</v>
      </c>
      <c r="H527" s="7">
        <v>0.17554078212400001</v>
      </c>
      <c r="I527" s="7" t="s">
        <v>174</v>
      </c>
    </row>
    <row r="528" spans="1:9" ht="14.25" customHeight="1">
      <c r="A528" s="7" t="s">
        <v>403</v>
      </c>
      <c r="B528" s="7" t="s">
        <v>20</v>
      </c>
      <c r="C528" s="8" t="s">
        <v>162</v>
      </c>
      <c r="D528" s="8">
        <v>1</v>
      </c>
      <c r="E528" s="8">
        <v>573</v>
      </c>
      <c r="F528" s="7">
        <v>2.2796377432030002</v>
      </c>
      <c r="G528" s="7">
        <v>2.2796377432030002</v>
      </c>
      <c r="H528" s="7">
        <v>8.6086874741000005E-2</v>
      </c>
      <c r="I528" s="7" t="s">
        <v>174</v>
      </c>
    </row>
    <row r="529" spans="1:9" ht="14.25" customHeight="1">
      <c r="A529" s="7" t="s">
        <v>404</v>
      </c>
      <c r="B529" s="7" t="s">
        <v>180</v>
      </c>
      <c r="C529" s="8" t="s">
        <v>162</v>
      </c>
      <c r="D529" s="8">
        <v>2</v>
      </c>
      <c r="E529" s="8">
        <v>577</v>
      </c>
      <c r="F529" s="7">
        <v>1.3396719291370001</v>
      </c>
      <c r="G529" s="7">
        <v>2.6793438581300002</v>
      </c>
      <c r="H529" s="7">
        <v>7.1977081031999998E-2</v>
      </c>
      <c r="I529" s="7" t="s">
        <v>174</v>
      </c>
    </row>
    <row r="530" spans="1:9" ht="14.25" customHeight="1">
      <c r="A530" s="7" t="s">
        <v>405</v>
      </c>
      <c r="B530" s="7" t="s">
        <v>20</v>
      </c>
      <c r="C530" s="8" t="s">
        <v>162</v>
      </c>
      <c r="D530" s="8">
        <v>1</v>
      </c>
      <c r="E530" s="8">
        <v>34</v>
      </c>
      <c r="F530" s="7">
        <v>0.13837685427499999</v>
      </c>
      <c r="G530" s="7">
        <v>0.13837685427499999</v>
      </c>
      <c r="H530" s="7">
        <v>5.2255806679999996E-3</v>
      </c>
      <c r="I530" s="7" t="s">
        <v>174</v>
      </c>
    </row>
    <row r="531" spans="1:9" ht="14.25" customHeight="1">
      <c r="A531" s="7" t="s">
        <v>406</v>
      </c>
      <c r="B531" s="7" t="s">
        <v>20</v>
      </c>
      <c r="C531" s="8" t="s">
        <v>162</v>
      </c>
      <c r="D531" s="8">
        <v>1</v>
      </c>
      <c r="E531" s="8">
        <v>55</v>
      </c>
      <c r="F531" s="7">
        <v>0.219518590549</v>
      </c>
      <c r="G531" s="7">
        <v>0.219518590549</v>
      </c>
      <c r="H531" s="7">
        <v>8.289768611E-3</v>
      </c>
      <c r="I531" s="7" t="s">
        <v>174</v>
      </c>
    </row>
    <row r="533" spans="1:9" ht="14.25" customHeight="1">
      <c r="A533" s="10" t="s">
        <v>121</v>
      </c>
      <c r="B533" s="10" t="s">
        <v>22</v>
      </c>
      <c r="C533" s="10" t="s">
        <v>22</v>
      </c>
      <c r="D533" s="10">
        <v>1</v>
      </c>
      <c r="E533" s="10" t="s">
        <v>22</v>
      </c>
      <c r="F533" s="10">
        <v>28.301910184819999</v>
      </c>
      <c r="G533" s="10">
        <v>28.301910184819999</v>
      </c>
      <c r="H533" s="10">
        <v>1.005210426181</v>
      </c>
      <c r="I533" s="10" t="s">
        <v>23</v>
      </c>
    </row>
    <row r="534" spans="1:9" ht="14.25" customHeight="1">
      <c r="A534" s="7" t="s">
        <v>407</v>
      </c>
      <c r="B534" s="7" t="s">
        <v>171</v>
      </c>
      <c r="C534" s="8" t="s">
        <v>162</v>
      </c>
      <c r="D534" s="8">
        <v>2</v>
      </c>
      <c r="E534" s="8">
        <v>70</v>
      </c>
      <c r="F534" s="7">
        <v>0.30771999999999999</v>
      </c>
      <c r="G534" s="7">
        <v>0.61543999999999999</v>
      </c>
      <c r="H534" s="7">
        <v>2.4080000000000001E-2</v>
      </c>
      <c r="I534" s="7" t="s">
        <v>163</v>
      </c>
    </row>
    <row r="535" spans="1:9" ht="14.25" customHeight="1">
      <c r="A535" s="7" t="s">
        <v>408</v>
      </c>
      <c r="B535" s="7" t="s">
        <v>167</v>
      </c>
      <c r="C535" s="8" t="s">
        <v>162</v>
      </c>
      <c r="D535" s="8">
        <v>1</v>
      </c>
      <c r="E535" s="8">
        <v>471</v>
      </c>
      <c r="F535" s="7">
        <v>2.9588963697509998</v>
      </c>
      <c r="G535" s="7">
        <v>2.9588963697509998</v>
      </c>
      <c r="H535" s="7">
        <v>0.10337095793999999</v>
      </c>
      <c r="I535" s="7" t="s">
        <v>163</v>
      </c>
    </row>
    <row r="536" spans="1:9" ht="14.25" customHeight="1">
      <c r="A536" s="7" t="s">
        <v>409</v>
      </c>
      <c r="B536" s="7" t="s">
        <v>167</v>
      </c>
      <c r="C536" s="8" t="s">
        <v>162</v>
      </c>
      <c r="D536" s="8">
        <v>1</v>
      </c>
      <c r="E536" s="8">
        <v>353</v>
      </c>
      <c r="F536" s="7">
        <v>2.2104971999999998</v>
      </c>
      <c r="G536" s="7">
        <v>2.2104971999999998</v>
      </c>
      <c r="H536" s="7">
        <v>7.7568114169999994E-2</v>
      </c>
      <c r="I536" s="7" t="s">
        <v>163</v>
      </c>
    </row>
    <row r="537" spans="1:9" ht="14.25" customHeight="1">
      <c r="A537" s="7" t="s">
        <v>164</v>
      </c>
      <c r="B537" s="7" t="s">
        <v>165</v>
      </c>
      <c r="C537" s="8" t="s">
        <v>162</v>
      </c>
      <c r="D537" s="8">
        <v>2</v>
      </c>
      <c r="E537" s="8">
        <v>43</v>
      </c>
      <c r="F537" s="7">
        <v>4.5631100679000003E-2</v>
      </c>
      <c r="G537" s="7">
        <v>9.1262201358000006E-2</v>
      </c>
      <c r="H537" s="7">
        <v>6.8957130549999997E-3</v>
      </c>
      <c r="I537" s="7" t="s">
        <v>163</v>
      </c>
    </row>
    <row r="538" spans="1:9" ht="14.25" customHeight="1">
      <c r="A538" s="7" t="s">
        <v>188</v>
      </c>
      <c r="B538" s="7" t="s">
        <v>180</v>
      </c>
      <c r="C538" s="8" t="s">
        <v>162</v>
      </c>
      <c r="D538" s="8">
        <v>2</v>
      </c>
      <c r="E538" s="8">
        <v>62</v>
      </c>
      <c r="F538" s="7">
        <v>0.14430562783600001</v>
      </c>
      <c r="G538" s="7">
        <v>0.28861125567099999</v>
      </c>
      <c r="H538" s="7">
        <v>8.8870503100000001E-3</v>
      </c>
      <c r="I538" s="7" t="s">
        <v>174</v>
      </c>
    </row>
    <row r="539" spans="1:9" ht="14.25" customHeight="1">
      <c r="A539" s="7" t="s">
        <v>195</v>
      </c>
      <c r="B539" s="7" t="s">
        <v>20</v>
      </c>
      <c r="C539" s="8" t="s">
        <v>162</v>
      </c>
      <c r="D539" s="8">
        <v>1</v>
      </c>
      <c r="E539" s="8">
        <v>89</v>
      </c>
      <c r="F539" s="7">
        <v>0.35434606653599998</v>
      </c>
      <c r="G539" s="7">
        <v>0.35434606653599998</v>
      </c>
      <c r="H539" s="7">
        <v>1.3381312683E-2</v>
      </c>
      <c r="I539" s="7" t="s">
        <v>174</v>
      </c>
    </row>
    <row r="540" spans="1:9" ht="14.25" customHeight="1">
      <c r="A540" s="7" t="s">
        <v>410</v>
      </c>
      <c r="B540" s="7" t="s">
        <v>173</v>
      </c>
      <c r="C540" s="8" t="s">
        <v>162</v>
      </c>
      <c r="D540" s="8">
        <v>1</v>
      </c>
      <c r="E540" s="8">
        <v>1013</v>
      </c>
      <c r="F540" s="7">
        <v>7.4800825537240003</v>
      </c>
      <c r="G540" s="7">
        <v>7.4800825537240003</v>
      </c>
      <c r="H540" s="7">
        <v>0.27572605574199999</v>
      </c>
      <c r="I540" s="7" t="s">
        <v>174</v>
      </c>
    </row>
    <row r="541" spans="1:9" ht="14.25" customHeight="1">
      <c r="A541" s="7" t="s">
        <v>411</v>
      </c>
      <c r="B541" s="7" t="s">
        <v>173</v>
      </c>
      <c r="C541" s="8" t="s">
        <v>162</v>
      </c>
      <c r="D541" s="8">
        <v>1</v>
      </c>
      <c r="E541" s="8">
        <v>1033</v>
      </c>
      <c r="F541" s="7">
        <v>7.6276610027230003</v>
      </c>
      <c r="G541" s="7">
        <v>7.6276610027230003</v>
      </c>
      <c r="H541" s="7">
        <v>0.28116599886600002</v>
      </c>
      <c r="I541" s="7" t="s">
        <v>174</v>
      </c>
    </row>
    <row r="542" spans="1:9" ht="14.25" customHeight="1">
      <c r="A542" s="7" t="s">
        <v>412</v>
      </c>
      <c r="B542" s="7" t="s">
        <v>20</v>
      </c>
      <c r="C542" s="8" t="s">
        <v>162</v>
      </c>
      <c r="D542" s="8">
        <v>1</v>
      </c>
      <c r="E542" s="8">
        <v>330</v>
      </c>
      <c r="F542" s="7">
        <v>1.313674030689</v>
      </c>
      <c r="G542" s="7">
        <v>1.313674030689</v>
      </c>
      <c r="H542" s="7">
        <v>4.9608799497999997E-2</v>
      </c>
      <c r="I542" s="7" t="s">
        <v>174</v>
      </c>
    </row>
    <row r="543" spans="1:9" ht="14.25" customHeight="1">
      <c r="A543" s="7" t="s">
        <v>413</v>
      </c>
      <c r="B543" s="7" t="s">
        <v>20</v>
      </c>
      <c r="C543" s="8" t="s">
        <v>162</v>
      </c>
      <c r="D543" s="8">
        <v>1</v>
      </c>
      <c r="E543" s="8">
        <v>457</v>
      </c>
      <c r="F543" s="7">
        <v>1.8188043270530001</v>
      </c>
      <c r="G543" s="7">
        <v>1.8188043270530001</v>
      </c>
      <c r="H543" s="7">
        <v>6.8684237549999999E-2</v>
      </c>
      <c r="I543" s="7" t="s">
        <v>174</v>
      </c>
    </row>
    <row r="544" spans="1:9" ht="14.25" customHeight="1">
      <c r="A544" s="7" t="s">
        <v>414</v>
      </c>
      <c r="B544" s="7" t="s">
        <v>180</v>
      </c>
      <c r="C544" s="8" t="s">
        <v>162</v>
      </c>
      <c r="D544" s="8">
        <v>2</v>
      </c>
      <c r="E544" s="8">
        <v>470</v>
      </c>
      <c r="F544" s="7">
        <v>1.1078198886570001</v>
      </c>
      <c r="G544" s="7">
        <v>2.2156397773130001</v>
      </c>
      <c r="H544" s="7">
        <v>5.964074104E-2</v>
      </c>
      <c r="I544" s="7" t="s">
        <v>174</v>
      </c>
    </row>
    <row r="545" spans="1:9" ht="14.25" customHeight="1">
      <c r="A545" s="7" t="s">
        <v>415</v>
      </c>
      <c r="B545" s="7" t="s">
        <v>180</v>
      </c>
      <c r="C545" s="8" t="s">
        <v>162</v>
      </c>
      <c r="D545" s="8">
        <v>2</v>
      </c>
      <c r="E545" s="8">
        <v>281</v>
      </c>
      <c r="F545" s="7">
        <v>0.66349769999999997</v>
      </c>
      <c r="G545" s="7">
        <v>1.3269953999999999</v>
      </c>
      <c r="H545" s="7">
        <v>3.6201445328000001E-2</v>
      </c>
      <c r="I545" s="7" t="s">
        <v>174</v>
      </c>
    </row>
    <row r="547" spans="1:9" ht="14.25" customHeight="1">
      <c r="A547" s="10" t="s">
        <v>123</v>
      </c>
      <c r="B547" s="10" t="s">
        <v>22</v>
      </c>
      <c r="C547" s="10" t="s">
        <v>22</v>
      </c>
      <c r="D547" s="10">
        <v>1</v>
      </c>
      <c r="E547" s="10" t="s">
        <v>22</v>
      </c>
      <c r="F547" s="10">
        <v>11.156205900956</v>
      </c>
      <c r="G547" s="10">
        <v>11.156205900956</v>
      </c>
      <c r="H547" s="10">
        <v>0.407474142007</v>
      </c>
      <c r="I547" s="10" t="s">
        <v>23</v>
      </c>
    </row>
    <row r="548" spans="1:9" ht="14.25" customHeight="1">
      <c r="A548" s="7" t="s">
        <v>416</v>
      </c>
      <c r="B548" s="7" t="s">
        <v>417</v>
      </c>
      <c r="C548" s="8" t="s">
        <v>162</v>
      </c>
      <c r="D548" s="8">
        <v>4</v>
      </c>
      <c r="E548" s="8">
        <v>149</v>
      </c>
      <c r="F548" s="7">
        <v>0.59463748512699999</v>
      </c>
      <c r="G548" s="7">
        <v>2.3785499405060002</v>
      </c>
      <c r="H548" s="7">
        <v>7.5999998169999999E-2</v>
      </c>
      <c r="I548" s="7" t="s">
        <v>163</v>
      </c>
    </row>
    <row r="549" spans="1:9" ht="14.25" customHeight="1">
      <c r="A549" s="7" t="s">
        <v>195</v>
      </c>
      <c r="B549" s="7" t="s">
        <v>20</v>
      </c>
      <c r="C549" s="8" t="s">
        <v>162</v>
      </c>
      <c r="D549" s="8">
        <v>2</v>
      </c>
      <c r="E549" s="8">
        <v>89</v>
      </c>
      <c r="F549" s="7">
        <v>0.35434606653599998</v>
      </c>
      <c r="G549" s="7">
        <v>0.71039909026100001</v>
      </c>
      <c r="H549" s="7">
        <v>2.6827085874000001E-2</v>
      </c>
      <c r="I549" s="7" t="s">
        <v>174</v>
      </c>
    </row>
    <row r="550" spans="1:9" ht="14.25" customHeight="1">
      <c r="A550" s="7" t="s">
        <v>418</v>
      </c>
      <c r="B550" s="7" t="s">
        <v>20</v>
      </c>
      <c r="C550" s="8" t="s">
        <v>162</v>
      </c>
      <c r="D550" s="8">
        <v>1</v>
      </c>
      <c r="E550" s="8">
        <v>969</v>
      </c>
      <c r="F550" s="7">
        <v>3.8528978850939999</v>
      </c>
      <c r="G550" s="7">
        <v>3.8528978850939999</v>
      </c>
      <c r="H550" s="7">
        <v>0.14549852870800001</v>
      </c>
      <c r="I550" s="7" t="s">
        <v>174</v>
      </c>
    </row>
    <row r="551" spans="1:9" ht="14.25" customHeight="1">
      <c r="A551" s="7" t="s">
        <v>419</v>
      </c>
      <c r="B551" s="7" t="s">
        <v>20</v>
      </c>
      <c r="C551" s="8" t="s">
        <v>162</v>
      </c>
      <c r="D551" s="8">
        <v>1</v>
      </c>
      <c r="E551" s="8">
        <v>352</v>
      </c>
      <c r="F551" s="7">
        <v>1.4011577374969999</v>
      </c>
      <c r="G551" s="7">
        <v>1.4011577374969999</v>
      </c>
      <c r="H551" s="7">
        <v>5.2912481818999997E-2</v>
      </c>
      <c r="I551" s="7" t="s">
        <v>174</v>
      </c>
    </row>
    <row r="552" spans="1:9" ht="14.25" customHeight="1">
      <c r="A552" s="7" t="s">
        <v>420</v>
      </c>
      <c r="B552" s="7" t="s">
        <v>20</v>
      </c>
      <c r="C552" s="8" t="s">
        <v>162</v>
      </c>
      <c r="D552" s="8">
        <v>1</v>
      </c>
      <c r="E552" s="8">
        <v>102</v>
      </c>
      <c r="F552" s="7">
        <v>0.40809469759700001</v>
      </c>
      <c r="G552" s="7">
        <v>0.40809469759700001</v>
      </c>
      <c r="H552" s="7">
        <v>1.5411043803000001E-2</v>
      </c>
      <c r="I552" s="7" t="s">
        <v>174</v>
      </c>
    </row>
    <row r="553" spans="1:9" ht="14.25" customHeight="1">
      <c r="A553" s="7" t="s">
        <v>421</v>
      </c>
      <c r="B553" s="7" t="s">
        <v>20</v>
      </c>
      <c r="C553" s="8" t="s">
        <v>162</v>
      </c>
      <c r="D553" s="8">
        <v>2</v>
      </c>
      <c r="E553" s="8">
        <v>302</v>
      </c>
      <c r="F553" s="7">
        <v>1.2025532750000001</v>
      </c>
      <c r="G553" s="7">
        <v>2.4051065500000002</v>
      </c>
      <c r="H553" s="7">
        <v>9.0825003633000001E-2</v>
      </c>
      <c r="I553" s="7" t="s">
        <v>174</v>
      </c>
    </row>
    <row r="555" spans="1:9" ht="14.25" customHeight="1">
      <c r="A555" s="10" t="s">
        <v>125</v>
      </c>
      <c r="B555" s="10" t="s">
        <v>22</v>
      </c>
      <c r="C555" s="10" t="s">
        <v>22</v>
      </c>
      <c r="D555" s="10">
        <v>1</v>
      </c>
      <c r="E555" s="10" t="s">
        <v>22</v>
      </c>
      <c r="F555" s="10">
        <v>5.0421728553480003</v>
      </c>
      <c r="G555" s="10">
        <v>5.0421728553480003</v>
      </c>
      <c r="H555" s="10">
        <v>0.18349852779299999</v>
      </c>
      <c r="I555" s="10" t="s">
        <v>23</v>
      </c>
    </row>
    <row r="556" spans="1:9" ht="14.25" customHeight="1">
      <c r="A556" s="7" t="s">
        <v>416</v>
      </c>
      <c r="B556" s="7" t="s">
        <v>417</v>
      </c>
      <c r="C556" s="8" t="s">
        <v>162</v>
      </c>
      <c r="D556" s="8">
        <v>2</v>
      </c>
      <c r="E556" s="8">
        <v>149</v>
      </c>
      <c r="F556" s="7">
        <v>0.59463748512699999</v>
      </c>
      <c r="G556" s="7">
        <v>1.1892749702530001</v>
      </c>
      <c r="H556" s="7">
        <v>3.7999999085E-2</v>
      </c>
      <c r="I556" s="7" t="s">
        <v>163</v>
      </c>
    </row>
    <row r="557" spans="1:9" ht="14.25" customHeight="1">
      <c r="A557" s="7" t="s">
        <v>418</v>
      </c>
      <c r="B557" s="7" t="s">
        <v>20</v>
      </c>
      <c r="C557" s="8" t="s">
        <v>162</v>
      </c>
      <c r="D557" s="8">
        <v>1</v>
      </c>
      <c r="E557" s="8">
        <v>969</v>
      </c>
      <c r="F557" s="7">
        <v>3.8528978850939999</v>
      </c>
      <c r="G557" s="7">
        <v>3.8528978850939999</v>
      </c>
      <c r="H557" s="7">
        <v>0.14549852870800001</v>
      </c>
      <c r="I557" s="7" t="s">
        <v>174</v>
      </c>
    </row>
    <row r="559" spans="1:9" ht="14.25" customHeight="1">
      <c r="A559" s="10" t="s">
        <v>127</v>
      </c>
      <c r="B559" s="10" t="s">
        <v>22</v>
      </c>
      <c r="C559" s="10" t="s">
        <v>22</v>
      </c>
      <c r="D559" s="10">
        <v>1</v>
      </c>
      <c r="E559" s="10" t="s">
        <v>22</v>
      </c>
      <c r="F559" s="10">
        <v>79.644621578913998</v>
      </c>
      <c r="G559" s="10">
        <v>79.644621578913998</v>
      </c>
      <c r="H559" s="10">
        <v>2.7646769833549998</v>
      </c>
      <c r="I559" s="10" t="s">
        <v>23</v>
      </c>
    </row>
    <row r="560" spans="1:9" ht="14.25" customHeight="1">
      <c r="A560" s="7" t="s">
        <v>422</v>
      </c>
      <c r="B560" s="7" t="s">
        <v>167</v>
      </c>
      <c r="C560" s="8" t="s">
        <v>162</v>
      </c>
      <c r="D560" s="8">
        <v>1</v>
      </c>
      <c r="E560" s="8">
        <v>2767</v>
      </c>
      <c r="F560" s="7">
        <v>17.376867978983</v>
      </c>
      <c r="G560" s="7">
        <v>17.376867978983</v>
      </c>
      <c r="H560" s="7">
        <v>0.59927571392699996</v>
      </c>
      <c r="I560" s="7" t="s">
        <v>163</v>
      </c>
    </row>
    <row r="561" spans="1:9" ht="14.25" customHeight="1">
      <c r="A561" s="7" t="s">
        <v>164</v>
      </c>
      <c r="B561" s="7" t="s">
        <v>165</v>
      </c>
      <c r="C561" s="8" t="s">
        <v>162</v>
      </c>
      <c r="D561" s="8">
        <v>1</v>
      </c>
      <c r="E561" s="8">
        <v>43</v>
      </c>
      <c r="F561" s="7">
        <v>4.5631100679000003E-2</v>
      </c>
      <c r="G561" s="7">
        <v>4.5631100679000003E-2</v>
      </c>
      <c r="H561" s="7">
        <v>3.4478565270000001E-3</v>
      </c>
      <c r="I561" s="7" t="s">
        <v>163</v>
      </c>
    </row>
    <row r="562" spans="1:9" ht="14.25" customHeight="1">
      <c r="A562" s="7" t="s">
        <v>188</v>
      </c>
      <c r="B562" s="7" t="s">
        <v>180</v>
      </c>
      <c r="C562" s="8" t="s">
        <v>162</v>
      </c>
      <c r="D562" s="8">
        <v>4</v>
      </c>
      <c r="E562" s="8">
        <v>62</v>
      </c>
      <c r="F562" s="7">
        <v>0.14430562783600001</v>
      </c>
      <c r="G562" s="7">
        <v>0.57722251134299996</v>
      </c>
      <c r="H562" s="7">
        <v>1.777410062E-2</v>
      </c>
      <c r="I562" s="7" t="s">
        <v>174</v>
      </c>
    </row>
    <row r="563" spans="1:9" ht="14.25" customHeight="1">
      <c r="A563" s="7" t="s">
        <v>195</v>
      </c>
      <c r="B563" s="7" t="s">
        <v>20</v>
      </c>
      <c r="C563" s="8" t="s">
        <v>162</v>
      </c>
      <c r="D563" s="8">
        <v>2</v>
      </c>
      <c r="E563" s="8">
        <v>89</v>
      </c>
      <c r="F563" s="7">
        <v>0.35434606653599998</v>
      </c>
      <c r="G563" s="7">
        <v>0.70869213307199996</v>
      </c>
      <c r="H563" s="7">
        <v>2.6762625365000001E-2</v>
      </c>
      <c r="I563" s="7" t="s">
        <v>174</v>
      </c>
    </row>
    <row r="564" spans="1:9" ht="14.25" customHeight="1">
      <c r="A564" s="7" t="s">
        <v>423</v>
      </c>
      <c r="B564" s="7" t="s">
        <v>20</v>
      </c>
      <c r="C564" s="8" t="s">
        <v>162</v>
      </c>
      <c r="D564" s="8">
        <v>1</v>
      </c>
      <c r="E564" s="8">
        <v>2805</v>
      </c>
      <c r="F564" s="7">
        <v>11.144717752995</v>
      </c>
      <c r="G564" s="7">
        <v>11.144717752995</v>
      </c>
      <c r="H564" s="7">
        <v>0.42086244802900002</v>
      </c>
      <c r="I564" s="7" t="s">
        <v>174</v>
      </c>
    </row>
    <row r="565" spans="1:9" ht="14.25" customHeight="1">
      <c r="A565" s="7" t="s">
        <v>424</v>
      </c>
      <c r="B565" s="7" t="s">
        <v>20</v>
      </c>
      <c r="C565" s="8" t="s">
        <v>162</v>
      </c>
      <c r="D565" s="8">
        <v>1</v>
      </c>
      <c r="E565" s="8">
        <v>74</v>
      </c>
      <c r="F565" s="7">
        <v>0.29573364932899998</v>
      </c>
      <c r="G565" s="7">
        <v>0.29573364932899998</v>
      </c>
      <c r="H565" s="7">
        <v>1.1167908455E-2</v>
      </c>
      <c r="I565" s="7" t="s">
        <v>174</v>
      </c>
    </row>
    <row r="566" spans="1:9" ht="14.25" customHeight="1">
      <c r="A566" s="7" t="s">
        <v>425</v>
      </c>
      <c r="B566" s="7" t="s">
        <v>180</v>
      </c>
      <c r="C566" s="8" t="s">
        <v>162</v>
      </c>
      <c r="D566" s="8">
        <v>2</v>
      </c>
      <c r="E566" s="8">
        <v>2822</v>
      </c>
      <c r="F566" s="7">
        <v>6.6475751697590004</v>
      </c>
      <c r="G566" s="7">
        <v>13.295150339518999</v>
      </c>
      <c r="H566" s="7">
        <v>0.35187904360400002</v>
      </c>
      <c r="I566" s="7" t="s">
        <v>174</v>
      </c>
    </row>
    <row r="567" spans="1:9" ht="14.25" customHeight="1">
      <c r="A567" s="7" t="s">
        <v>426</v>
      </c>
      <c r="B567" s="7" t="s">
        <v>180</v>
      </c>
      <c r="C567" s="8" t="s">
        <v>162</v>
      </c>
      <c r="D567" s="8">
        <v>2</v>
      </c>
      <c r="E567" s="8">
        <v>42</v>
      </c>
      <c r="F567" s="7">
        <v>9.9976155728000005E-2</v>
      </c>
      <c r="G567" s="7">
        <v>0.19995231145699999</v>
      </c>
      <c r="H567" s="7">
        <v>6.4740347840000004E-3</v>
      </c>
      <c r="I567" s="7" t="s">
        <v>174</v>
      </c>
    </row>
    <row r="568" spans="1:9" ht="14.25" customHeight="1">
      <c r="A568" s="7" t="s">
        <v>427</v>
      </c>
      <c r="B568" s="7" t="s">
        <v>173</v>
      </c>
      <c r="C568" s="8" t="s">
        <v>162</v>
      </c>
      <c r="D568" s="8">
        <v>4</v>
      </c>
      <c r="E568" s="8">
        <v>1219</v>
      </c>
      <c r="F568" s="7">
        <v>9.0001634503839991</v>
      </c>
      <c r="G568" s="7">
        <v>36.000653801538</v>
      </c>
      <c r="H568" s="7">
        <v>1.3270332520429999</v>
      </c>
      <c r="I568" s="7" t="s">
        <v>174</v>
      </c>
    </row>
    <row r="570" spans="1:9" ht="14.25" customHeight="1">
      <c r="A570" s="10" t="s">
        <v>129</v>
      </c>
      <c r="B570" s="10" t="s">
        <v>22</v>
      </c>
      <c r="C570" s="10" t="s">
        <v>22</v>
      </c>
      <c r="D570" s="10">
        <v>1</v>
      </c>
      <c r="E570" s="10" t="s">
        <v>22</v>
      </c>
      <c r="F570" s="10">
        <v>114.549489139301</v>
      </c>
      <c r="G570" s="10">
        <v>114.549489139301</v>
      </c>
      <c r="H570" s="10">
        <v>3.937932529707</v>
      </c>
      <c r="I570" s="10" t="s">
        <v>23</v>
      </c>
    </row>
    <row r="571" spans="1:9" ht="14.25" customHeight="1">
      <c r="A571" s="7" t="s">
        <v>428</v>
      </c>
      <c r="B571" s="7" t="s">
        <v>167</v>
      </c>
      <c r="C571" s="8" t="s">
        <v>162</v>
      </c>
      <c r="D571" s="8">
        <v>1</v>
      </c>
      <c r="E571" s="8">
        <v>4617</v>
      </c>
      <c r="F571" s="7">
        <v>29.000950662114999</v>
      </c>
      <c r="G571" s="7">
        <v>29.000950662114999</v>
      </c>
      <c r="H571" s="7">
        <v>0.99908492723200004</v>
      </c>
      <c r="I571" s="7" t="s">
        <v>163</v>
      </c>
    </row>
    <row r="572" spans="1:9" ht="14.25" customHeight="1">
      <c r="A572" s="7" t="s">
        <v>164</v>
      </c>
      <c r="B572" s="7" t="s">
        <v>165</v>
      </c>
      <c r="C572" s="8" t="s">
        <v>162</v>
      </c>
      <c r="D572" s="8">
        <v>1</v>
      </c>
      <c r="E572" s="8">
        <v>43</v>
      </c>
      <c r="F572" s="7">
        <v>4.5631100679000003E-2</v>
      </c>
      <c r="G572" s="7">
        <v>4.5631100679000003E-2</v>
      </c>
      <c r="H572" s="7">
        <v>3.4478565270000001E-3</v>
      </c>
      <c r="I572" s="7" t="s">
        <v>163</v>
      </c>
    </row>
    <row r="573" spans="1:9" ht="14.25" customHeight="1">
      <c r="A573" s="7" t="s">
        <v>279</v>
      </c>
      <c r="B573" s="7" t="s">
        <v>173</v>
      </c>
      <c r="C573" s="8" t="s">
        <v>162</v>
      </c>
      <c r="D573" s="8">
        <v>5</v>
      </c>
      <c r="E573" s="8">
        <v>1199</v>
      </c>
      <c r="F573" s="7">
        <v>8.8525930541189997</v>
      </c>
      <c r="G573" s="7">
        <v>44.262965270594002</v>
      </c>
      <c r="H573" s="7">
        <v>1.631593333608</v>
      </c>
      <c r="I573" s="7" t="s">
        <v>174</v>
      </c>
    </row>
    <row r="574" spans="1:9" ht="14.25" customHeight="1">
      <c r="A574" s="7" t="s">
        <v>429</v>
      </c>
      <c r="B574" s="7" t="s">
        <v>180</v>
      </c>
      <c r="C574" s="8" t="s">
        <v>162</v>
      </c>
      <c r="D574" s="8">
        <v>2</v>
      </c>
      <c r="E574" s="8">
        <v>4749</v>
      </c>
      <c r="F574" s="7">
        <v>11.186241077564</v>
      </c>
      <c r="G574" s="7">
        <v>22.372482155126999</v>
      </c>
      <c r="H574" s="7">
        <v>0.59130695214899998</v>
      </c>
      <c r="I574" s="7" t="s">
        <v>174</v>
      </c>
    </row>
    <row r="575" spans="1:9" ht="14.25" customHeight="1">
      <c r="A575" s="7" t="s">
        <v>430</v>
      </c>
      <c r="B575" s="7" t="s">
        <v>20</v>
      </c>
      <c r="C575" s="8" t="s">
        <v>162</v>
      </c>
      <c r="D575" s="8">
        <v>1</v>
      </c>
      <c r="E575" s="8">
        <v>4749</v>
      </c>
      <c r="F575" s="7">
        <v>18.867459950785999</v>
      </c>
      <c r="G575" s="7">
        <v>18.867459950785999</v>
      </c>
      <c r="H575" s="7">
        <v>0.71249946018999999</v>
      </c>
      <c r="I575" s="7" t="s">
        <v>174</v>
      </c>
    </row>
    <row r="577" spans="1:9" ht="14.25" customHeight="1">
      <c r="A577" s="10" t="s">
        <v>131</v>
      </c>
      <c r="B577" s="10" t="s">
        <v>22</v>
      </c>
      <c r="C577" s="10" t="s">
        <v>22</v>
      </c>
      <c r="D577" s="10">
        <v>1</v>
      </c>
      <c r="E577" s="10" t="s">
        <v>22</v>
      </c>
      <c r="F577" s="10">
        <v>57.048924300430002</v>
      </c>
      <c r="G577" s="10">
        <v>57.048924300430002</v>
      </c>
      <c r="H577" s="10">
        <v>1.959682031998</v>
      </c>
      <c r="I577" s="10" t="s">
        <v>23</v>
      </c>
    </row>
    <row r="578" spans="1:9" ht="14.25" customHeight="1">
      <c r="A578" s="7" t="s">
        <v>160</v>
      </c>
      <c r="B578" s="7" t="s">
        <v>161</v>
      </c>
      <c r="C578" s="8" t="s">
        <v>162</v>
      </c>
      <c r="D578" s="8">
        <v>3</v>
      </c>
      <c r="E578" s="8">
        <v>70</v>
      </c>
      <c r="F578" s="7">
        <v>1.109990000164</v>
      </c>
      <c r="G578" s="7">
        <v>3.329970000491</v>
      </c>
      <c r="H578" s="7">
        <v>0.1002</v>
      </c>
      <c r="I578" s="7" t="s">
        <v>163</v>
      </c>
    </row>
    <row r="579" spans="1:9" ht="14.25" customHeight="1">
      <c r="A579" s="7" t="s">
        <v>164</v>
      </c>
      <c r="B579" s="7" t="s">
        <v>165</v>
      </c>
      <c r="C579" s="8" t="s">
        <v>162</v>
      </c>
      <c r="D579" s="8">
        <v>1</v>
      </c>
      <c r="E579" s="8">
        <v>43</v>
      </c>
      <c r="F579" s="7">
        <v>4.5631100679000003E-2</v>
      </c>
      <c r="G579" s="7">
        <v>4.5631100679000003E-2</v>
      </c>
      <c r="H579" s="7">
        <v>3.4478565270000001E-3</v>
      </c>
      <c r="I579" s="7" t="s">
        <v>163</v>
      </c>
    </row>
    <row r="580" spans="1:9" ht="14.25" customHeight="1">
      <c r="A580" s="7" t="s">
        <v>431</v>
      </c>
      <c r="B580" s="7" t="s">
        <v>167</v>
      </c>
      <c r="C580" s="8" t="s">
        <v>162</v>
      </c>
      <c r="D580" s="8">
        <v>1</v>
      </c>
      <c r="E580" s="8">
        <v>2072</v>
      </c>
      <c r="F580" s="7">
        <v>13.012170349346</v>
      </c>
      <c r="G580" s="7">
        <v>13.012170349346</v>
      </c>
      <c r="H580" s="7">
        <v>0.44915235596500003</v>
      </c>
      <c r="I580" s="7" t="s">
        <v>163</v>
      </c>
    </row>
    <row r="581" spans="1:9" ht="14.25" customHeight="1">
      <c r="A581" s="7" t="s">
        <v>263</v>
      </c>
      <c r="B581" s="7" t="s">
        <v>173</v>
      </c>
      <c r="C581" s="8" t="s">
        <v>162</v>
      </c>
      <c r="D581" s="8">
        <v>3</v>
      </c>
      <c r="E581" s="8">
        <v>1049</v>
      </c>
      <c r="F581" s="7">
        <v>7.7457411080230001</v>
      </c>
      <c r="G581" s="7">
        <v>23.237219885137002</v>
      </c>
      <c r="H581" s="7">
        <v>0.85655565153400004</v>
      </c>
      <c r="I581" s="7" t="s">
        <v>174</v>
      </c>
    </row>
    <row r="582" spans="1:9" ht="14.25" customHeight="1">
      <c r="A582" s="7" t="s">
        <v>432</v>
      </c>
      <c r="B582" s="7" t="s">
        <v>20</v>
      </c>
      <c r="C582" s="8" t="s">
        <v>162</v>
      </c>
      <c r="D582" s="8">
        <v>1</v>
      </c>
      <c r="E582" s="8">
        <v>1979</v>
      </c>
      <c r="F582" s="7">
        <v>7.8637857858529996</v>
      </c>
      <c r="G582" s="7">
        <v>7.8637857858529996</v>
      </c>
      <c r="H582" s="7">
        <v>0.29696329776699998</v>
      </c>
      <c r="I582" s="7" t="s">
        <v>174</v>
      </c>
    </row>
    <row r="583" spans="1:9" ht="14.25" customHeight="1">
      <c r="A583" s="7" t="s">
        <v>433</v>
      </c>
      <c r="B583" s="7" t="s">
        <v>180</v>
      </c>
      <c r="C583" s="8" t="s">
        <v>162</v>
      </c>
      <c r="D583" s="8">
        <v>2</v>
      </c>
      <c r="E583" s="8">
        <v>2029</v>
      </c>
      <c r="F583" s="7">
        <v>4.7800735894619999</v>
      </c>
      <c r="G583" s="7">
        <v>9.5601471789239998</v>
      </c>
      <c r="H583" s="7">
        <v>0.25336287020499998</v>
      </c>
      <c r="I583" s="7" t="s">
        <v>174</v>
      </c>
    </row>
    <row r="585" spans="1:9" ht="14.25" customHeight="1">
      <c r="A585" s="10" t="s">
        <v>133</v>
      </c>
      <c r="B585" s="10" t="s">
        <v>22</v>
      </c>
      <c r="C585" s="10" t="s">
        <v>22</v>
      </c>
      <c r="D585" s="10">
        <v>1</v>
      </c>
      <c r="E585" s="10" t="s">
        <v>22</v>
      </c>
      <c r="F585" s="10">
        <v>69.904953388915999</v>
      </c>
      <c r="G585" s="10">
        <v>69.904953388915999</v>
      </c>
      <c r="H585" s="10">
        <v>2.3783415256190001</v>
      </c>
      <c r="I585" s="10" t="s">
        <v>23</v>
      </c>
    </row>
    <row r="586" spans="1:9" ht="14.25" customHeight="1">
      <c r="A586" s="7" t="s">
        <v>434</v>
      </c>
      <c r="B586" s="7" t="s">
        <v>167</v>
      </c>
      <c r="C586" s="8" t="s">
        <v>162</v>
      </c>
      <c r="D586" s="8">
        <v>1</v>
      </c>
      <c r="E586" s="8">
        <v>2913</v>
      </c>
      <c r="F586" s="7">
        <v>18.299908114118999</v>
      </c>
      <c r="G586" s="7">
        <v>18.299908114118999</v>
      </c>
      <c r="H586" s="7">
        <v>0.63102359118600004</v>
      </c>
      <c r="I586" s="7" t="s">
        <v>163</v>
      </c>
    </row>
    <row r="587" spans="1:9" ht="14.25" customHeight="1">
      <c r="A587" s="7" t="s">
        <v>160</v>
      </c>
      <c r="B587" s="7" t="s">
        <v>161</v>
      </c>
      <c r="C587" s="8" t="s">
        <v>162</v>
      </c>
      <c r="D587" s="8">
        <v>3</v>
      </c>
      <c r="E587" s="8">
        <v>70</v>
      </c>
      <c r="F587" s="7">
        <v>1.109990000164</v>
      </c>
      <c r="G587" s="7">
        <v>3.329970000491</v>
      </c>
      <c r="H587" s="7">
        <v>0.1002</v>
      </c>
      <c r="I587" s="7" t="s">
        <v>163</v>
      </c>
    </row>
    <row r="588" spans="1:9" ht="14.25" customHeight="1">
      <c r="A588" s="7" t="s">
        <v>188</v>
      </c>
      <c r="B588" s="7" t="s">
        <v>180</v>
      </c>
      <c r="C588" s="8" t="s">
        <v>162</v>
      </c>
      <c r="D588" s="8">
        <v>2</v>
      </c>
      <c r="E588" s="8">
        <v>62</v>
      </c>
      <c r="F588" s="7">
        <v>0.14430562783600001</v>
      </c>
      <c r="G588" s="7">
        <v>0.28861125567099999</v>
      </c>
      <c r="H588" s="7">
        <v>8.8870503100000001E-3</v>
      </c>
      <c r="I588" s="7" t="s">
        <v>174</v>
      </c>
    </row>
    <row r="589" spans="1:9" ht="14.25" customHeight="1">
      <c r="A589" s="7" t="s">
        <v>200</v>
      </c>
      <c r="B589" s="7" t="s">
        <v>173</v>
      </c>
      <c r="C589" s="8" t="s">
        <v>162</v>
      </c>
      <c r="D589" s="8">
        <v>3</v>
      </c>
      <c r="E589" s="8">
        <v>1049</v>
      </c>
      <c r="F589" s="7">
        <v>7.7457339442790003</v>
      </c>
      <c r="G589" s="7">
        <v>23.237201205261002</v>
      </c>
      <c r="H589" s="7">
        <v>0.85655496296800004</v>
      </c>
      <c r="I589" s="7" t="s">
        <v>174</v>
      </c>
    </row>
    <row r="590" spans="1:9" ht="14.25" customHeight="1">
      <c r="A590" s="7" t="s">
        <v>195</v>
      </c>
      <c r="B590" s="7" t="s">
        <v>20</v>
      </c>
      <c r="C590" s="8" t="s">
        <v>162</v>
      </c>
      <c r="D590" s="8">
        <v>1</v>
      </c>
      <c r="E590" s="8">
        <v>89</v>
      </c>
      <c r="F590" s="7">
        <v>0.35434606653599998</v>
      </c>
      <c r="G590" s="7">
        <v>0.35434606653599998</v>
      </c>
      <c r="H590" s="7">
        <v>1.3381312683E-2</v>
      </c>
      <c r="I590" s="7" t="s">
        <v>174</v>
      </c>
    </row>
    <row r="591" spans="1:9" ht="14.25" customHeight="1">
      <c r="A591" s="7" t="s">
        <v>366</v>
      </c>
      <c r="B591" s="7" t="s">
        <v>20</v>
      </c>
      <c r="C591" s="8" t="s">
        <v>162</v>
      </c>
      <c r="D591" s="8">
        <v>1</v>
      </c>
      <c r="E591" s="8">
        <v>2731</v>
      </c>
      <c r="F591" s="7">
        <v>10.851621344297</v>
      </c>
      <c r="G591" s="7">
        <v>10.851621344297</v>
      </c>
      <c r="H591" s="7">
        <v>0.40979413075100002</v>
      </c>
      <c r="I591" s="7" t="s">
        <v>174</v>
      </c>
    </row>
    <row r="592" spans="1:9" ht="14.25" customHeight="1">
      <c r="A592" s="7" t="s">
        <v>435</v>
      </c>
      <c r="B592" s="7" t="s">
        <v>180</v>
      </c>
      <c r="C592" s="8" t="s">
        <v>162</v>
      </c>
      <c r="D592" s="8">
        <v>2</v>
      </c>
      <c r="E592" s="8">
        <v>2880</v>
      </c>
      <c r="F592" s="7">
        <v>6.7716477012320002</v>
      </c>
      <c r="G592" s="7">
        <v>13.543295402541</v>
      </c>
      <c r="H592" s="7">
        <v>0.358500477722</v>
      </c>
      <c r="I592" s="7" t="s">
        <v>174</v>
      </c>
    </row>
    <row r="594" spans="1:9" ht="14.25" customHeight="1">
      <c r="A594" s="10" t="s">
        <v>135</v>
      </c>
      <c r="B594" s="10" t="s">
        <v>22</v>
      </c>
      <c r="C594" s="10" t="s">
        <v>22</v>
      </c>
      <c r="D594" s="10">
        <v>1</v>
      </c>
      <c r="E594" s="10" t="s">
        <v>22</v>
      </c>
      <c r="F594" s="10">
        <v>33.836134007738998</v>
      </c>
      <c r="G594" s="10">
        <v>33.836134007738998</v>
      </c>
      <c r="H594" s="10">
        <v>1.203862765804</v>
      </c>
      <c r="I594" s="10" t="s">
        <v>23</v>
      </c>
    </row>
    <row r="595" spans="1:9" ht="14.25" customHeight="1">
      <c r="A595" s="7" t="s">
        <v>160</v>
      </c>
      <c r="B595" s="7" t="s">
        <v>161</v>
      </c>
      <c r="C595" s="8" t="s">
        <v>162</v>
      </c>
      <c r="D595" s="8">
        <v>2</v>
      </c>
      <c r="E595" s="8">
        <v>70</v>
      </c>
      <c r="F595" s="7">
        <v>1.10842000014</v>
      </c>
      <c r="G595" s="7">
        <v>2.216840000281</v>
      </c>
      <c r="H595" s="7">
        <v>6.6799999999999998E-2</v>
      </c>
      <c r="I595" s="7" t="s">
        <v>163</v>
      </c>
    </row>
    <row r="596" spans="1:9" ht="14.25" customHeight="1">
      <c r="A596" s="7" t="s">
        <v>164</v>
      </c>
      <c r="B596" s="7" t="s">
        <v>165</v>
      </c>
      <c r="C596" s="8" t="s">
        <v>162</v>
      </c>
      <c r="D596" s="8">
        <v>1</v>
      </c>
      <c r="E596" s="8">
        <v>43</v>
      </c>
      <c r="F596" s="7">
        <v>4.5631100679000003E-2</v>
      </c>
      <c r="G596" s="7">
        <v>4.5631100679000003E-2</v>
      </c>
      <c r="H596" s="7">
        <v>3.4478565270000001E-3</v>
      </c>
      <c r="I596" s="7" t="s">
        <v>163</v>
      </c>
    </row>
    <row r="597" spans="1:9" ht="14.25" customHeight="1">
      <c r="A597" s="7" t="s">
        <v>166</v>
      </c>
      <c r="B597" s="7" t="s">
        <v>167</v>
      </c>
      <c r="C597" s="8" t="s">
        <v>162</v>
      </c>
      <c r="D597" s="8">
        <v>1</v>
      </c>
      <c r="E597" s="8">
        <v>824</v>
      </c>
      <c r="F597" s="7">
        <v>5.1809803920580002</v>
      </c>
      <c r="G597" s="7">
        <v>5.1809803920580002</v>
      </c>
      <c r="H597" s="7">
        <v>0.17979932558699999</v>
      </c>
      <c r="I597" s="7" t="s">
        <v>163</v>
      </c>
    </row>
    <row r="598" spans="1:9" ht="14.25" customHeight="1">
      <c r="A598" s="7" t="s">
        <v>382</v>
      </c>
      <c r="B598" s="7" t="s">
        <v>173</v>
      </c>
      <c r="C598" s="8" t="s">
        <v>162</v>
      </c>
      <c r="D598" s="8">
        <v>2</v>
      </c>
      <c r="E598" s="8">
        <v>1041</v>
      </c>
      <c r="F598" s="7">
        <v>7.686704305608</v>
      </c>
      <c r="G598" s="7">
        <v>15.373408611216</v>
      </c>
      <c r="H598" s="7">
        <v>0.56668483124799995</v>
      </c>
      <c r="I598" s="7" t="s">
        <v>174</v>
      </c>
    </row>
    <row r="599" spans="1:9" ht="14.25" customHeight="1">
      <c r="A599" s="7" t="s">
        <v>175</v>
      </c>
      <c r="B599" s="7" t="s">
        <v>20</v>
      </c>
      <c r="C599" s="8" t="s">
        <v>162</v>
      </c>
      <c r="D599" s="8">
        <v>1</v>
      </c>
      <c r="E599" s="8">
        <v>38</v>
      </c>
      <c r="F599" s="7">
        <v>0.15305893030199999</v>
      </c>
      <c r="G599" s="7">
        <v>0.15305893030199999</v>
      </c>
      <c r="H599" s="7">
        <v>5.7800257959999997E-3</v>
      </c>
      <c r="I599" s="7" t="s">
        <v>174</v>
      </c>
    </row>
    <row r="600" spans="1:9" ht="14.25" customHeight="1">
      <c r="A600" s="7" t="s">
        <v>176</v>
      </c>
      <c r="B600" s="7" t="s">
        <v>20</v>
      </c>
      <c r="C600" s="8" t="s">
        <v>162</v>
      </c>
      <c r="D600" s="8">
        <v>1</v>
      </c>
      <c r="E600" s="8">
        <v>52</v>
      </c>
      <c r="F600" s="7">
        <v>0.20727968827599999</v>
      </c>
      <c r="G600" s="7">
        <v>0.20727968827599999</v>
      </c>
      <c r="H600" s="7">
        <v>7.827586034E-3</v>
      </c>
      <c r="I600" s="7" t="s">
        <v>174</v>
      </c>
    </row>
    <row r="601" spans="1:9" ht="14.25" customHeight="1">
      <c r="A601" s="7" t="s">
        <v>177</v>
      </c>
      <c r="B601" s="7" t="s">
        <v>20</v>
      </c>
      <c r="C601" s="8" t="s">
        <v>162</v>
      </c>
      <c r="D601" s="8">
        <v>1</v>
      </c>
      <c r="E601" s="8">
        <v>232</v>
      </c>
      <c r="F601" s="7">
        <v>0.92454303767599999</v>
      </c>
      <c r="G601" s="7">
        <v>0.92454303767599999</v>
      </c>
      <c r="H601" s="7">
        <v>3.4913889679999997E-2</v>
      </c>
      <c r="I601" s="7" t="s">
        <v>174</v>
      </c>
    </row>
    <row r="602" spans="1:9" ht="14.25" customHeight="1">
      <c r="A602" s="7" t="s">
        <v>178</v>
      </c>
      <c r="B602" s="7" t="s">
        <v>20</v>
      </c>
      <c r="C602" s="8" t="s">
        <v>162</v>
      </c>
      <c r="D602" s="8">
        <v>1</v>
      </c>
      <c r="E602" s="8">
        <v>696</v>
      </c>
      <c r="F602" s="7">
        <v>2.7666690027079999</v>
      </c>
      <c r="G602" s="7">
        <v>2.7666690027079999</v>
      </c>
      <c r="H602" s="7">
        <v>0.104478831602</v>
      </c>
      <c r="I602" s="7" t="s">
        <v>174</v>
      </c>
    </row>
    <row r="603" spans="1:9" ht="14.25" customHeight="1">
      <c r="A603" s="7" t="s">
        <v>179</v>
      </c>
      <c r="B603" s="7" t="s">
        <v>180</v>
      </c>
      <c r="C603" s="8" t="s">
        <v>162</v>
      </c>
      <c r="D603" s="8">
        <v>2</v>
      </c>
      <c r="E603" s="8">
        <v>562</v>
      </c>
      <c r="F603" s="7">
        <v>1.3258397074029999</v>
      </c>
      <c r="G603" s="7">
        <v>2.6516794148049998</v>
      </c>
      <c r="H603" s="7">
        <v>7.1141924489999994E-2</v>
      </c>
      <c r="I603" s="7" t="s">
        <v>174</v>
      </c>
    </row>
    <row r="604" spans="1:9" ht="14.25" customHeight="1">
      <c r="A604" s="7" t="s">
        <v>181</v>
      </c>
      <c r="B604" s="7" t="s">
        <v>20</v>
      </c>
      <c r="C604" s="8" t="s">
        <v>162</v>
      </c>
      <c r="D604" s="8">
        <v>1</v>
      </c>
      <c r="E604" s="8">
        <v>454</v>
      </c>
      <c r="F604" s="7">
        <v>1.8065305848340001</v>
      </c>
      <c r="G604" s="7">
        <v>1.8065305848340001</v>
      </c>
      <c r="H604" s="7">
        <v>6.8220739298000002E-2</v>
      </c>
      <c r="I604" s="7" t="s">
        <v>174</v>
      </c>
    </row>
    <row r="605" spans="1:9" ht="14.25" customHeight="1">
      <c r="A605" s="7" t="s">
        <v>182</v>
      </c>
      <c r="B605" s="7" t="s">
        <v>20</v>
      </c>
      <c r="C605" s="8" t="s">
        <v>162</v>
      </c>
      <c r="D605" s="8">
        <v>1</v>
      </c>
      <c r="E605" s="8">
        <v>242</v>
      </c>
      <c r="F605" s="7">
        <v>0.96427454038299998</v>
      </c>
      <c r="G605" s="7">
        <v>0.96427454038299998</v>
      </c>
      <c r="H605" s="7">
        <v>3.6414286358000002E-2</v>
      </c>
      <c r="I605" s="7" t="s">
        <v>174</v>
      </c>
    </row>
    <row r="606" spans="1:9" ht="14.25" customHeight="1">
      <c r="A606" s="7" t="s">
        <v>183</v>
      </c>
      <c r="B606" s="7" t="s">
        <v>20</v>
      </c>
      <c r="C606" s="8" t="s">
        <v>162</v>
      </c>
      <c r="D606" s="8">
        <v>1</v>
      </c>
      <c r="E606" s="8">
        <v>89</v>
      </c>
      <c r="F606" s="7">
        <v>0.353561439137</v>
      </c>
      <c r="G606" s="7">
        <v>0.353561439137</v>
      </c>
      <c r="H606" s="7">
        <v>1.3351682483E-2</v>
      </c>
      <c r="I606" s="7" t="s">
        <v>174</v>
      </c>
    </row>
    <row r="607" spans="1:9" ht="14.25" customHeight="1">
      <c r="A607" s="7" t="s">
        <v>184</v>
      </c>
      <c r="B607" s="7" t="s">
        <v>20</v>
      </c>
      <c r="C607" s="8" t="s">
        <v>162</v>
      </c>
      <c r="D607" s="8">
        <v>1</v>
      </c>
      <c r="E607" s="8">
        <v>300</v>
      </c>
      <c r="F607" s="7">
        <v>1.1916772653829999</v>
      </c>
      <c r="G607" s="7">
        <v>1.1916772653829999</v>
      </c>
      <c r="H607" s="7">
        <v>4.5001786702000002E-2</v>
      </c>
      <c r="I607" s="7" t="s">
        <v>174</v>
      </c>
    </row>
    <row r="609" spans="1:9" ht="14.25" customHeight="1">
      <c r="A609" s="10" t="s">
        <v>137</v>
      </c>
      <c r="B609" s="10" t="s">
        <v>22</v>
      </c>
      <c r="C609" s="10" t="s">
        <v>22</v>
      </c>
      <c r="D609" s="10">
        <v>1</v>
      </c>
      <c r="E609" s="10" t="s">
        <v>22</v>
      </c>
      <c r="F609" s="10">
        <v>70.248995932998994</v>
      </c>
      <c r="G609" s="10">
        <v>70.248995932998994</v>
      </c>
      <c r="H609" s="10">
        <v>2.4496736203060001</v>
      </c>
      <c r="I609" s="10" t="s">
        <v>23</v>
      </c>
    </row>
    <row r="610" spans="1:9" ht="14.25" customHeight="1">
      <c r="A610" s="7" t="s">
        <v>164</v>
      </c>
      <c r="B610" s="7" t="s">
        <v>165</v>
      </c>
      <c r="C610" s="8" t="s">
        <v>162</v>
      </c>
      <c r="D610" s="8">
        <v>3</v>
      </c>
      <c r="E610" s="8">
        <v>43</v>
      </c>
      <c r="F610" s="7">
        <v>4.5631100679000003E-2</v>
      </c>
      <c r="G610" s="7">
        <v>0.13689330203799999</v>
      </c>
      <c r="H610" s="7">
        <v>1.0343569582000001E-2</v>
      </c>
      <c r="I610" s="7" t="s">
        <v>163</v>
      </c>
    </row>
    <row r="611" spans="1:9" ht="14.25" customHeight="1">
      <c r="A611" s="7" t="s">
        <v>436</v>
      </c>
      <c r="B611" s="7" t="s">
        <v>167</v>
      </c>
      <c r="C611" s="8" t="s">
        <v>162</v>
      </c>
      <c r="D611" s="8">
        <v>1</v>
      </c>
      <c r="E611" s="8">
        <v>2392</v>
      </c>
      <c r="F611" s="7">
        <v>15.021780063912001</v>
      </c>
      <c r="G611" s="7">
        <v>15.021780063912001</v>
      </c>
      <c r="H611" s="7">
        <v>0.51827269009599997</v>
      </c>
      <c r="I611" s="7" t="s">
        <v>163</v>
      </c>
    </row>
    <row r="612" spans="1:9" ht="14.25" customHeight="1">
      <c r="A612" s="7" t="s">
        <v>275</v>
      </c>
      <c r="B612" s="7" t="s">
        <v>173</v>
      </c>
      <c r="C612" s="8" t="s">
        <v>162</v>
      </c>
      <c r="D612" s="8">
        <v>3</v>
      </c>
      <c r="E612" s="8">
        <v>1189</v>
      </c>
      <c r="F612" s="7">
        <v>8.7787962730120004</v>
      </c>
      <c r="G612" s="7">
        <v>26.336388819037001</v>
      </c>
      <c r="H612" s="7">
        <v>0.97079524983800003</v>
      </c>
      <c r="I612" s="7" t="s">
        <v>174</v>
      </c>
    </row>
    <row r="613" spans="1:9" ht="14.25" customHeight="1">
      <c r="A613" s="7" t="s">
        <v>437</v>
      </c>
      <c r="B613" s="7" t="s">
        <v>173</v>
      </c>
      <c r="C613" s="8" t="s">
        <v>162</v>
      </c>
      <c r="D613" s="8">
        <v>1</v>
      </c>
      <c r="E613" s="8">
        <v>1189</v>
      </c>
      <c r="F613" s="7">
        <v>8.7787962730120004</v>
      </c>
      <c r="G613" s="7">
        <v>8.7787962730120004</v>
      </c>
      <c r="H613" s="7">
        <v>0.32359841661299998</v>
      </c>
      <c r="I613" s="7" t="s">
        <v>174</v>
      </c>
    </row>
    <row r="614" spans="1:9" ht="14.25" customHeight="1">
      <c r="A614" s="7" t="s">
        <v>438</v>
      </c>
      <c r="B614" s="7" t="s">
        <v>20</v>
      </c>
      <c r="C614" s="8" t="s">
        <v>162</v>
      </c>
      <c r="D614" s="8">
        <v>1</v>
      </c>
      <c r="E614" s="8">
        <v>437</v>
      </c>
      <c r="F614" s="7">
        <v>1.7387830836510001</v>
      </c>
      <c r="G614" s="7">
        <v>1.7387830836510001</v>
      </c>
      <c r="H614" s="7">
        <v>6.5662363229000001E-2</v>
      </c>
      <c r="I614" s="7" t="s">
        <v>174</v>
      </c>
    </row>
    <row r="615" spans="1:9" ht="14.25" customHeight="1">
      <c r="A615" s="7" t="s">
        <v>439</v>
      </c>
      <c r="B615" s="7" t="s">
        <v>180</v>
      </c>
      <c r="C615" s="8" t="s">
        <v>162</v>
      </c>
      <c r="D615" s="8">
        <v>2</v>
      </c>
      <c r="E615" s="8">
        <v>2402</v>
      </c>
      <c r="F615" s="7">
        <v>5.6584762499999997</v>
      </c>
      <c r="G615" s="7">
        <v>11.316952499999999</v>
      </c>
      <c r="H615" s="7">
        <v>0.29970118109799998</v>
      </c>
      <c r="I615" s="7" t="s">
        <v>174</v>
      </c>
    </row>
    <row r="616" spans="1:9" ht="14.25" customHeight="1">
      <c r="A616" s="7" t="s">
        <v>440</v>
      </c>
      <c r="B616" s="7" t="s">
        <v>20</v>
      </c>
      <c r="C616" s="8" t="s">
        <v>162</v>
      </c>
      <c r="D616" s="8">
        <v>1</v>
      </c>
      <c r="E616" s="8">
        <v>1742</v>
      </c>
      <c r="F616" s="7">
        <v>6.9194018913480004</v>
      </c>
      <c r="G616" s="7">
        <v>6.9194018913480004</v>
      </c>
      <c r="H616" s="7">
        <v>0.26130014985</v>
      </c>
      <c r="I616" s="7" t="s">
        <v>174</v>
      </c>
    </row>
    <row r="618" spans="1:9" ht="14.25" customHeight="1">
      <c r="A618" s="10" t="s">
        <v>139</v>
      </c>
      <c r="B618" s="10" t="s">
        <v>22</v>
      </c>
      <c r="C618" s="10" t="s">
        <v>22</v>
      </c>
      <c r="D618" s="10">
        <v>1</v>
      </c>
      <c r="E618" s="10" t="s">
        <v>22</v>
      </c>
      <c r="F618" s="10">
        <v>102.350874804713</v>
      </c>
      <c r="G618" s="10">
        <v>102.350874804713</v>
      </c>
      <c r="H618" s="10">
        <v>3.529619567868</v>
      </c>
      <c r="I618" s="10" t="s">
        <v>23</v>
      </c>
    </row>
    <row r="619" spans="1:9" ht="14.25" customHeight="1">
      <c r="A619" s="7" t="s">
        <v>441</v>
      </c>
      <c r="B619" s="7" t="s">
        <v>167</v>
      </c>
      <c r="C619" s="8" t="s">
        <v>162</v>
      </c>
      <c r="D619" s="8">
        <v>1</v>
      </c>
      <c r="E619" s="8">
        <v>3862</v>
      </c>
      <c r="F619" s="7">
        <v>24.256586767287999</v>
      </c>
      <c r="G619" s="7">
        <v>24.256586767287999</v>
      </c>
      <c r="H619" s="7">
        <v>0.83590298435300003</v>
      </c>
      <c r="I619" s="7" t="s">
        <v>163</v>
      </c>
    </row>
    <row r="620" spans="1:9" ht="14.25" customHeight="1">
      <c r="A620" s="7" t="s">
        <v>442</v>
      </c>
      <c r="B620" s="7" t="s">
        <v>443</v>
      </c>
      <c r="C620" s="8" t="s">
        <v>162</v>
      </c>
      <c r="D620" s="8">
        <v>1</v>
      </c>
      <c r="E620" s="8">
        <v>90</v>
      </c>
      <c r="F620" s="7">
        <v>1.2293099999999999</v>
      </c>
      <c r="G620" s="7">
        <v>1.2293099999999999</v>
      </c>
      <c r="H620" s="7">
        <v>3.6600000000000001E-2</v>
      </c>
      <c r="I620" s="7" t="s">
        <v>163</v>
      </c>
    </row>
    <row r="621" spans="1:9" ht="14.25" customHeight="1">
      <c r="A621" s="7" t="s">
        <v>200</v>
      </c>
      <c r="B621" s="7" t="s">
        <v>173</v>
      </c>
      <c r="C621" s="8" t="s">
        <v>162</v>
      </c>
      <c r="D621" s="8">
        <v>1</v>
      </c>
      <c r="E621" s="8">
        <v>1049</v>
      </c>
      <c r="F621" s="7">
        <v>7.7457340585130003</v>
      </c>
      <c r="G621" s="7">
        <v>7.7457340585130003</v>
      </c>
      <c r="H621" s="7">
        <v>0.28551833291099998</v>
      </c>
      <c r="I621" s="7" t="s">
        <v>174</v>
      </c>
    </row>
    <row r="622" spans="1:9" ht="14.25" customHeight="1">
      <c r="A622" s="7" t="s">
        <v>287</v>
      </c>
      <c r="B622" s="7" t="s">
        <v>173</v>
      </c>
      <c r="C622" s="8" t="s">
        <v>162</v>
      </c>
      <c r="D622" s="8">
        <v>4</v>
      </c>
      <c r="E622" s="8">
        <v>1209</v>
      </c>
      <c r="F622" s="7">
        <v>8.9263734344460008</v>
      </c>
      <c r="G622" s="7">
        <v>35.705493737782</v>
      </c>
      <c r="H622" s="7">
        <v>1.316153249101</v>
      </c>
      <c r="I622" s="7" t="s">
        <v>174</v>
      </c>
    </row>
    <row r="623" spans="1:9" ht="14.25" customHeight="1">
      <c r="A623" s="7" t="s">
        <v>444</v>
      </c>
      <c r="B623" s="7" t="s">
        <v>180</v>
      </c>
      <c r="C623" s="8" t="s">
        <v>162</v>
      </c>
      <c r="D623" s="8">
        <v>2</v>
      </c>
      <c r="E623" s="8">
        <v>3870</v>
      </c>
      <c r="F623" s="7">
        <v>9.1144719817819997</v>
      </c>
      <c r="G623" s="7">
        <v>18.228943963565001</v>
      </c>
      <c r="H623" s="7">
        <v>0.48201506954200002</v>
      </c>
      <c r="I623" s="7" t="s">
        <v>174</v>
      </c>
    </row>
    <row r="624" spans="1:9" ht="14.25" customHeight="1">
      <c r="A624" s="7" t="s">
        <v>445</v>
      </c>
      <c r="B624" s="7" t="s">
        <v>20</v>
      </c>
      <c r="C624" s="8" t="s">
        <v>162</v>
      </c>
      <c r="D624" s="8">
        <v>1</v>
      </c>
      <c r="E624" s="8">
        <v>3822</v>
      </c>
      <c r="F624" s="7">
        <v>15.184806277564</v>
      </c>
      <c r="G624" s="7">
        <v>15.184806277564</v>
      </c>
      <c r="H624" s="7">
        <v>0.57342993196100001</v>
      </c>
      <c r="I624" s="7" t="s">
        <v>174</v>
      </c>
    </row>
    <row r="626" spans="1:9" ht="14.25" customHeight="1">
      <c r="A626" s="10" t="s">
        <v>141</v>
      </c>
      <c r="B626" s="10" t="s">
        <v>22</v>
      </c>
      <c r="C626" s="10" t="s">
        <v>22</v>
      </c>
      <c r="D626" s="10">
        <v>1</v>
      </c>
      <c r="E626" s="10" t="s">
        <v>22</v>
      </c>
      <c r="F626" s="10">
        <v>43.893271025875997</v>
      </c>
      <c r="G626" s="10">
        <v>43.893271025875997</v>
      </c>
      <c r="H626" s="10">
        <v>1.8384232297380001</v>
      </c>
      <c r="I626" s="10" t="s">
        <v>23</v>
      </c>
    </row>
    <row r="627" spans="1:9" ht="14.25" customHeight="1">
      <c r="A627" s="7" t="s">
        <v>446</v>
      </c>
      <c r="B627" s="7" t="s">
        <v>447</v>
      </c>
      <c r="C627" s="8" t="s">
        <v>162</v>
      </c>
      <c r="D627" s="8">
        <v>2</v>
      </c>
      <c r="E627" s="8">
        <v>148</v>
      </c>
      <c r="F627" s="7">
        <v>2.1121524003130001</v>
      </c>
      <c r="G627" s="7">
        <v>4.224304800624</v>
      </c>
      <c r="H627" s="7">
        <v>0.11967999999999999</v>
      </c>
      <c r="I627" s="7" t="s">
        <v>163</v>
      </c>
    </row>
    <row r="628" spans="1:9" ht="14.25" customHeight="1">
      <c r="A628" s="7" t="s">
        <v>448</v>
      </c>
      <c r="B628" s="7" t="s">
        <v>449</v>
      </c>
      <c r="C628" s="8" t="s">
        <v>162</v>
      </c>
      <c r="D628" s="8">
        <v>1</v>
      </c>
      <c r="E628" s="8">
        <v>60</v>
      </c>
      <c r="F628" s="7">
        <v>0.80069999999999997</v>
      </c>
      <c r="G628" s="7">
        <v>0.80069999999999997</v>
      </c>
      <c r="H628" s="7">
        <v>2.5000000000000001E-2</v>
      </c>
      <c r="I628" s="7" t="s">
        <v>163</v>
      </c>
    </row>
    <row r="629" spans="1:9" ht="14.25" customHeight="1">
      <c r="A629" s="7" t="s">
        <v>450</v>
      </c>
      <c r="B629" s="7" t="s">
        <v>451</v>
      </c>
      <c r="C629" s="8" t="s">
        <v>162</v>
      </c>
      <c r="D629" s="8">
        <v>2</v>
      </c>
      <c r="E629" s="8">
        <v>54</v>
      </c>
      <c r="F629" s="7">
        <v>5.7650399999999997E-2</v>
      </c>
      <c r="G629" s="7">
        <v>0.11530079999999999</v>
      </c>
      <c r="H629" s="7">
        <v>8.7519999999999994E-3</v>
      </c>
      <c r="I629" s="7" t="s">
        <v>163</v>
      </c>
    </row>
    <row r="630" spans="1:9" ht="14.25" customHeight="1">
      <c r="A630" s="7" t="s">
        <v>452</v>
      </c>
      <c r="B630" s="7" t="s">
        <v>453</v>
      </c>
      <c r="C630" s="8" t="s">
        <v>454</v>
      </c>
      <c r="D630" s="8">
        <v>4</v>
      </c>
      <c r="E630" s="8">
        <v>600</v>
      </c>
      <c r="F630" s="7">
        <v>1.0362006587979999</v>
      </c>
      <c r="G630" s="7">
        <v>4.1448026351929999</v>
      </c>
      <c r="H630" s="7">
        <v>0.53936034179699999</v>
      </c>
      <c r="I630" s="7" t="s">
        <v>174</v>
      </c>
    </row>
    <row r="631" spans="1:9" ht="14.25" customHeight="1">
      <c r="A631" s="7" t="s">
        <v>455</v>
      </c>
      <c r="B631" s="7" t="s">
        <v>142</v>
      </c>
      <c r="C631" s="8" t="s">
        <v>162</v>
      </c>
      <c r="D631" s="8">
        <v>2</v>
      </c>
      <c r="E631" s="8">
        <v>2364</v>
      </c>
      <c r="F631" s="7">
        <v>13.513443853154</v>
      </c>
      <c r="G631" s="7">
        <v>27.026887706307999</v>
      </c>
      <c r="H631" s="7">
        <v>0.90329242337299998</v>
      </c>
      <c r="I631" s="7" t="s">
        <v>174</v>
      </c>
    </row>
    <row r="632" spans="1:9" ht="14.25" customHeight="1">
      <c r="A632" s="7" t="s">
        <v>456</v>
      </c>
      <c r="B632" s="7" t="s">
        <v>457</v>
      </c>
      <c r="C632" s="8" t="s">
        <v>162</v>
      </c>
      <c r="D632" s="8">
        <v>2</v>
      </c>
      <c r="E632" s="8">
        <v>65</v>
      </c>
      <c r="F632" s="7">
        <v>1.243247415336</v>
      </c>
      <c r="G632" s="7">
        <v>2.4865123921599999</v>
      </c>
      <c r="H632" s="7">
        <v>7.2061346898999998E-2</v>
      </c>
      <c r="I632" s="7" t="s">
        <v>174</v>
      </c>
    </row>
    <row r="633" spans="1:9" ht="14.25" customHeight="1">
      <c r="A633" s="7" t="s">
        <v>458</v>
      </c>
      <c r="B633" s="7" t="s">
        <v>142</v>
      </c>
      <c r="C633" s="8" t="s">
        <v>162</v>
      </c>
      <c r="D633" s="8">
        <v>1</v>
      </c>
      <c r="E633" s="8">
        <v>680</v>
      </c>
      <c r="F633" s="7">
        <v>3.8860661800230001</v>
      </c>
      <c r="G633" s="7">
        <v>3.8860661800230001</v>
      </c>
      <c r="H633" s="7">
        <v>0.129880072589</v>
      </c>
      <c r="I633" s="7" t="s">
        <v>174</v>
      </c>
    </row>
    <row r="634" spans="1:9" ht="14.25" customHeight="1">
      <c r="A634" s="7" t="s">
        <v>459</v>
      </c>
      <c r="B634" s="7" t="s">
        <v>142</v>
      </c>
      <c r="C634" s="8" t="s">
        <v>162</v>
      </c>
      <c r="D634" s="8">
        <v>1</v>
      </c>
      <c r="E634" s="8">
        <v>211</v>
      </c>
      <c r="F634" s="7">
        <v>1.208696511568</v>
      </c>
      <c r="G634" s="7">
        <v>1.208696511568</v>
      </c>
      <c r="H634" s="7">
        <v>4.0397045079999999E-2</v>
      </c>
      <c r="I634" s="7" t="s">
        <v>174</v>
      </c>
    </row>
    <row r="636" spans="1:9" ht="14.25" customHeight="1">
      <c r="A636" s="10" t="s">
        <v>144</v>
      </c>
      <c r="B636" s="10" t="s">
        <v>22</v>
      </c>
      <c r="C636" s="10" t="s">
        <v>22</v>
      </c>
      <c r="D636" s="10">
        <v>1</v>
      </c>
      <c r="E636" s="10" t="s">
        <v>22</v>
      </c>
      <c r="F636" s="10">
        <v>10.515535242146001</v>
      </c>
      <c r="G636" s="10">
        <v>10.515535242146001</v>
      </c>
      <c r="H636" s="10">
        <v>0.39093218890699999</v>
      </c>
      <c r="I636" s="10" t="s">
        <v>23</v>
      </c>
    </row>
    <row r="637" spans="1:9" ht="14.25" customHeight="1">
      <c r="A637" s="7" t="s">
        <v>460</v>
      </c>
      <c r="B637" s="7" t="s">
        <v>461</v>
      </c>
      <c r="C637" s="8" t="s">
        <v>162</v>
      </c>
      <c r="D637" s="8">
        <v>2</v>
      </c>
      <c r="E637" s="8">
        <v>109</v>
      </c>
      <c r="F637" s="7">
        <v>0.26315017411000002</v>
      </c>
      <c r="G637" s="7">
        <v>0.52630034822100003</v>
      </c>
      <c r="H637" s="7">
        <v>2.1257653397E-2</v>
      </c>
      <c r="I637" s="7" t="s">
        <v>163</v>
      </c>
    </row>
    <row r="638" spans="1:9" ht="14.25" customHeight="1">
      <c r="A638" s="7" t="s">
        <v>462</v>
      </c>
      <c r="B638" s="7" t="s">
        <v>463</v>
      </c>
      <c r="C638" s="8" t="s">
        <v>162</v>
      </c>
      <c r="D638" s="8">
        <v>2</v>
      </c>
      <c r="E638" s="8">
        <v>85</v>
      </c>
      <c r="F638" s="7">
        <v>0.24274661404199999</v>
      </c>
      <c r="G638" s="7">
        <v>0.48549322808500001</v>
      </c>
      <c r="H638" s="7">
        <v>2.0148465433000001E-2</v>
      </c>
      <c r="I638" s="7" t="s">
        <v>163</v>
      </c>
    </row>
    <row r="639" spans="1:9" ht="14.25" customHeight="1">
      <c r="A639" s="7" t="s">
        <v>195</v>
      </c>
      <c r="B639" s="7" t="s">
        <v>20</v>
      </c>
      <c r="C639" s="8" t="s">
        <v>162</v>
      </c>
      <c r="D639" s="8">
        <v>4</v>
      </c>
      <c r="E639" s="8">
        <v>89</v>
      </c>
      <c r="F639" s="7">
        <v>0.35605302372499997</v>
      </c>
      <c r="G639" s="7">
        <v>1.4242120948999999</v>
      </c>
      <c r="H639" s="7">
        <v>5.3783092767000003E-2</v>
      </c>
      <c r="I639" s="7" t="s">
        <v>174</v>
      </c>
    </row>
    <row r="640" spans="1:9" ht="14.25" customHeight="1">
      <c r="A640" s="7" t="s">
        <v>464</v>
      </c>
      <c r="B640" s="7" t="s">
        <v>20</v>
      </c>
      <c r="C640" s="8" t="s">
        <v>162</v>
      </c>
      <c r="D640" s="8">
        <v>2</v>
      </c>
      <c r="E640" s="8">
        <v>305</v>
      </c>
      <c r="F640" s="7">
        <v>1.2134681806180001</v>
      </c>
      <c r="G640" s="7">
        <v>2.4269363612350001</v>
      </c>
      <c r="H640" s="7">
        <v>9.1649371553E-2</v>
      </c>
      <c r="I640" s="7" t="s">
        <v>174</v>
      </c>
    </row>
    <row r="641" spans="1:9" ht="14.25" customHeight="1">
      <c r="A641" s="7" t="s">
        <v>465</v>
      </c>
      <c r="B641" s="7" t="s">
        <v>20</v>
      </c>
      <c r="C641" s="8" t="s">
        <v>162</v>
      </c>
      <c r="D641" s="8">
        <v>2</v>
      </c>
      <c r="E641" s="8">
        <v>601</v>
      </c>
      <c r="F641" s="7">
        <v>2.388622335</v>
      </c>
      <c r="G641" s="7">
        <v>4.77724467</v>
      </c>
      <c r="H641" s="7">
        <v>0.180405007216</v>
      </c>
      <c r="I641" s="7" t="s">
        <v>174</v>
      </c>
    </row>
    <row r="642" spans="1:9" ht="14.25" customHeight="1">
      <c r="A642" s="7" t="s">
        <v>466</v>
      </c>
      <c r="B642" s="7" t="s">
        <v>180</v>
      </c>
      <c r="C642" s="8" t="s">
        <v>162</v>
      </c>
      <c r="D642" s="8">
        <v>1</v>
      </c>
      <c r="E642" s="8">
        <v>371</v>
      </c>
      <c r="F642" s="7">
        <v>0.87534853970500004</v>
      </c>
      <c r="G642" s="7">
        <v>0.87534853970500004</v>
      </c>
      <c r="H642" s="7">
        <v>2.3688598540000001E-2</v>
      </c>
      <c r="I642" s="7" t="s">
        <v>174</v>
      </c>
    </row>
    <row r="644" spans="1:9" ht="14.25" customHeight="1">
      <c r="A644" s="10" t="s">
        <v>146</v>
      </c>
      <c r="B644" s="10" t="s">
        <v>22</v>
      </c>
      <c r="C644" s="10" t="s">
        <v>22</v>
      </c>
      <c r="D644" s="10">
        <v>1</v>
      </c>
      <c r="E644" s="10" t="s">
        <v>22</v>
      </c>
      <c r="F644" s="10">
        <v>85.391545014654</v>
      </c>
      <c r="G644" s="10">
        <v>85.391545014654</v>
      </c>
      <c r="H644" s="10">
        <v>2.9495447082889998</v>
      </c>
      <c r="I644" s="10" t="s">
        <v>23</v>
      </c>
    </row>
    <row r="645" spans="1:9" ht="14.25" customHeight="1">
      <c r="A645" s="7" t="s">
        <v>467</v>
      </c>
      <c r="B645" s="7" t="s">
        <v>167</v>
      </c>
      <c r="C645" s="8" t="s">
        <v>162</v>
      </c>
      <c r="D645" s="8">
        <v>1</v>
      </c>
      <c r="E645" s="8">
        <v>3452</v>
      </c>
      <c r="F645" s="7">
        <v>20.673868152598999</v>
      </c>
      <c r="G645" s="7">
        <v>20.673868152598999</v>
      </c>
      <c r="H645" s="7">
        <v>0.71574765758000003</v>
      </c>
      <c r="I645" s="7" t="s">
        <v>163</v>
      </c>
    </row>
    <row r="646" spans="1:9" ht="14.25" customHeight="1">
      <c r="A646" s="7" t="s">
        <v>279</v>
      </c>
      <c r="B646" s="7" t="s">
        <v>173</v>
      </c>
      <c r="C646" s="8" t="s">
        <v>162</v>
      </c>
      <c r="D646" s="8">
        <v>4</v>
      </c>
      <c r="E646" s="8">
        <v>1199</v>
      </c>
      <c r="F646" s="7">
        <v>8.8525910956760008</v>
      </c>
      <c r="G646" s="7">
        <v>35.410364382703001</v>
      </c>
      <c r="H646" s="7">
        <v>1.3052743781230001</v>
      </c>
      <c r="I646" s="7" t="s">
        <v>174</v>
      </c>
    </row>
    <row r="647" spans="1:9" ht="14.25" customHeight="1">
      <c r="A647" s="7" t="s">
        <v>468</v>
      </c>
      <c r="B647" s="7" t="s">
        <v>180</v>
      </c>
      <c r="C647" s="8" t="s">
        <v>162</v>
      </c>
      <c r="D647" s="8">
        <v>1</v>
      </c>
      <c r="E647" s="8">
        <v>3230</v>
      </c>
      <c r="F647" s="7">
        <v>7.6090049999330001</v>
      </c>
      <c r="G647" s="7">
        <v>7.6090049999330001</v>
      </c>
      <c r="H647" s="7">
        <v>0.20129864033299999</v>
      </c>
      <c r="I647" s="7" t="s">
        <v>174</v>
      </c>
    </row>
    <row r="648" spans="1:9" ht="14.25" customHeight="1">
      <c r="A648" s="7" t="s">
        <v>469</v>
      </c>
      <c r="B648" s="7" t="s">
        <v>180</v>
      </c>
      <c r="C648" s="8" t="s">
        <v>162</v>
      </c>
      <c r="D648" s="8">
        <v>1</v>
      </c>
      <c r="E648" s="8">
        <v>3459</v>
      </c>
      <c r="F648" s="7">
        <v>8.1477442603369994</v>
      </c>
      <c r="G648" s="7">
        <v>8.1477442603369994</v>
      </c>
      <c r="H648" s="7">
        <v>0.21550867660600001</v>
      </c>
      <c r="I648" s="7" t="s">
        <v>174</v>
      </c>
    </row>
    <row r="649" spans="1:9" ht="14.25" customHeight="1">
      <c r="A649" s="7" t="s">
        <v>470</v>
      </c>
      <c r="B649" s="7" t="s">
        <v>20</v>
      </c>
      <c r="C649" s="8" t="s">
        <v>162</v>
      </c>
      <c r="D649" s="8">
        <v>1</v>
      </c>
      <c r="E649" s="8">
        <v>3411</v>
      </c>
      <c r="F649" s="7">
        <v>13.550563219081001</v>
      </c>
      <c r="G649" s="7">
        <v>13.550563219081001</v>
      </c>
      <c r="H649" s="7">
        <v>0.51171535564699999</v>
      </c>
      <c r="I649" s="7" t="s">
        <v>174</v>
      </c>
    </row>
    <row r="651" spans="1:9" ht="14.25" customHeight="1">
      <c r="A651" s="10" t="s">
        <v>148</v>
      </c>
      <c r="B651" s="10" t="s">
        <v>22</v>
      </c>
      <c r="C651" s="10" t="s">
        <v>22</v>
      </c>
      <c r="D651" s="10">
        <v>1</v>
      </c>
      <c r="E651" s="10" t="s">
        <v>22</v>
      </c>
      <c r="F651" s="10">
        <v>35.480313674252002</v>
      </c>
      <c r="G651" s="10">
        <v>35.480313674252002</v>
      </c>
      <c r="H651" s="10">
        <v>1.2292312325970001</v>
      </c>
      <c r="I651" s="10" t="s">
        <v>23</v>
      </c>
    </row>
    <row r="652" spans="1:9" ht="14.25" customHeight="1">
      <c r="A652" s="7" t="s">
        <v>341</v>
      </c>
      <c r="B652" s="7" t="s">
        <v>342</v>
      </c>
      <c r="C652" s="8" t="s">
        <v>162</v>
      </c>
      <c r="D652" s="8">
        <v>2</v>
      </c>
      <c r="E652" s="8">
        <v>70</v>
      </c>
      <c r="F652" s="7">
        <v>0.88710887511799996</v>
      </c>
      <c r="G652" s="7">
        <v>1.7744728752400001</v>
      </c>
      <c r="H652" s="7">
        <v>5.3999999999999999E-2</v>
      </c>
      <c r="I652" s="7" t="s">
        <v>163</v>
      </c>
    </row>
    <row r="653" spans="1:9" ht="14.25" customHeight="1">
      <c r="A653" s="7" t="s">
        <v>471</v>
      </c>
      <c r="B653" s="7" t="s">
        <v>167</v>
      </c>
      <c r="C653" s="8" t="s">
        <v>162</v>
      </c>
      <c r="D653" s="8">
        <v>1</v>
      </c>
      <c r="E653" s="8">
        <v>1214</v>
      </c>
      <c r="F653" s="7">
        <v>7.6239715381149997</v>
      </c>
      <c r="G653" s="7">
        <v>7.6239715381149997</v>
      </c>
      <c r="H653" s="7">
        <v>0.26382577264899998</v>
      </c>
      <c r="I653" s="7" t="s">
        <v>163</v>
      </c>
    </row>
    <row r="654" spans="1:9" ht="14.25" customHeight="1">
      <c r="A654" s="7" t="s">
        <v>188</v>
      </c>
      <c r="B654" s="7" t="s">
        <v>180</v>
      </c>
      <c r="C654" s="8" t="s">
        <v>162</v>
      </c>
      <c r="D654" s="8">
        <v>3</v>
      </c>
      <c r="E654" s="8">
        <v>62</v>
      </c>
      <c r="F654" s="7">
        <v>0.14430553140800001</v>
      </c>
      <c r="G654" s="7">
        <v>0.43291716297299998</v>
      </c>
      <c r="H654" s="7">
        <v>1.3330582642000001E-2</v>
      </c>
      <c r="I654" s="7" t="s">
        <v>174</v>
      </c>
    </row>
    <row r="655" spans="1:9" ht="14.25" customHeight="1">
      <c r="A655" s="7" t="s">
        <v>194</v>
      </c>
      <c r="B655" s="7" t="s">
        <v>173</v>
      </c>
      <c r="C655" s="8" t="s">
        <v>162</v>
      </c>
      <c r="D655" s="8">
        <v>2</v>
      </c>
      <c r="E655" s="8">
        <v>1041</v>
      </c>
      <c r="F655" s="7">
        <v>7.6867042949310003</v>
      </c>
      <c r="G655" s="7">
        <v>15.373408589862001</v>
      </c>
      <c r="H655" s="7">
        <v>0.56668483046100004</v>
      </c>
      <c r="I655" s="7" t="s">
        <v>174</v>
      </c>
    </row>
    <row r="656" spans="1:9" ht="14.25" customHeight="1">
      <c r="A656" s="7" t="s">
        <v>195</v>
      </c>
      <c r="B656" s="7" t="s">
        <v>20</v>
      </c>
      <c r="C656" s="8" t="s">
        <v>162</v>
      </c>
      <c r="D656" s="8">
        <v>2</v>
      </c>
      <c r="E656" s="8">
        <v>89</v>
      </c>
      <c r="F656" s="7">
        <v>0.35434585758800002</v>
      </c>
      <c r="G656" s="7">
        <v>0.70869229785099996</v>
      </c>
      <c r="H656" s="7">
        <v>2.6762631588000001E-2</v>
      </c>
      <c r="I656" s="7" t="s">
        <v>174</v>
      </c>
    </row>
    <row r="657" spans="1:9" ht="14.25" customHeight="1">
      <c r="A657" s="7" t="s">
        <v>472</v>
      </c>
      <c r="B657" s="7" t="s">
        <v>20</v>
      </c>
      <c r="C657" s="8" t="s">
        <v>162</v>
      </c>
      <c r="D657" s="8">
        <v>1</v>
      </c>
      <c r="E657" s="8">
        <v>1129</v>
      </c>
      <c r="F657" s="7">
        <v>4.4865192284760003</v>
      </c>
      <c r="G657" s="7">
        <v>4.4865192284760003</v>
      </c>
      <c r="H657" s="7">
        <v>0.169426225722</v>
      </c>
      <c r="I657" s="7" t="s">
        <v>174</v>
      </c>
    </row>
    <row r="658" spans="1:9" ht="14.25" customHeight="1">
      <c r="A658" s="7" t="s">
        <v>473</v>
      </c>
      <c r="B658" s="7" t="s">
        <v>180</v>
      </c>
      <c r="C658" s="8" t="s">
        <v>162</v>
      </c>
      <c r="D658" s="8">
        <v>1</v>
      </c>
      <c r="E658" s="8">
        <v>927</v>
      </c>
      <c r="F658" s="7">
        <v>2.1848404039070002</v>
      </c>
      <c r="G658" s="7">
        <v>2.1848404039070002</v>
      </c>
      <c r="H658" s="7">
        <v>5.8228362500999997E-2</v>
      </c>
      <c r="I658" s="7" t="s">
        <v>174</v>
      </c>
    </row>
    <row r="659" spans="1:9" ht="14.25" customHeight="1">
      <c r="A659" s="7" t="s">
        <v>474</v>
      </c>
      <c r="B659" s="7" t="s">
        <v>180</v>
      </c>
      <c r="C659" s="8" t="s">
        <v>162</v>
      </c>
      <c r="D659" s="8">
        <v>1</v>
      </c>
      <c r="E659" s="8">
        <v>1229</v>
      </c>
      <c r="F659" s="7">
        <v>2.8954915778269998</v>
      </c>
      <c r="G659" s="7">
        <v>2.8954915778269998</v>
      </c>
      <c r="H659" s="7">
        <v>7.6972827034000005E-2</v>
      </c>
      <c r="I659" s="7" t="s">
        <v>174</v>
      </c>
    </row>
    <row r="661" spans="1:9" ht="14.25" customHeight="1">
      <c r="A661" s="10" t="s">
        <v>150</v>
      </c>
      <c r="B661" s="10" t="s">
        <v>22</v>
      </c>
      <c r="C661" s="10" t="s">
        <v>22</v>
      </c>
      <c r="D661" s="10">
        <v>1</v>
      </c>
      <c r="E661" s="10" t="s">
        <v>22</v>
      </c>
      <c r="F661" s="10">
        <v>32.830565220868003</v>
      </c>
      <c r="G661" s="10">
        <v>32.830565220868003</v>
      </c>
      <c r="H661" s="10">
        <v>1.151087377396</v>
      </c>
      <c r="I661" s="10" t="s">
        <v>23</v>
      </c>
    </row>
    <row r="662" spans="1:9" ht="14.25" customHeight="1">
      <c r="A662" s="7" t="s">
        <v>475</v>
      </c>
      <c r="B662" s="7" t="s">
        <v>167</v>
      </c>
      <c r="C662" s="8" t="s">
        <v>162</v>
      </c>
      <c r="D662" s="8">
        <v>1</v>
      </c>
      <c r="E662" s="8">
        <v>1062</v>
      </c>
      <c r="F662" s="7">
        <v>6.6694157118920003</v>
      </c>
      <c r="G662" s="7">
        <v>6.6694157118920003</v>
      </c>
      <c r="H662" s="7">
        <v>0.23099391620500001</v>
      </c>
      <c r="I662" s="7" t="s">
        <v>163</v>
      </c>
    </row>
    <row r="663" spans="1:9" ht="14.25" customHeight="1">
      <c r="A663" s="7" t="s">
        <v>279</v>
      </c>
      <c r="B663" s="7" t="s">
        <v>173</v>
      </c>
      <c r="C663" s="8" t="s">
        <v>162</v>
      </c>
      <c r="D663" s="8">
        <v>2</v>
      </c>
      <c r="E663" s="8">
        <v>1199</v>
      </c>
      <c r="F663" s="7">
        <v>8.8525930805529995</v>
      </c>
      <c r="G663" s="7">
        <v>17.705186161105999</v>
      </c>
      <c r="H663" s="7">
        <v>0.65263733539199997</v>
      </c>
      <c r="I663" s="7" t="s">
        <v>174</v>
      </c>
    </row>
    <row r="664" spans="1:9" ht="14.25" customHeight="1">
      <c r="A664" s="7" t="s">
        <v>476</v>
      </c>
      <c r="B664" s="7" t="s">
        <v>20</v>
      </c>
      <c r="C664" s="8" t="s">
        <v>162</v>
      </c>
      <c r="D664" s="8">
        <v>1</v>
      </c>
      <c r="E664" s="8">
        <v>955</v>
      </c>
      <c r="F664" s="7">
        <v>3.7953767436789998</v>
      </c>
      <c r="G664" s="7">
        <v>3.7953767436789998</v>
      </c>
      <c r="H664" s="7">
        <v>0.14332633476600001</v>
      </c>
      <c r="I664" s="7" t="s">
        <v>174</v>
      </c>
    </row>
    <row r="665" spans="1:9" ht="14.25" customHeight="1">
      <c r="A665" s="7" t="s">
        <v>477</v>
      </c>
      <c r="B665" s="7" t="s">
        <v>180</v>
      </c>
      <c r="C665" s="8" t="s">
        <v>162</v>
      </c>
      <c r="D665" s="8">
        <v>2</v>
      </c>
      <c r="E665" s="8">
        <v>989</v>
      </c>
      <c r="F665" s="7">
        <v>2.3302932824370002</v>
      </c>
      <c r="G665" s="7">
        <v>4.6605866041909998</v>
      </c>
      <c r="H665" s="7">
        <v>0.12412979103299999</v>
      </c>
      <c r="I665" s="7" t="s">
        <v>174</v>
      </c>
    </row>
    <row r="667" spans="1:9" ht="14.25" customHeight="1">
      <c r="A667" s="9" t="s">
        <v>152</v>
      </c>
      <c r="B667" s="9" t="s">
        <v>22</v>
      </c>
      <c r="C667" s="9" t="s">
        <v>22</v>
      </c>
      <c r="G667" s="9">
        <f>SUM(G4:G666)/2</f>
        <v>3842.3440787653731</v>
      </c>
      <c r="H667" s="9" t="s">
        <v>154</v>
      </c>
    </row>
    <row r="668" spans="1:9" ht="14.25" customHeight="1">
      <c r="H668" s="9">
        <f>SUM(H4:H666)/2</f>
        <v>132.42774323805304</v>
      </c>
      <c r="I668" s="9" t="s">
        <v>155</v>
      </c>
    </row>
  </sheetData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A22D-2085-4D91-A3AA-B2CDE3AA1227}">
  <dimension ref="A1:J80"/>
  <sheetViews>
    <sheetView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5" style="1" bestFit="1" customWidth="1"/>
    <col min="2" max="2" width="10.875" style="1" bestFit="1" customWidth="1"/>
    <col min="3" max="3" width="14.375" style="1" bestFit="1" customWidth="1"/>
    <col min="4" max="4" width="11.75" style="1" bestFit="1" customWidth="1"/>
    <col min="5" max="7" width="6.75" style="1" bestFit="1" customWidth="1"/>
    <col min="8" max="8" width="8.25" style="1" bestFit="1" customWidth="1"/>
    <col min="9" max="9" width="13.125" style="1" bestFit="1" customWidth="1"/>
    <col min="10" max="10" width="9" style="15"/>
    <col min="11" max="16384" width="9" style="1"/>
  </cols>
  <sheetData>
    <row r="1" spans="1:10" ht="20.25" customHeight="1" thickBot="1">
      <c r="A1" s="17" t="s">
        <v>5</v>
      </c>
      <c r="B1" s="18"/>
      <c r="C1" s="18"/>
      <c r="D1" s="18"/>
      <c r="E1" s="18"/>
      <c r="F1" s="18"/>
      <c r="G1" s="18"/>
      <c r="H1" s="18"/>
      <c r="I1" s="19"/>
    </row>
    <row r="2" spans="1:10" ht="57" customHeight="1" thickBot="1">
      <c r="A2" s="2" t="s">
        <v>6</v>
      </c>
      <c r="B2" s="3" t="s">
        <v>15</v>
      </c>
      <c r="C2" s="3" t="s">
        <v>16</v>
      </c>
      <c r="D2" s="4" t="s">
        <v>17</v>
      </c>
      <c r="E2" s="3" t="s">
        <v>18</v>
      </c>
      <c r="F2" s="3" t="s">
        <v>1</v>
      </c>
      <c r="G2" s="5" t="s">
        <v>12</v>
      </c>
      <c r="H2" s="5" t="s">
        <v>13</v>
      </c>
      <c r="I2" s="6" t="s">
        <v>14</v>
      </c>
      <c r="J2" s="6" t="s">
        <v>485</v>
      </c>
    </row>
    <row r="3" spans="1:10" ht="14.25" customHeight="1">
      <c r="A3" s="1" t="s">
        <v>0</v>
      </c>
    </row>
    <row r="4" spans="1:10" ht="14.25" customHeight="1">
      <c r="A4" s="7" t="s">
        <v>19</v>
      </c>
      <c r="B4" s="8">
        <v>1</v>
      </c>
      <c r="C4" s="7" t="s">
        <v>20</v>
      </c>
      <c r="D4" s="7" t="s">
        <v>21</v>
      </c>
      <c r="E4" s="7" t="s">
        <v>22</v>
      </c>
      <c r="F4" s="7">
        <v>35.335171966974997</v>
      </c>
      <c r="G4" s="7">
        <f t="shared" ref="G4:G67" si="0">F4*B4</f>
        <v>35.335171966974997</v>
      </c>
      <c r="H4" s="7">
        <v>1.2523008859410001</v>
      </c>
      <c r="I4" s="7" t="s">
        <v>23</v>
      </c>
      <c r="J4" s="16" t="s">
        <v>484</v>
      </c>
    </row>
    <row r="5" spans="1:10" ht="14.25" customHeight="1">
      <c r="A5" s="7" t="s">
        <v>24</v>
      </c>
      <c r="B5" s="8">
        <v>1</v>
      </c>
      <c r="C5" s="7" t="s">
        <v>20</v>
      </c>
      <c r="D5" s="7" t="s">
        <v>25</v>
      </c>
      <c r="E5" s="7" t="s">
        <v>22</v>
      </c>
      <c r="F5" s="7">
        <v>71.566973460205006</v>
      </c>
      <c r="G5" s="7">
        <f t="shared" si="0"/>
        <v>71.566973460205006</v>
      </c>
      <c r="H5" s="7">
        <v>2.4712589548550001</v>
      </c>
      <c r="I5" s="7" t="s">
        <v>23</v>
      </c>
      <c r="J5" s="16"/>
    </row>
    <row r="6" spans="1:10" ht="14.25" customHeight="1">
      <c r="A6" s="7" t="s">
        <v>26</v>
      </c>
      <c r="B6" s="8">
        <v>1</v>
      </c>
      <c r="C6" s="7" t="s">
        <v>20</v>
      </c>
      <c r="D6" s="7" t="s">
        <v>27</v>
      </c>
      <c r="E6" s="7" t="s">
        <v>22</v>
      </c>
      <c r="F6" s="7">
        <v>36.334101018304999</v>
      </c>
      <c r="G6" s="7">
        <f t="shared" si="0"/>
        <v>36.334101018304999</v>
      </c>
      <c r="H6" s="7">
        <v>1.2593852886929999</v>
      </c>
      <c r="I6" s="7" t="s">
        <v>23</v>
      </c>
      <c r="J6" s="16" t="s">
        <v>484</v>
      </c>
    </row>
    <row r="7" spans="1:10" ht="14.25" customHeight="1">
      <c r="A7" s="7" t="s">
        <v>28</v>
      </c>
      <c r="B7" s="8">
        <v>1</v>
      </c>
      <c r="C7" s="7" t="s">
        <v>20</v>
      </c>
      <c r="D7" s="7" t="s">
        <v>29</v>
      </c>
      <c r="E7" s="7" t="s">
        <v>22</v>
      </c>
      <c r="F7" s="7">
        <v>87.784619886917</v>
      </c>
      <c r="G7" s="7">
        <f t="shared" si="0"/>
        <v>87.784619886917</v>
      </c>
      <c r="H7" s="7">
        <v>2.9057970561220001</v>
      </c>
      <c r="I7" s="7" t="s">
        <v>23</v>
      </c>
      <c r="J7" s="16"/>
    </row>
    <row r="8" spans="1:10" ht="14.25" customHeight="1">
      <c r="A8" s="7" t="s">
        <v>30</v>
      </c>
      <c r="B8" s="8">
        <v>1</v>
      </c>
      <c r="C8" s="7" t="s">
        <v>20</v>
      </c>
      <c r="D8" s="7" t="s">
        <v>29</v>
      </c>
      <c r="E8" s="7" t="s">
        <v>22</v>
      </c>
      <c r="F8" s="7">
        <v>88.004467488963996</v>
      </c>
      <c r="G8" s="7">
        <f t="shared" si="0"/>
        <v>88.004467488963996</v>
      </c>
      <c r="H8" s="7">
        <v>2.911397422521</v>
      </c>
      <c r="I8" s="7" t="s">
        <v>23</v>
      </c>
      <c r="J8" s="16"/>
    </row>
    <row r="9" spans="1:10" ht="14.25" customHeight="1">
      <c r="A9" s="7" t="s">
        <v>31</v>
      </c>
      <c r="B9" s="8">
        <v>1</v>
      </c>
      <c r="C9" s="7" t="s">
        <v>20</v>
      </c>
      <c r="D9" s="7" t="s">
        <v>32</v>
      </c>
      <c r="E9" s="7" t="s">
        <v>22</v>
      </c>
      <c r="F9" s="7">
        <v>69.744883063155996</v>
      </c>
      <c r="G9" s="7">
        <f t="shared" si="0"/>
        <v>69.744883063155996</v>
      </c>
      <c r="H9" s="7">
        <v>2.3121077065920002</v>
      </c>
      <c r="I9" s="7" t="s">
        <v>23</v>
      </c>
      <c r="J9" s="16"/>
    </row>
    <row r="10" spans="1:10" ht="14.25" customHeight="1">
      <c r="A10" s="7" t="s">
        <v>33</v>
      </c>
      <c r="B10" s="8">
        <v>1</v>
      </c>
      <c r="C10" s="7" t="s">
        <v>20</v>
      </c>
      <c r="D10" s="7" t="s">
        <v>32</v>
      </c>
      <c r="E10" s="7" t="s">
        <v>22</v>
      </c>
      <c r="F10" s="7">
        <v>69.744889458163001</v>
      </c>
      <c r="G10" s="7">
        <f t="shared" si="0"/>
        <v>69.744889458163001</v>
      </c>
      <c r="H10" s="7">
        <v>2.312107942321</v>
      </c>
      <c r="I10" s="7" t="s">
        <v>23</v>
      </c>
      <c r="J10" s="16"/>
    </row>
    <row r="11" spans="1:10" ht="14.25" customHeight="1">
      <c r="A11" s="7" t="s">
        <v>34</v>
      </c>
      <c r="B11" s="8">
        <v>1</v>
      </c>
      <c r="C11" s="7" t="s">
        <v>20</v>
      </c>
      <c r="D11" s="7" t="s">
        <v>35</v>
      </c>
      <c r="E11" s="7" t="s">
        <v>22</v>
      </c>
      <c r="F11" s="7">
        <v>75.083257712942</v>
      </c>
      <c r="G11" s="7">
        <f t="shared" si="0"/>
        <v>75.083257712942</v>
      </c>
      <c r="H11" s="7">
        <v>2.4815199940900001</v>
      </c>
      <c r="I11" s="7" t="s">
        <v>23</v>
      </c>
      <c r="J11" s="16"/>
    </row>
    <row r="12" spans="1:10" ht="14.25" customHeight="1">
      <c r="A12" s="7" t="s">
        <v>36</v>
      </c>
      <c r="B12" s="8">
        <v>1</v>
      </c>
      <c r="C12" s="7" t="s">
        <v>20</v>
      </c>
      <c r="D12" s="7" t="s">
        <v>35</v>
      </c>
      <c r="E12" s="7" t="s">
        <v>22</v>
      </c>
      <c r="F12" s="7">
        <v>75.083276796267</v>
      </c>
      <c r="G12" s="7">
        <f t="shared" si="0"/>
        <v>75.083276796267</v>
      </c>
      <c r="H12" s="7">
        <v>2.4815206998930002</v>
      </c>
      <c r="I12" s="7" t="s">
        <v>23</v>
      </c>
      <c r="J12" s="16"/>
    </row>
    <row r="13" spans="1:10" ht="14.25" customHeight="1">
      <c r="A13" s="7" t="s">
        <v>37</v>
      </c>
      <c r="B13" s="8">
        <v>1</v>
      </c>
      <c r="C13" s="7" t="s">
        <v>20</v>
      </c>
      <c r="D13" s="7" t="s">
        <v>38</v>
      </c>
      <c r="E13" s="7" t="s">
        <v>22</v>
      </c>
      <c r="F13" s="7">
        <v>40.719576127853003</v>
      </c>
      <c r="G13" s="7">
        <f t="shared" si="0"/>
        <v>40.719576127853003</v>
      </c>
      <c r="H13" s="7">
        <v>1.395611514619</v>
      </c>
      <c r="I13" s="7" t="s">
        <v>23</v>
      </c>
      <c r="J13" s="16"/>
    </row>
    <row r="14" spans="1:10" ht="14.25" customHeight="1">
      <c r="A14" s="7" t="s">
        <v>39</v>
      </c>
      <c r="B14" s="8">
        <v>1</v>
      </c>
      <c r="C14" s="7" t="s">
        <v>20</v>
      </c>
      <c r="D14" s="7" t="s">
        <v>40</v>
      </c>
      <c r="E14" s="7" t="s">
        <v>22</v>
      </c>
      <c r="F14" s="7">
        <v>68.452328123764005</v>
      </c>
      <c r="G14" s="7">
        <f t="shared" si="0"/>
        <v>68.452328123764005</v>
      </c>
      <c r="H14" s="7">
        <v>2.3542369673239998</v>
      </c>
      <c r="I14" s="7" t="s">
        <v>23</v>
      </c>
      <c r="J14" s="16"/>
    </row>
    <row r="15" spans="1:10" ht="14.25" customHeight="1">
      <c r="A15" s="7" t="s">
        <v>41</v>
      </c>
      <c r="B15" s="8">
        <v>1</v>
      </c>
      <c r="C15" s="7" t="s">
        <v>20</v>
      </c>
      <c r="D15" s="7" t="s">
        <v>42</v>
      </c>
      <c r="E15" s="7" t="s">
        <v>22</v>
      </c>
      <c r="F15" s="7">
        <v>42.304094642145998</v>
      </c>
      <c r="G15" s="7">
        <f t="shared" si="0"/>
        <v>42.304094642145998</v>
      </c>
      <c r="H15" s="7">
        <v>1.4546195948780001</v>
      </c>
      <c r="I15" s="7" t="s">
        <v>23</v>
      </c>
      <c r="J15" s="16"/>
    </row>
    <row r="16" spans="1:10" ht="14.25" customHeight="1">
      <c r="A16" s="7" t="s">
        <v>43</v>
      </c>
      <c r="B16" s="8">
        <v>1</v>
      </c>
      <c r="C16" s="7" t="s">
        <v>20</v>
      </c>
      <c r="D16" s="7" t="s">
        <v>44</v>
      </c>
      <c r="E16" s="7" t="s">
        <v>22</v>
      </c>
      <c r="F16" s="7">
        <v>89.476267751327001</v>
      </c>
      <c r="G16" s="7">
        <f t="shared" si="0"/>
        <v>89.476267751327001</v>
      </c>
      <c r="H16" s="7">
        <v>3.0832942531110001</v>
      </c>
      <c r="I16" s="7" t="s">
        <v>23</v>
      </c>
      <c r="J16" s="16"/>
    </row>
    <row r="17" spans="1:10" ht="14.25" customHeight="1">
      <c r="A17" s="7" t="s">
        <v>45</v>
      </c>
      <c r="B17" s="8">
        <v>1</v>
      </c>
      <c r="C17" s="7" t="s">
        <v>20</v>
      </c>
      <c r="D17" s="7" t="s">
        <v>46</v>
      </c>
      <c r="E17" s="7" t="s">
        <v>22</v>
      </c>
      <c r="F17" s="7">
        <v>67.471934196145995</v>
      </c>
      <c r="G17" s="7">
        <f t="shared" si="0"/>
        <v>67.471934196145995</v>
      </c>
      <c r="H17" s="7">
        <v>2.3277419631640002</v>
      </c>
      <c r="I17" s="7" t="s">
        <v>23</v>
      </c>
      <c r="J17" s="16"/>
    </row>
    <row r="18" spans="1:10" ht="14.25" customHeight="1">
      <c r="A18" s="7" t="s">
        <v>47</v>
      </c>
      <c r="B18" s="8">
        <v>1</v>
      </c>
      <c r="C18" s="7" t="s">
        <v>20</v>
      </c>
      <c r="D18" s="7" t="s">
        <v>48</v>
      </c>
      <c r="E18" s="7" t="s">
        <v>22</v>
      </c>
      <c r="F18" s="7">
        <v>50.351849568322997</v>
      </c>
      <c r="G18" s="7">
        <f t="shared" si="0"/>
        <v>50.351849568322997</v>
      </c>
      <c r="H18" s="7">
        <v>1.7700481918540001</v>
      </c>
      <c r="I18" s="7" t="s">
        <v>23</v>
      </c>
      <c r="J18" s="16"/>
    </row>
    <row r="19" spans="1:10" ht="14.25" customHeight="1">
      <c r="A19" s="7" t="s">
        <v>49</v>
      </c>
      <c r="B19" s="8">
        <v>1</v>
      </c>
      <c r="C19" s="7" t="s">
        <v>20</v>
      </c>
      <c r="D19" s="7" t="s">
        <v>50</v>
      </c>
      <c r="E19" s="7" t="s">
        <v>22</v>
      </c>
      <c r="F19" s="7">
        <v>87.013352618702001</v>
      </c>
      <c r="G19" s="7">
        <f t="shared" si="0"/>
        <v>87.013352618702001</v>
      </c>
      <c r="H19" s="7">
        <v>2.9737636203340001</v>
      </c>
      <c r="I19" s="7" t="s">
        <v>23</v>
      </c>
      <c r="J19" s="16"/>
    </row>
    <row r="20" spans="1:10" ht="14.25" customHeight="1">
      <c r="A20" s="7" t="s">
        <v>51</v>
      </c>
      <c r="B20" s="8">
        <v>1</v>
      </c>
      <c r="C20" s="7" t="s">
        <v>20</v>
      </c>
      <c r="D20" s="7" t="s">
        <v>52</v>
      </c>
      <c r="E20" s="7" t="s">
        <v>22</v>
      </c>
      <c r="F20" s="7">
        <v>69.047491749246007</v>
      </c>
      <c r="G20" s="7">
        <f t="shared" si="0"/>
        <v>69.047491749246007</v>
      </c>
      <c r="H20" s="7">
        <v>2.3554064527379999</v>
      </c>
      <c r="I20" s="7" t="s">
        <v>23</v>
      </c>
      <c r="J20" s="16"/>
    </row>
    <row r="21" spans="1:10" ht="14.25" customHeight="1">
      <c r="A21" s="7" t="s">
        <v>53</v>
      </c>
      <c r="B21" s="8">
        <v>1</v>
      </c>
      <c r="C21" s="7" t="s">
        <v>20</v>
      </c>
      <c r="D21" s="7" t="s">
        <v>54</v>
      </c>
      <c r="E21" s="7" t="s">
        <v>22</v>
      </c>
      <c r="F21" s="7">
        <v>23.013303327193999</v>
      </c>
      <c r="G21" s="7">
        <f t="shared" si="0"/>
        <v>23.013303327193999</v>
      </c>
      <c r="H21" s="7">
        <v>0.81444094115200005</v>
      </c>
      <c r="I21" s="7" t="s">
        <v>23</v>
      </c>
      <c r="J21" s="16"/>
    </row>
    <row r="22" spans="1:10" ht="14.25" customHeight="1">
      <c r="A22" s="7" t="s">
        <v>55</v>
      </c>
      <c r="B22" s="8">
        <v>1</v>
      </c>
      <c r="C22" s="7" t="s">
        <v>20</v>
      </c>
      <c r="D22" s="7" t="s">
        <v>56</v>
      </c>
      <c r="E22" s="7" t="s">
        <v>22</v>
      </c>
      <c r="F22" s="7">
        <v>33.290967056063003</v>
      </c>
      <c r="G22" s="7">
        <f t="shared" si="0"/>
        <v>33.290967056063003</v>
      </c>
      <c r="H22" s="7">
        <v>1.1618474332969999</v>
      </c>
      <c r="I22" s="7" t="s">
        <v>23</v>
      </c>
      <c r="J22" s="16" t="s">
        <v>484</v>
      </c>
    </row>
    <row r="23" spans="1:10" ht="14.25" customHeight="1">
      <c r="A23" s="7" t="s">
        <v>57</v>
      </c>
      <c r="B23" s="8">
        <v>1</v>
      </c>
      <c r="C23" s="7" t="s">
        <v>20</v>
      </c>
      <c r="D23" s="7" t="s">
        <v>58</v>
      </c>
      <c r="E23" s="7" t="s">
        <v>22</v>
      </c>
      <c r="F23" s="7">
        <v>32.604936744074998</v>
      </c>
      <c r="G23" s="7">
        <f t="shared" si="0"/>
        <v>32.604936744074998</v>
      </c>
      <c r="H23" s="7">
        <v>1.141750241008</v>
      </c>
      <c r="I23" s="7" t="s">
        <v>23</v>
      </c>
      <c r="J23" s="16" t="s">
        <v>484</v>
      </c>
    </row>
    <row r="24" spans="1:10" ht="14.25" customHeight="1">
      <c r="A24" s="7" t="s">
        <v>59</v>
      </c>
      <c r="B24" s="8">
        <v>1</v>
      </c>
      <c r="C24" s="7" t="s">
        <v>20</v>
      </c>
      <c r="D24" s="7" t="s">
        <v>60</v>
      </c>
      <c r="E24" s="7" t="s">
        <v>22</v>
      </c>
      <c r="F24" s="7">
        <v>35.258157042846001</v>
      </c>
      <c r="G24" s="7">
        <f t="shared" si="0"/>
        <v>35.258157042846001</v>
      </c>
      <c r="H24" s="7">
        <v>1.2180592877409999</v>
      </c>
      <c r="I24" s="7" t="s">
        <v>23</v>
      </c>
      <c r="J24" s="16"/>
    </row>
    <row r="25" spans="1:10" ht="14.25" customHeight="1">
      <c r="A25" s="7" t="s">
        <v>61</v>
      </c>
      <c r="B25" s="8">
        <v>1</v>
      </c>
      <c r="C25" s="7" t="s">
        <v>20</v>
      </c>
      <c r="D25" s="7" t="s">
        <v>62</v>
      </c>
      <c r="E25" s="7" t="s">
        <v>22</v>
      </c>
      <c r="F25" s="7">
        <v>97.049176169017002</v>
      </c>
      <c r="G25" s="7">
        <f t="shared" si="0"/>
        <v>97.049176169017002</v>
      </c>
      <c r="H25" s="7">
        <v>3.3267347264349998</v>
      </c>
      <c r="I25" s="7" t="s">
        <v>23</v>
      </c>
      <c r="J25" s="16"/>
    </row>
    <row r="26" spans="1:10" ht="14.25" customHeight="1">
      <c r="A26" s="7" t="s">
        <v>63</v>
      </c>
      <c r="B26" s="8">
        <v>1</v>
      </c>
      <c r="C26" s="7" t="s">
        <v>20</v>
      </c>
      <c r="D26" s="7" t="s">
        <v>64</v>
      </c>
      <c r="E26" s="7" t="s">
        <v>22</v>
      </c>
      <c r="F26" s="7">
        <v>51.797481590608001</v>
      </c>
      <c r="G26" s="7">
        <f t="shared" si="0"/>
        <v>51.797481590608001</v>
      </c>
      <c r="H26" s="7">
        <v>1.776151059769</v>
      </c>
      <c r="I26" s="7" t="s">
        <v>23</v>
      </c>
      <c r="J26" s="16"/>
    </row>
    <row r="27" spans="1:10" ht="14.25" customHeight="1">
      <c r="A27" s="7" t="s">
        <v>65</v>
      </c>
      <c r="B27" s="8">
        <v>1</v>
      </c>
      <c r="C27" s="7" t="s">
        <v>20</v>
      </c>
      <c r="D27" s="7" t="s">
        <v>66</v>
      </c>
      <c r="E27" s="7" t="s">
        <v>22</v>
      </c>
      <c r="F27" s="7">
        <v>30.179619355029001</v>
      </c>
      <c r="G27" s="7">
        <f t="shared" si="0"/>
        <v>30.179619355029001</v>
      </c>
      <c r="H27" s="7">
        <v>1.052555146954</v>
      </c>
      <c r="I27" s="7" t="s">
        <v>23</v>
      </c>
      <c r="J27" s="16"/>
    </row>
    <row r="28" spans="1:10" ht="14.25" customHeight="1">
      <c r="A28" s="7" t="s">
        <v>67</v>
      </c>
      <c r="B28" s="8">
        <v>1</v>
      </c>
      <c r="C28" s="7" t="s">
        <v>20</v>
      </c>
      <c r="D28" s="7" t="s">
        <v>68</v>
      </c>
      <c r="E28" s="7" t="s">
        <v>22</v>
      </c>
      <c r="F28" s="7">
        <v>30.190746692331999</v>
      </c>
      <c r="G28" s="7">
        <f t="shared" si="0"/>
        <v>30.190746692331999</v>
      </c>
      <c r="H28" s="7">
        <v>1.064351843336</v>
      </c>
      <c r="I28" s="7" t="s">
        <v>23</v>
      </c>
      <c r="J28" s="16"/>
    </row>
    <row r="29" spans="1:10" ht="14.25" customHeight="1">
      <c r="A29" s="7" t="s">
        <v>69</v>
      </c>
      <c r="B29" s="8">
        <v>1</v>
      </c>
      <c r="C29" s="7" t="s">
        <v>20</v>
      </c>
      <c r="D29" s="7" t="s">
        <v>70</v>
      </c>
      <c r="E29" s="7" t="s">
        <v>22</v>
      </c>
      <c r="F29" s="7">
        <v>33.231437268948</v>
      </c>
      <c r="G29" s="7">
        <f t="shared" si="0"/>
        <v>33.231437268948</v>
      </c>
      <c r="H29" s="7">
        <v>1.1672301380200001</v>
      </c>
      <c r="I29" s="7" t="s">
        <v>23</v>
      </c>
      <c r="J29" s="16"/>
    </row>
    <row r="30" spans="1:10" ht="14.25" customHeight="1">
      <c r="A30" s="7" t="s">
        <v>71</v>
      </c>
      <c r="B30" s="8">
        <v>1</v>
      </c>
      <c r="C30" s="7" t="s">
        <v>20</v>
      </c>
      <c r="D30" s="7" t="s">
        <v>72</v>
      </c>
      <c r="E30" s="7" t="s">
        <v>22</v>
      </c>
      <c r="F30" s="7">
        <v>28.094589273164999</v>
      </c>
      <c r="G30" s="7">
        <f t="shared" si="0"/>
        <v>28.094589273164999</v>
      </c>
      <c r="H30" s="7">
        <v>0.95192893685400004</v>
      </c>
      <c r="I30" s="7" t="s">
        <v>23</v>
      </c>
      <c r="J30" s="16" t="s">
        <v>484</v>
      </c>
    </row>
    <row r="31" spans="1:10" ht="14.25" customHeight="1">
      <c r="A31" s="7" t="s">
        <v>73</v>
      </c>
      <c r="B31" s="8">
        <v>1</v>
      </c>
      <c r="C31" s="7" t="s">
        <v>20</v>
      </c>
      <c r="D31" s="7" t="s">
        <v>74</v>
      </c>
      <c r="E31" s="7" t="s">
        <v>22</v>
      </c>
      <c r="F31" s="7">
        <v>39.765909417703</v>
      </c>
      <c r="G31" s="7">
        <f t="shared" si="0"/>
        <v>39.765909417703</v>
      </c>
      <c r="H31" s="7">
        <v>1.389763645363</v>
      </c>
      <c r="I31" s="7" t="s">
        <v>23</v>
      </c>
      <c r="J31" s="16"/>
    </row>
    <row r="32" spans="1:10" ht="14.25" customHeight="1">
      <c r="A32" s="7" t="s">
        <v>75</v>
      </c>
      <c r="B32" s="8">
        <v>1</v>
      </c>
      <c r="C32" s="7" t="s">
        <v>20</v>
      </c>
      <c r="D32" s="7" t="s">
        <v>76</v>
      </c>
      <c r="E32" s="7" t="s">
        <v>22</v>
      </c>
      <c r="F32" s="7">
        <v>60.536933710108997</v>
      </c>
      <c r="G32" s="7">
        <f t="shared" si="0"/>
        <v>60.536933710108997</v>
      </c>
      <c r="H32" s="7">
        <v>2.0728337600329998</v>
      </c>
      <c r="I32" s="7" t="s">
        <v>23</v>
      </c>
      <c r="J32" s="16"/>
    </row>
    <row r="33" spans="1:10" ht="14.25" customHeight="1">
      <c r="A33" s="7" t="s">
        <v>77</v>
      </c>
      <c r="B33" s="8">
        <v>1</v>
      </c>
      <c r="C33" s="7" t="s">
        <v>20</v>
      </c>
      <c r="D33" s="7" t="s">
        <v>78</v>
      </c>
      <c r="E33" s="7" t="s">
        <v>22</v>
      </c>
      <c r="F33" s="7">
        <v>35.529624053591</v>
      </c>
      <c r="G33" s="7">
        <f t="shared" si="0"/>
        <v>35.529624053591</v>
      </c>
      <c r="H33" s="7">
        <v>1.224516154384</v>
      </c>
      <c r="I33" s="7" t="s">
        <v>23</v>
      </c>
      <c r="J33" s="16"/>
    </row>
    <row r="34" spans="1:10" ht="14.25" customHeight="1">
      <c r="A34" s="7" t="s">
        <v>79</v>
      </c>
      <c r="B34" s="8">
        <v>1</v>
      </c>
      <c r="C34" s="7" t="s">
        <v>20</v>
      </c>
      <c r="D34" s="7" t="s">
        <v>80</v>
      </c>
      <c r="E34" s="7" t="s">
        <v>22</v>
      </c>
      <c r="F34" s="7">
        <v>89.071677597017995</v>
      </c>
      <c r="G34" s="7">
        <f t="shared" si="0"/>
        <v>89.071677597017995</v>
      </c>
      <c r="H34" s="7">
        <v>3.0728268291309999</v>
      </c>
      <c r="I34" s="7" t="s">
        <v>23</v>
      </c>
      <c r="J34" s="16"/>
    </row>
    <row r="35" spans="1:10" ht="14.25" customHeight="1">
      <c r="A35" s="7" t="s">
        <v>81</v>
      </c>
      <c r="B35" s="8">
        <v>1</v>
      </c>
      <c r="C35" s="7" t="s">
        <v>20</v>
      </c>
      <c r="D35" s="7" t="s">
        <v>82</v>
      </c>
      <c r="E35" s="7" t="s">
        <v>22</v>
      </c>
      <c r="F35" s="7">
        <v>81.241391149761995</v>
      </c>
      <c r="G35" s="7">
        <f t="shared" si="0"/>
        <v>81.241391149761995</v>
      </c>
      <c r="H35" s="7">
        <v>2.7843980503169998</v>
      </c>
      <c r="I35" s="7" t="s">
        <v>23</v>
      </c>
      <c r="J35" s="16"/>
    </row>
    <row r="36" spans="1:10" ht="14.25" customHeight="1">
      <c r="A36" s="7" t="s">
        <v>83</v>
      </c>
      <c r="B36" s="8">
        <v>1</v>
      </c>
      <c r="C36" s="7" t="s">
        <v>20</v>
      </c>
      <c r="D36" s="7" t="s">
        <v>84</v>
      </c>
      <c r="E36" s="7" t="s">
        <v>22</v>
      </c>
      <c r="F36" s="7">
        <v>36.614560584134999</v>
      </c>
      <c r="G36" s="7">
        <f t="shared" si="0"/>
        <v>36.614560584134999</v>
      </c>
      <c r="H36" s="7">
        <v>1.263396043854</v>
      </c>
      <c r="I36" s="7" t="s">
        <v>23</v>
      </c>
      <c r="J36" s="16"/>
    </row>
    <row r="37" spans="1:10" ht="14.25" customHeight="1">
      <c r="A37" s="7" t="s">
        <v>85</v>
      </c>
      <c r="B37" s="8">
        <v>1</v>
      </c>
      <c r="C37" s="7" t="s">
        <v>20</v>
      </c>
      <c r="D37" s="7" t="s">
        <v>86</v>
      </c>
      <c r="E37" s="7" t="s">
        <v>22</v>
      </c>
      <c r="F37" s="7">
        <v>112.208685406277</v>
      </c>
      <c r="G37" s="7">
        <f t="shared" si="0"/>
        <v>112.208685406277</v>
      </c>
      <c r="H37" s="7">
        <v>3.8279480965350001</v>
      </c>
      <c r="I37" s="7" t="s">
        <v>23</v>
      </c>
      <c r="J37" s="16"/>
    </row>
    <row r="38" spans="1:10" ht="14.25" customHeight="1">
      <c r="A38" s="7" t="s">
        <v>87</v>
      </c>
      <c r="B38" s="8">
        <v>1</v>
      </c>
      <c r="C38" s="7" t="s">
        <v>20</v>
      </c>
      <c r="D38" s="7" t="s">
        <v>88</v>
      </c>
      <c r="E38" s="7" t="s">
        <v>22</v>
      </c>
      <c r="F38" s="7">
        <v>53.392583819492998</v>
      </c>
      <c r="G38" s="7">
        <f t="shared" si="0"/>
        <v>53.392583819492998</v>
      </c>
      <c r="H38" s="7">
        <v>1.842804430268</v>
      </c>
      <c r="I38" s="7" t="s">
        <v>23</v>
      </c>
      <c r="J38" s="16"/>
    </row>
    <row r="39" spans="1:10" ht="14.25" customHeight="1">
      <c r="A39" s="7" t="s">
        <v>89</v>
      </c>
      <c r="B39" s="8">
        <v>1</v>
      </c>
      <c r="C39" s="7" t="s">
        <v>20</v>
      </c>
      <c r="D39" s="7" t="s">
        <v>90</v>
      </c>
      <c r="E39" s="7" t="s">
        <v>22</v>
      </c>
      <c r="F39" s="7">
        <v>33.416790860684003</v>
      </c>
      <c r="G39" s="7">
        <f t="shared" si="0"/>
        <v>33.416790860684003</v>
      </c>
      <c r="H39" s="7">
        <v>1.1599466068349999</v>
      </c>
      <c r="I39" s="7" t="s">
        <v>23</v>
      </c>
      <c r="J39" s="16"/>
    </row>
    <row r="40" spans="1:10" ht="14.25" customHeight="1">
      <c r="A40" s="7" t="s">
        <v>91</v>
      </c>
      <c r="B40" s="8">
        <v>1</v>
      </c>
      <c r="C40" s="7" t="s">
        <v>20</v>
      </c>
      <c r="D40" s="7" t="s">
        <v>92</v>
      </c>
      <c r="E40" s="7" t="s">
        <v>22</v>
      </c>
      <c r="F40" s="7">
        <v>31.471831876566</v>
      </c>
      <c r="G40" s="7">
        <f t="shared" si="0"/>
        <v>31.471831876566</v>
      </c>
      <c r="H40" s="7">
        <v>1.096219952028</v>
      </c>
      <c r="I40" s="7" t="s">
        <v>23</v>
      </c>
      <c r="J40" s="16"/>
    </row>
    <row r="41" spans="1:10" ht="14.25" customHeight="1">
      <c r="A41" s="7" t="s">
        <v>93</v>
      </c>
      <c r="B41" s="8">
        <v>1</v>
      </c>
      <c r="C41" s="7" t="s">
        <v>20</v>
      </c>
      <c r="D41" s="7" t="s">
        <v>94</v>
      </c>
      <c r="E41" s="7" t="s">
        <v>22</v>
      </c>
      <c r="F41" s="7">
        <v>50.103009172078004</v>
      </c>
      <c r="G41" s="7">
        <f t="shared" si="0"/>
        <v>50.103009172078004</v>
      </c>
      <c r="H41" s="7">
        <v>1.7578023610560001</v>
      </c>
      <c r="I41" s="7" t="s">
        <v>23</v>
      </c>
      <c r="J41" s="16"/>
    </row>
    <row r="42" spans="1:10" ht="14.25" customHeight="1">
      <c r="A42" s="7" t="s">
        <v>95</v>
      </c>
      <c r="B42" s="8">
        <v>1</v>
      </c>
      <c r="C42" s="7" t="s">
        <v>20</v>
      </c>
      <c r="D42" s="7" t="s">
        <v>96</v>
      </c>
      <c r="E42" s="7" t="s">
        <v>22</v>
      </c>
      <c r="F42" s="7">
        <v>92.672968053214007</v>
      </c>
      <c r="G42" s="7">
        <f t="shared" si="0"/>
        <v>92.672968053214007</v>
      </c>
      <c r="H42" s="7">
        <v>3.1796762652020001</v>
      </c>
      <c r="I42" s="7" t="s">
        <v>23</v>
      </c>
      <c r="J42" s="16"/>
    </row>
    <row r="43" spans="1:10" ht="14.25" customHeight="1">
      <c r="A43" s="7" t="s">
        <v>97</v>
      </c>
      <c r="B43" s="8">
        <v>1</v>
      </c>
      <c r="C43" s="7" t="s">
        <v>20</v>
      </c>
      <c r="D43" s="7" t="s">
        <v>98</v>
      </c>
      <c r="E43" s="7" t="s">
        <v>22</v>
      </c>
      <c r="F43" s="7">
        <v>110.88492350328001</v>
      </c>
      <c r="G43" s="7">
        <f t="shared" si="0"/>
        <v>110.88492350328001</v>
      </c>
      <c r="H43" s="7">
        <v>3.8184006347919999</v>
      </c>
      <c r="I43" s="7" t="s">
        <v>23</v>
      </c>
      <c r="J43" s="16"/>
    </row>
    <row r="44" spans="1:10" ht="14.25" customHeight="1">
      <c r="A44" s="7" t="s">
        <v>99</v>
      </c>
      <c r="B44" s="8">
        <v>1</v>
      </c>
      <c r="C44" s="7" t="s">
        <v>20</v>
      </c>
      <c r="D44" s="7" t="s">
        <v>100</v>
      </c>
      <c r="E44" s="7" t="s">
        <v>22</v>
      </c>
      <c r="F44" s="7">
        <v>36.729129942367997</v>
      </c>
      <c r="G44" s="7">
        <f t="shared" si="0"/>
        <v>36.729129942367997</v>
      </c>
      <c r="H44" s="7">
        <v>1.269349714728</v>
      </c>
      <c r="I44" s="7" t="s">
        <v>23</v>
      </c>
      <c r="J44" s="16"/>
    </row>
    <row r="45" spans="1:10" ht="14.25" customHeight="1">
      <c r="A45" s="7" t="s">
        <v>101</v>
      </c>
      <c r="B45" s="8">
        <v>1</v>
      </c>
      <c r="C45" s="7" t="s">
        <v>20</v>
      </c>
      <c r="D45" s="7" t="s">
        <v>102</v>
      </c>
      <c r="E45" s="7" t="s">
        <v>22</v>
      </c>
      <c r="F45" s="7">
        <v>35.114636381757002</v>
      </c>
      <c r="G45" s="7">
        <f t="shared" si="0"/>
        <v>35.114636381757002</v>
      </c>
      <c r="H45" s="7">
        <v>1.2152078154249999</v>
      </c>
      <c r="I45" s="7" t="s">
        <v>23</v>
      </c>
      <c r="J45" s="16"/>
    </row>
    <row r="46" spans="1:10" ht="14.25" customHeight="1">
      <c r="A46" s="7" t="s">
        <v>103</v>
      </c>
      <c r="B46" s="8">
        <v>1</v>
      </c>
      <c r="C46" s="7" t="s">
        <v>20</v>
      </c>
      <c r="D46" s="7" t="s">
        <v>104</v>
      </c>
      <c r="E46" s="7" t="s">
        <v>22</v>
      </c>
      <c r="F46" s="7">
        <v>38.642077937872003</v>
      </c>
      <c r="G46" s="7">
        <f t="shared" si="0"/>
        <v>38.642077937872003</v>
      </c>
      <c r="H46" s="7">
        <v>1.3461164317350001</v>
      </c>
      <c r="I46" s="7" t="s">
        <v>23</v>
      </c>
      <c r="J46" s="16"/>
    </row>
    <row r="47" spans="1:10" ht="14.25" customHeight="1">
      <c r="A47" s="7" t="s">
        <v>105</v>
      </c>
      <c r="B47" s="8">
        <v>1</v>
      </c>
      <c r="C47" s="7" t="s">
        <v>20</v>
      </c>
      <c r="D47" s="7" t="s">
        <v>106</v>
      </c>
      <c r="E47" s="7" t="s">
        <v>22</v>
      </c>
      <c r="F47" s="7">
        <v>87.376147985166</v>
      </c>
      <c r="G47" s="7">
        <f t="shared" si="0"/>
        <v>87.376147985166</v>
      </c>
      <c r="H47" s="7">
        <v>3.0205443632889999</v>
      </c>
      <c r="I47" s="7" t="s">
        <v>23</v>
      </c>
      <c r="J47" s="16"/>
    </row>
    <row r="48" spans="1:10" ht="14.25" customHeight="1">
      <c r="A48" s="7" t="s">
        <v>107</v>
      </c>
      <c r="B48" s="8">
        <v>1</v>
      </c>
      <c r="C48" s="7" t="s">
        <v>20</v>
      </c>
      <c r="D48" s="7" t="s">
        <v>108</v>
      </c>
      <c r="E48" s="7" t="s">
        <v>22</v>
      </c>
      <c r="F48" s="7">
        <v>83.754267351037996</v>
      </c>
      <c r="G48" s="7">
        <f t="shared" si="0"/>
        <v>83.754267351037996</v>
      </c>
      <c r="H48" s="7">
        <v>2.9018734466659999</v>
      </c>
      <c r="I48" s="7" t="s">
        <v>23</v>
      </c>
      <c r="J48" s="16"/>
    </row>
    <row r="49" spans="1:10" ht="14.25" customHeight="1">
      <c r="A49" s="7" t="s">
        <v>109</v>
      </c>
      <c r="B49" s="8">
        <v>1</v>
      </c>
      <c r="C49" s="7" t="s">
        <v>20</v>
      </c>
      <c r="D49" s="7" t="s">
        <v>110</v>
      </c>
      <c r="E49" s="7" t="s">
        <v>22</v>
      </c>
      <c r="F49" s="7">
        <v>93.067466168116994</v>
      </c>
      <c r="G49" s="7">
        <f t="shared" si="0"/>
        <v>93.067466168116994</v>
      </c>
      <c r="H49" s="7">
        <v>3.2467956794299999</v>
      </c>
      <c r="I49" s="7" t="s">
        <v>23</v>
      </c>
      <c r="J49" s="16"/>
    </row>
    <row r="50" spans="1:10" ht="14.25" customHeight="1">
      <c r="A50" s="7" t="s">
        <v>111</v>
      </c>
      <c r="B50" s="8">
        <v>1</v>
      </c>
      <c r="C50" s="7" t="s">
        <v>20</v>
      </c>
      <c r="D50" s="7" t="s">
        <v>112</v>
      </c>
      <c r="E50" s="7" t="s">
        <v>22</v>
      </c>
      <c r="F50" s="7">
        <v>58.116340068732001</v>
      </c>
      <c r="G50" s="7">
        <f t="shared" si="0"/>
        <v>58.116340068732001</v>
      </c>
      <c r="H50" s="7">
        <v>2.0025981682029999</v>
      </c>
      <c r="I50" s="7" t="s">
        <v>23</v>
      </c>
      <c r="J50" s="16" t="s">
        <v>484</v>
      </c>
    </row>
    <row r="51" spans="1:10" ht="14.25" customHeight="1">
      <c r="A51" s="7" t="s">
        <v>113</v>
      </c>
      <c r="B51" s="8">
        <v>1</v>
      </c>
      <c r="C51" s="7" t="s">
        <v>20</v>
      </c>
      <c r="D51" s="7" t="s">
        <v>114</v>
      </c>
      <c r="E51" s="7" t="s">
        <v>22</v>
      </c>
      <c r="F51" s="7">
        <v>73.259690462490994</v>
      </c>
      <c r="G51" s="7">
        <f t="shared" si="0"/>
        <v>73.259690462490994</v>
      </c>
      <c r="H51" s="7">
        <v>2.5203492152839999</v>
      </c>
      <c r="I51" s="7" t="s">
        <v>23</v>
      </c>
      <c r="J51" s="16" t="s">
        <v>484</v>
      </c>
    </row>
    <row r="52" spans="1:10" ht="14.25" customHeight="1">
      <c r="A52" s="7" t="s">
        <v>115</v>
      </c>
      <c r="B52" s="8">
        <v>1</v>
      </c>
      <c r="C52" s="7" t="s">
        <v>20</v>
      </c>
      <c r="D52" s="7" t="s">
        <v>116</v>
      </c>
      <c r="E52" s="7" t="s">
        <v>22</v>
      </c>
      <c r="F52" s="7">
        <v>101.280918765888</v>
      </c>
      <c r="G52" s="7">
        <f t="shared" si="0"/>
        <v>101.280918765888</v>
      </c>
      <c r="H52" s="7">
        <v>3.4745704698259998</v>
      </c>
      <c r="I52" s="7" t="s">
        <v>23</v>
      </c>
      <c r="J52" s="16"/>
    </row>
    <row r="53" spans="1:10" ht="14.25" customHeight="1">
      <c r="A53" s="7" t="s">
        <v>117</v>
      </c>
      <c r="B53" s="8">
        <v>1</v>
      </c>
      <c r="C53" s="7" t="s">
        <v>20</v>
      </c>
      <c r="D53" s="7" t="s">
        <v>118</v>
      </c>
      <c r="E53" s="7" t="s">
        <v>22</v>
      </c>
      <c r="F53" s="7">
        <v>56.046360308993002</v>
      </c>
      <c r="G53" s="7">
        <f t="shared" si="0"/>
        <v>56.046360308993002</v>
      </c>
      <c r="H53" s="7">
        <v>1.9307526472950001</v>
      </c>
      <c r="I53" s="7" t="s">
        <v>23</v>
      </c>
      <c r="J53" s="16" t="s">
        <v>484</v>
      </c>
    </row>
    <row r="54" spans="1:10" ht="14.25" customHeight="1">
      <c r="A54" s="7" t="s">
        <v>119</v>
      </c>
      <c r="B54" s="8">
        <v>1</v>
      </c>
      <c r="C54" s="7" t="s">
        <v>20</v>
      </c>
      <c r="D54" s="7" t="s">
        <v>120</v>
      </c>
      <c r="E54" s="7" t="s">
        <v>22</v>
      </c>
      <c r="F54" s="7">
        <v>53.621691768437998</v>
      </c>
      <c r="G54" s="7">
        <f t="shared" si="0"/>
        <v>53.621691768437998</v>
      </c>
      <c r="H54" s="7">
        <v>1.852693335189</v>
      </c>
      <c r="I54" s="7" t="s">
        <v>23</v>
      </c>
      <c r="J54" s="16"/>
    </row>
    <row r="55" spans="1:10" ht="14.25" customHeight="1">
      <c r="A55" s="7" t="s">
        <v>121</v>
      </c>
      <c r="B55" s="8">
        <v>1</v>
      </c>
      <c r="C55" s="7" t="s">
        <v>20</v>
      </c>
      <c r="D55" s="7" t="s">
        <v>122</v>
      </c>
      <c r="E55" s="7" t="s">
        <v>22</v>
      </c>
      <c r="F55" s="7">
        <v>28.301910184819999</v>
      </c>
      <c r="G55" s="7">
        <f t="shared" si="0"/>
        <v>28.301910184819999</v>
      </c>
      <c r="H55" s="7">
        <v>1.005210426181</v>
      </c>
      <c r="I55" s="7" t="s">
        <v>23</v>
      </c>
      <c r="J55" s="16" t="s">
        <v>484</v>
      </c>
    </row>
    <row r="56" spans="1:10" ht="14.25" customHeight="1">
      <c r="A56" s="7" t="s">
        <v>123</v>
      </c>
      <c r="B56" s="8">
        <v>1</v>
      </c>
      <c r="C56" s="7" t="s">
        <v>20</v>
      </c>
      <c r="D56" s="7" t="s">
        <v>124</v>
      </c>
      <c r="E56" s="7" t="s">
        <v>22</v>
      </c>
      <c r="F56" s="7">
        <v>11.156205900956</v>
      </c>
      <c r="G56" s="7">
        <f t="shared" si="0"/>
        <v>11.156205900956</v>
      </c>
      <c r="H56" s="7">
        <v>0.407474142007</v>
      </c>
      <c r="I56" s="7" t="s">
        <v>23</v>
      </c>
      <c r="J56" s="16"/>
    </row>
    <row r="57" spans="1:10" ht="14.25" customHeight="1">
      <c r="A57" s="7" t="s">
        <v>125</v>
      </c>
      <c r="B57" s="8">
        <v>1</v>
      </c>
      <c r="C57" s="7" t="s">
        <v>20</v>
      </c>
      <c r="D57" s="7" t="s">
        <v>126</v>
      </c>
      <c r="E57" s="7" t="s">
        <v>22</v>
      </c>
      <c r="F57" s="7">
        <v>5.0421728553480003</v>
      </c>
      <c r="G57" s="7">
        <f t="shared" si="0"/>
        <v>5.0421728553480003</v>
      </c>
      <c r="H57" s="7">
        <v>0.18349852779299999</v>
      </c>
      <c r="I57" s="7" t="s">
        <v>23</v>
      </c>
      <c r="J57" s="16"/>
    </row>
    <row r="58" spans="1:10" ht="14.25" customHeight="1">
      <c r="A58" s="7" t="s">
        <v>127</v>
      </c>
      <c r="B58" s="8">
        <v>1</v>
      </c>
      <c r="C58" s="7" t="s">
        <v>20</v>
      </c>
      <c r="D58" s="7" t="s">
        <v>128</v>
      </c>
      <c r="E58" s="7" t="s">
        <v>22</v>
      </c>
      <c r="F58" s="7">
        <v>79.644621578913998</v>
      </c>
      <c r="G58" s="7">
        <f t="shared" si="0"/>
        <v>79.644621578913998</v>
      </c>
      <c r="H58" s="7">
        <v>2.7646769833549998</v>
      </c>
      <c r="I58" s="7" t="s">
        <v>23</v>
      </c>
      <c r="J58" s="16"/>
    </row>
    <row r="59" spans="1:10" ht="14.25" customHeight="1">
      <c r="A59" s="7" t="s">
        <v>129</v>
      </c>
      <c r="B59" s="8">
        <v>1</v>
      </c>
      <c r="C59" s="7" t="s">
        <v>20</v>
      </c>
      <c r="D59" s="7" t="s">
        <v>130</v>
      </c>
      <c r="E59" s="7" t="s">
        <v>22</v>
      </c>
      <c r="F59" s="7">
        <v>114.549489139301</v>
      </c>
      <c r="G59" s="7">
        <f t="shared" si="0"/>
        <v>114.549489139301</v>
      </c>
      <c r="H59" s="7">
        <v>3.937932529707</v>
      </c>
      <c r="I59" s="7" t="s">
        <v>23</v>
      </c>
      <c r="J59" s="16"/>
    </row>
    <row r="60" spans="1:10" ht="14.25" customHeight="1">
      <c r="A60" s="7" t="s">
        <v>131</v>
      </c>
      <c r="B60" s="8">
        <v>1</v>
      </c>
      <c r="C60" s="7" t="s">
        <v>20</v>
      </c>
      <c r="D60" s="7" t="s">
        <v>132</v>
      </c>
      <c r="E60" s="7" t="s">
        <v>22</v>
      </c>
      <c r="F60" s="7">
        <v>57.048924300430002</v>
      </c>
      <c r="G60" s="7">
        <f t="shared" si="0"/>
        <v>57.048924300430002</v>
      </c>
      <c r="H60" s="7">
        <v>1.959682031998</v>
      </c>
      <c r="I60" s="7" t="s">
        <v>23</v>
      </c>
      <c r="J60" s="16"/>
    </row>
    <row r="61" spans="1:10" ht="14.25" customHeight="1">
      <c r="A61" s="7" t="s">
        <v>133</v>
      </c>
      <c r="B61" s="8">
        <v>1</v>
      </c>
      <c r="C61" s="7" t="s">
        <v>20</v>
      </c>
      <c r="D61" s="7" t="s">
        <v>134</v>
      </c>
      <c r="E61" s="7" t="s">
        <v>22</v>
      </c>
      <c r="F61" s="7">
        <v>69.904953388915999</v>
      </c>
      <c r="G61" s="7">
        <f t="shared" si="0"/>
        <v>69.904953388915999</v>
      </c>
      <c r="H61" s="7">
        <v>2.3783415256190001</v>
      </c>
      <c r="I61" s="7" t="s">
        <v>23</v>
      </c>
      <c r="J61" s="16"/>
    </row>
    <row r="62" spans="1:10" ht="14.25" customHeight="1">
      <c r="A62" s="7" t="s">
        <v>135</v>
      </c>
      <c r="B62" s="8">
        <v>1</v>
      </c>
      <c r="C62" s="7" t="s">
        <v>20</v>
      </c>
      <c r="D62" s="7" t="s">
        <v>136</v>
      </c>
      <c r="E62" s="7" t="s">
        <v>22</v>
      </c>
      <c r="F62" s="7">
        <v>33.836134007738998</v>
      </c>
      <c r="G62" s="7">
        <f t="shared" si="0"/>
        <v>33.836134007738998</v>
      </c>
      <c r="H62" s="7">
        <v>1.203862765804</v>
      </c>
      <c r="I62" s="7" t="s">
        <v>23</v>
      </c>
      <c r="J62" s="16" t="s">
        <v>484</v>
      </c>
    </row>
    <row r="63" spans="1:10" ht="14.25" customHeight="1">
      <c r="A63" s="7" t="s">
        <v>137</v>
      </c>
      <c r="B63" s="8">
        <v>1</v>
      </c>
      <c r="C63" s="7" t="s">
        <v>20</v>
      </c>
      <c r="D63" s="7" t="s">
        <v>138</v>
      </c>
      <c r="E63" s="7" t="s">
        <v>22</v>
      </c>
      <c r="F63" s="7">
        <v>70.248995932998994</v>
      </c>
      <c r="G63" s="7">
        <f t="shared" si="0"/>
        <v>70.248995932998994</v>
      </c>
      <c r="H63" s="7">
        <v>2.4496736203060001</v>
      </c>
      <c r="I63" s="7" t="s">
        <v>23</v>
      </c>
      <c r="J63" s="16"/>
    </row>
    <row r="64" spans="1:10" ht="14.25" customHeight="1">
      <c r="A64" s="7" t="s">
        <v>139</v>
      </c>
      <c r="B64" s="8">
        <v>1</v>
      </c>
      <c r="C64" s="7" t="s">
        <v>20</v>
      </c>
      <c r="D64" s="7" t="s">
        <v>140</v>
      </c>
      <c r="E64" s="7" t="s">
        <v>22</v>
      </c>
      <c r="F64" s="7">
        <v>102.350874804713</v>
      </c>
      <c r="G64" s="7">
        <f t="shared" si="0"/>
        <v>102.350874804713</v>
      </c>
      <c r="H64" s="7">
        <v>3.529619567868</v>
      </c>
      <c r="I64" s="7" t="s">
        <v>23</v>
      </c>
      <c r="J64" s="16"/>
    </row>
    <row r="65" spans="1:10" ht="14.25" customHeight="1">
      <c r="A65" s="7" t="s">
        <v>141</v>
      </c>
      <c r="B65" s="8">
        <v>1</v>
      </c>
      <c r="C65" s="7" t="s">
        <v>142</v>
      </c>
      <c r="D65" s="7" t="s">
        <v>143</v>
      </c>
      <c r="E65" s="7" t="s">
        <v>22</v>
      </c>
      <c r="F65" s="7">
        <v>43.893271025875997</v>
      </c>
      <c r="G65" s="7">
        <f t="shared" si="0"/>
        <v>43.893271025875997</v>
      </c>
      <c r="H65" s="7">
        <v>1.8384232297380001</v>
      </c>
      <c r="I65" s="7" t="s">
        <v>23</v>
      </c>
      <c r="J65" s="16"/>
    </row>
    <row r="66" spans="1:10" ht="14.25" customHeight="1">
      <c r="A66" s="7" t="s">
        <v>144</v>
      </c>
      <c r="B66" s="8">
        <v>1</v>
      </c>
      <c r="C66" s="7" t="s">
        <v>20</v>
      </c>
      <c r="D66" s="7" t="s">
        <v>145</v>
      </c>
      <c r="E66" s="7" t="s">
        <v>22</v>
      </c>
      <c r="F66" s="7">
        <v>10.515535242146001</v>
      </c>
      <c r="G66" s="7">
        <f t="shared" si="0"/>
        <v>10.515535242146001</v>
      </c>
      <c r="H66" s="7">
        <v>0.39093218890699999</v>
      </c>
      <c r="I66" s="7" t="s">
        <v>23</v>
      </c>
      <c r="J66" s="16"/>
    </row>
    <row r="67" spans="1:10" ht="14.25" customHeight="1">
      <c r="A67" s="7" t="s">
        <v>146</v>
      </c>
      <c r="B67" s="8">
        <v>1</v>
      </c>
      <c r="C67" s="7" t="s">
        <v>20</v>
      </c>
      <c r="D67" s="7" t="s">
        <v>147</v>
      </c>
      <c r="E67" s="7" t="s">
        <v>22</v>
      </c>
      <c r="F67" s="7">
        <v>85.391545014654</v>
      </c>
      <c r="G67" s="7">
        <f t="shared" si="0"/>
        <v>85.391545014654</v>
      </c>
      <c r="H67" s="7">
        <v>2.9495447082889998</v>
      </c>
      <c r="I67" s="7" t="s">
        <v>23</v>
      </c>
      <c r="J67" s="16"/>
    </row>
    <row r="68" spans="1:10" ht="14.25" customHeight="1">
      <c r="A68" s="7" t="s">
        <v>148</v>
      </c>
      <c r="B68" s="8">
        <v>1</v>
      </c>
      <c r="C68" s="7" t="s">
        <v>20</v>
      </c>
      <c r="D68" s="7" t="s">
        <v>149</v>
      </c>
      <c r="E68" s="7" t="s">
        <v>22</v>
      </c>
      <c r="F68" s="7">
        <v>35.480313674252002</v>
      </c>
      <c r="G68" s="7">
        <f t="shared" ref="G68:G69" si="1">F68*B68</f>
        <v>35.480313674252002</v>
      </c>
      <c r="H68" s="7">
        <v>1.2292312325970001</v>
      </c>
      <c r="I68" s="7" t="s">
        <v>23</v>
      </c>
      <c r="J68" s="16"/>
    </row>
    <row r="69" spans="1:10" ht="14.25" customHeight="1">
      <c r="A69" s="7" t="s">
        <v>150</v>
      </c>
      <c r="B69" s="8">
        <v>1</v>
      </c>
      <c r="C69" s="7" t="s">
        <v>20</v>
      </c>
      <c r="D69" s="7" t="s">
        <v>151</v>
      </c>
      <c r="E69" s="7" t="s">
        <v>22</v>
      </c>
      <c r="F69" s="7">
        <v>32.830565220868003</v>
      </c>
      <c r="G69" s="7">
        <f t="shared" si="1"/>
        <v>32.830565220868003</v>
      </c>
      <c r="H69" s="7">
        <v>1.151087377396</v>
      </c>
      <c r="I69" s="7" t="s">
        <v>23</v>
      </c>
      <c r="J69" s="16"/>
    </row>
    <row r="70" spans="1:10" ht="14.25" customHeight="1">
      <c r="A70" s="9" t="s">
        <v>152</v>
      </c>
      <c r="B70" s="9">
        <f>SUM(B4:B69)</f>
        <v>66</v>
      </c>
      <c r="C70" s="9" t="s">
        <v>153</v>
      </c>
      <c r="G70" s="9">
        <f>SUM(G4:G69)</f>
        <v>3842.3440787653799</v>
      </c>
      <c r="H70" s="9" t="s">
        <v>154</v>
      </c>
    </row>
    <row r="71" spans="1:10" ht="14.25" customHeight="1">
      <c r="H71" s="9">
        <f>SUM(H4:H69)</f>
        <v>132.427743238049</v>
      </c>
      <c r="I71" s="9" t="s">
        <v>155</v>
      </c>
    </row>
    <row r="73" spans="1:10" ht="14.25" customHeight="1">
      <c r="A73" s="12" t="s">
        <v>478</v>
      </c>
    </row>
    <row r="74" spans="1:10" ht="14.25" customHeight="1">
      <c r="A74" s="12"/>
    </row>
    <row r="75" spans="1:10" ht="14.25" customHeight="1">
      <c r="A75" s="13" t="s">
        <v>479</v>
      </c>
    </row>
    <row r="76" spans="1:10" ht="14.25" customHeight="1">
      <c r="A76" s="13" t="s">
        <v>480</v>
      </c>
    </row>
    <row r="77" spans="1:10" ht="14.25" customHeight="1">
      <c r="A77" s="13" t="s">
        <v>481</v>
      </c>
    </row>
    <row r="78" spans="1:10" ht="14.25" customHeight="1">
      <c r="A78" s="14"/>
    </row>
    <row r="79" spans="1:10" ht="14.25" customHeight="1">
      <c r="A79" s="13" t="s">
        <v>482</v>
      </c>
    </row>
    <row r="80" spans="1:10" ht="14.25" customHeight="1">
      <c r="A80" s="13" t="s">
        <v>483</v>
      </c>
    </row>
  </sheetData>
  <autoFilter ref="A2:J71" xr:uid="{A90AA22D-2085-4D91-A3AA-B2CDE3AA1227}"/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5</vt:i4>
      </vt:variant>
    </vt:vector>
  </HeadingPairs>
  <TitlesOfParts>
    <vt:vector size="9" baseType="lpstr">
      <vt:lpstr>LM</vt:lpstr>
      <vt:lpstr>LP</vt:lpstr>
      <vt:lpstr>LS</vt:lpstr>
      <vt:lpstr>LW</vt:lpstr>
      <vt:lpstr>LW!Obszar_wydruku</vt:lpstr>
      <vt:lpstr>LM!Tytuły_wydruku</vt:lpstr>
      <vt:lpstr>LP!Tytuły_wydruku</vt:lpstr>
      <vt:lpstr>LS!Tytuły_wydruku</vt:lpstr>
      <vt:lpstr>LW!Tytuły_wydruku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Nawigator</dc:creator>
  <cp:lastModifiedBy>Tyczyński, Robert</cp:lastModifiedBy>
  <cp:lastPrinted>2016-09-30T14:50:08Z</cp:lastPrinted>
  <dcterms:created xsi:type="dcterms:W3CDTF">2015-05-29T13:51:44Z</dcterms:created>
  <dcterms:modified xsi:type="dcterms:W3CDTF">2026-03-04T12:07:26Z</dcterms:modified>
</cp:coreProperties>
</file>