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adanie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tc={4991a8d5-6a6b-4ed6-b195-b147eea2defd}</author>
    <author>tc={80cee9d3-e331-4f27-a603-d4e4e4e490da}</author>
    <author>tc={930afea4-d50f-4caf-97a3-509aaf7ff58e}</author>
    <author>tc={df33ecaf-14ca-4c17-91a5-84c95cf652ed}</author>
    <author>tc={fa70330a-7956-4eb9-bd51-75ff51b393da}</author>
  </authors>
  <commentList>
    <comment authorId="0" xr:uid="{4991a8d5-6a6b-4ed6-b195-b147eea2defd}" ref="B12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@katarzyna.widera-dzidt@veolia.com 
brakuje przywołania do punktu w umowie, chociaż jestem zdania, że przywołanie tutaj nie jest konieczne
Przypisano działanie do użytkownika katarzyna.widera-dzidt@veolia.com
</t>
      </text>
    </comment>
    <comment authorId="1" xr:uid="{80cee9d3-e331-4f27-a603-d4e4e4e490da}" ref="B14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@katarzyna.widera-dzidt@veolia.com 
brakuje przywołania do punktu w umowie, chociaż jestem zdania, że przywołanie tutaj nie jest konieczne
Przypisano działanie do użytkownika katarzyna.widera-dzidt@veolia.com
</t>
      </text>
    </comment>
    <comment authorId="2" xr:uid="{930afea4-d50f-4caf-97a3-509aaf7ff58e}" ref="B7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@jerzy.szeleszczyk@veolia.com 
@sebastian.pawlak@veolia.com 
@katarzyna.widera-dzidt@veolia.com 
proszę o uspójnienie, bo jak rozumiem wersja w zał. 15 do OPZ jest właściwa (bo póki co są inne nazwy)
https://docs.google.com/spreadsheets/d/1RjBrvy_rDuLNyS8tluWC91dCbZeDTD2WRseqAra96ow/edit?gid=703086505#gid=703086505
Przypisano działanie do użytkownika jerzy.szeleszczyk@veolia.com
Reply:
	@sebastian.pawlak@veolia.com - Na schematach operujemy odcinkami dla terenu robót mamy inne oznaczenia - proponuję dopisać te ze schematu
</t>
      </text>
    </comment>
    <comment authorId="3" xr:uid="{df33ecaf-14ca-4c17-91a5-84c95cf652ed}" ref="B8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@jerzy.szeleszczyk@veolia.com 
@sebastian.pawlak@veolia.com 
@katarzyna.widera-dzidt@veolia.com 
proszę o uspójnienie, bo jak rozumiem wersja w zał. 15 do OPZ jest właściwa (bo póki co są inne nazwy)
https://docs.google.com/spreadsheets/d/1RjBrvy_rDuLNyS8tluWC91dCbZeDTD2WRseqAra96ow/edit?gid=703086505#gid=703086505
Przypisano działanie do użytkownika jerzy.szeleszczyk@veolia.com
Reply:
	@sebastian.pawlak@veolia.com - - Na schematach operujemy odcinkami dla terenu robót mamy inne oznaczenia - proponuję dopisać te ze schematu
</t>
      </text>
    </comment>
    <comment authorId="4" xr:uid="{fa70330a-7956-4eb9-bd51-75ff51b393da}" ref="A3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@sebastian.pawlak@veolia.com 
proszę o nadanie prawidłowego numeru dokumentu
Przypisano działanie do użytkownika sebastian.pawlak@veolia.com
</t>
      </text>
    </comment>
  </commentList>
</comments>
</file>

<file path=xl/sharedStrings.xml><?xml version="1.0" encoding="utf-8"?>
<sst xmlns="http://schemas.openxmlformats.org/spreadsheetml/2006/main" count="37" uniqueCount="34">
  <si>
    <t>Załącznik nr 2 do Umowy - Harmonogram Rzeczowo-Fiansowy</t>
  </si>
  <si>
    <t>WHAL-VLD-07NDx00-PMT-SCH-0001</t>
  </si>
  <si>
    <t xml:space="preserve">Z6.2.4
WHAL-VLD-07NDx00-PMT-SCH-0001
</t>
  </si>
  <si>
    <t>HRF</t>
  </si>
  <si>
    <t>Lp.</t>
  </si>
  <si>
    <t xml:space="preserve">Lista Punktów Kontrolnych </t>
  </si>
  <si>
    <r>
      <rPr>
        <rFont val="Arial"/>
        <b/>
        <color theme="1"/>
        <sz val="10.0"/>
      </rPr>
      <t>Wartość (%) za dany Punkt Kontrolny</t>
    </r>
    <r>
      <rPr>
        <rFont val="Arial"/>
        <b/>
        <color rgb="FF0000FF"/>
        <sz val="10.0"/>
      </rPr>
      <t xml:space="preserve"> 
[wartości nie podlegają modyfikacjom na etapie ofertowania]</t>
    </r>
  </si>
  <si>
    <t>Wartość (zł) za dany Punkt kontrolny</t>
  </si>
  <si>
    <t>Cykl robót, należy określić w miesiącach, tygodniach</t>
  </si>
  <si>
    <r>
      <rPr>
        <rFont val="Arial"/>
        <b/>
        <color theme="1"/>
        <sz val="10.0"/>
      </rPr>
      <t>Termin zakończenia Punktu Kontrolnego</t>
    </r>
    <r>
      <rPr>
        <rFont val="Arial"/>
        <b/>
        <color rgb="FF0000FF"/>
        <sz val="10.0"/>
      </rPr>
      <t xml:space="preserve"> [prognozowany termin zakończenia/ do wpisania data na etapie podpisania Umowy] </t>
    </r>
  </si>
  <si>
    <t>Przejęcie przez Wykonawcę części Obszaru Realizacji Prac (odcinek A-B) - mobilizacja Wykonawcy</t>
  </si>
  <si>
    <t>czerwiec 2026</t>
  </si>
  <si>
    <t>Przekazanie Wykonawcy części Obszaru Realizacji Prac (dot. Kolektora Zasilającego; odcinek B-C) przez Zamawiającego, mobilizacja Wykonawcy</t>
  </si>
  <si>
    <t>lipiec 2026</t>
  </si>
  <si>
    <t>Zakończenie Dostaw dla wykonania części budowlanej i konstrukcji wsporczej rurociagów i ich odbiór przez Zamawiającego</t>
  </si>
  <si>
    <t>sierpień 2026</t>
  </si>
  <si>
    <t>Zakończenie Dostaw elementów rurociągów dużych średnic (DN600 i większych) niezbędnych do realizacji Przedmiotu Umowy i ich odbiór przez Zamawiającego</t>
  </si>
  <si>
    <t>wrzesień 2026</t>
  </si>
  <si>
    <r>
      <rPr>
        <rFont val="Arial"/>
        <color rgb="FF000000"/>
        <sz val="10.0"/>
      </rPr>
      <t xml:space="preserve">Zakończenie Dostaw materiałów pozostałych do realizacji Przedmiotu Umowy (nie ujetych w Punkcie Kontrolnym </t>
    </r>
    <r>
      <rPr>
        <rFont val="Arial"/>
        <b/>
        <color rgb="FF000000"/>
        <sz val="10.0"/>
      </rPr>
      <t>3 i 4)</t>
    </r>
    <r>
      <rPr>
        <rFont val="Arial"/>
        <color rgb="FF000000"/>
        <sz val="10.0"/>
      </rPr>
      <t xml:space="preserve"> i ich odbiór przez Zamawiającego</t>
    </r>
  </si>
  <si>
    <t>Demontaż istniejących elementów rurociągu Kolektora Zasilającego (odcinek A-B) wraz z utylizacją</t>
  </si>
  <si>
    <t>Wykonanie fundamentów (na odcinku B-C) oraz konstrukcji wsporczej rurociągów i ich odbiór przez Zamawiającego</t>
  </si>
  <si>
    <t>Demontaż istniejących elementów rurociągu Kolektora Zasilającego (odcinek B-C) oraz innych wymaganych elementów zgodnie z Dokumentacją Zamawiającego wraz z ich utylizacją</t>
  </si>
  <si>
    <t>siepień 2026</t>
  </si>
  <si>
    <t>Zakończenie montażu elementów rurociągu Kolektora Zasilającego (odcinek A-B) i odbiór przez Zamawiającego, w tym przygotowanie rurociągów do konserwacji</t>
  </si>
  <si>
    <t>październik 2026</t>
  </si>
  <si>
    <t>Zakończenie montażu elementów rurociągu - DN700 (odcinek B-C) oraz pozostałych elementów rurociągów (o średnicach DN600 - DN800) i ich odbiór przez Zamawiającego, w tym przygotowanie rurociągów do konserwacji</t>
  </si>
  <si>
    <t>listopad 2026</t>
  </si>
  <si>
    <t>Zakończenie konserwacji Przedmiotu Umowy, pozytywne ukończenie Prób Funkcjonalnych potwierdzonych trójstronnym protokołem</t>
  </si>
  <si>
    <t>lipiec 2027</t>
  </si>
  <si>
    <t>Dostarczenie dokumentacji red-correx i dokumentacji jakościowej, uzgodnienie treści i podpisanie protokołu Odbioru Końcowego OKW</t>
  </si>
  <si>
    <t>sierpień 2027</t>
  </si>
  <si>
    <t>SUMA</t>
  </si>
  <si>
    <t>Razem (%)</t>
  </si>
  <si>
    <t>Razem kwota netto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</si>
</sst>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_-* #,##0.00\ &quot;zł&quot;_-;\-* #,##0.00\ &quot;zł&quot;_-;_-* &quot;-&quot;??\ &quot;zł&quot;_-;_-@"/>
  </numFmts>
  <fonts count="10">
    <font>
      <sz val="11.0"/>
      <color theme="1"/>
      <name val="Calibri"/>
      <scheme val="minor"/>
    </font>
    <font>
      <sz val="10.0"/>
      <color theme="1"/>
      <name val="Arial"/>
    </font>
    <font>
      <b/>
      <sz val="10.0"/>
      <color rgb="FF0000FF"/>
      <name val="Arial"/>
    </font>
    <font>
      <b/>
      <color rgb="FF0000FF"/>
      <name val="Arial"/>
    </font>
    <font>
      <b/>
      <sz val="10.0"/>
      <color rgb="FF2E75B5"/>
      <name val="Arial"/>
    </font>
    <font/>
    <font>
      <b/>
      <sz val="10.0"/>
      <color theme="1"/>
      <name val="Arial"/>
    </font>
    <font>
      <sz val="10.0"/>
      <color rgb="FF000000"/>
      <name val="Arial"/>
    </font>
    <font>
      <b/>
      <sz val="10.0"/>
      <color rgb="FFFF0000"/>
      <name val="Arial"/>
    </font>
    <font>
      <b/>
      <sz val="10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</fills>
  <borders count="2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/>
      <right/>
      <bottom style="thick">
        <color rgb="FF000000"/>
      </bottom>
    </border>
    <border>
      <left style="thin">
        <color rgb="FF000000"/>
      </left>
      <right style="medium">
        <color rgb="FF000000"/>
      </right>
      <bottom style="thick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right" readingOrder="0" shrinkToFit="0" wrapText="1"/>
    </xf>
    <xf borderId="0" fillId="0" fontId="1" numFmtId="4" xfId="0" applyAlignment="1" applyFont="1" applyNumberFormat="1">
      <alignment readingOrder="0"/>
    </xf>
    <xf borderId="0" fillId="0" fontId="3" numFmtId="0" xfId="0" applyAlignment="1" applyFont="1">
      <alignment readingOrder="0"/>
    </xf>
    <xf borderId="1" fillId="2" fontId="4" numFmtId="0" xfId="0" applyAlignment="1" applyBorder="1" applyFill="1" applyFont="1">
      <alignment horizontal="center" readingOrder="0" shrinkToFit="0" vertical="center" wrapText="1"/>
    </xf>
    <xf borderId="2" fillId="0" fontId="5" numFmtId="0" xfId="0" applyBorder="1" applyFont="1"/>
    <xf borderId="3" fillId="0" fontId="5" numFmtId="0" xfId="0" applyBorder="1" applyFont="1"/>
    <xf borderId="0" fillId="0" fontId="1" numFmtId="0" xfId="0" applyAlignment="1" applyFont="1">
      <alignment readingOrder="0"/>
    </xf>
    <xf borderId="4" fillId="0" fontId="4" numFmtId="0" xfId="0" applyAlignment="1" applyBorder="1" applyFont="1">
      <alignment horizontal="center" vertical="center"/>
    </xf>
    <xf borderId="5" fillId="0" fontId="5" numFmtId="0" xfId="0" applyBorder="1" applyFont="1"/>
    <xf borderId="6" fillId="0" fontId="5" numFmtId="0" xfId="0" applyBorder="1" applyFont="1"/>
    <xf borderId="7" fillId="0" fontId="6" numFmtId="0" xfId="0" applyAlignment="1" applyBorder="1" applyFont="1">
      <alignment horizontal="center" vertical="center"/>
    </xf>
    <xf borderId="8" fillId="0" fontId="6" numFmtId="0" xfId="0" applyAlignment="1" applyBorder="1" applyFont="1">
      <alignment horizontal="center" vertical="center"/>
    </xf>
    <xf borderId="8" fillId="0" fontId="6" numFmtId="0" xfId="0" applyAlignment="1" applyBorder="1" applyFont="1">
      <alignment horizontal="center" readingOrder="0" shrinkToFit="0" vertical="center" wrapText="1"/>
    </xf>
    <xf borderId="8" fillId="0" fontId="6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center" readingOrder="0" shrinkToFit="0" vertical="center" wrapText="1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6" numFmtId="0" xfId="0" applyAlignment="1" applyBorder="1" applyFont="1">
      <alignment horizontal="center" readingOrder="0" vertical="center"/>
    </xf>
    <xf borderId="14" fillId="3" fontId="7" numFmtId="0" xfId="0" applyAlignment="1" applyBorder="1" applyFill="1" applyFont="1">
      <alignment horizontal="left" readingOrder="0" shrinkToFit="0" vertical="center" wrapText="1"/>
    </xf>
    <xf borderId="14" fillId="0" fontId="8" numFmtId="164" xfId="0" applyAlignment="1" applyBorder="1" applyFont="1" applyNumberFormat="1">
      <alignment horizontal="center" readingOrder="0" shrinkToFit="0" vertical="center" wrapText="1"/>
    </xf>
    <xf borderId="14" fillId="4" fontId="1" numFmtId="165" xfId="0" applyAlignment="1" applyBorder="1" applyFill="1" applyFont="1" applyNumberFormat="1">
      <alignment horizontal="center" shrinkToFit="0" vertical="center" wrapText="1"/>
    </xf>
    <xf borderId="14" fillId="4" fontId="1" numFmtId="0" xfId="0" applyAlignment="1" applyBorder="1" applyFont="1">
      <alignment horizontal="center" shrinkToFit="0" vertical="center" wrapText="1"/>
    </xf>
    <xf borderId="15" fillId="5" fontId="1" numFmtId="0" xfId="0" applyAlignment="1" applyBorder="1" applyFill="1" applyFont="1">
      <alignment horizontal="center" readingOrder="0" shrinkToFit="0" vertical="center" wrapText="1"/>
    </xf>
    <xf borderId="16" fillId="3" fontId="7" numFmtId="0" xfId="0" applyAlignment="1" applyBorder="1" applyFont="1">
      <alignment horizontal="left" readingOrder="0" shrinkToFit="0" vertical="center" wrapText="1"/>
    </xf>
    <xf borderId="17" fillId="6" fontId="7" numFmtId="0" xfId="0" applyAlignment="1" applyBorder="1" applyFill="1" applyFont="1">
      <alignment horizontal="left" readingOrder="0" shrinkToFit="0" vertical="center" wrapText="1"/>
    </xf>
    <xf borderId="14" fillId="0" fontId="9" numFmtId="164" xfId="0" applyAlignment="1" applyBorder="1" applyFont="1" applyNumberFormat="1">
      <alignment horizontal="center" readingOrder="0" shrinkToFit="0" vertical="center" wrapText="1"/>
    </xf>
    <xf borderId="14" fillId="6" fontId="7" numFmtId="0" xfId="0" applyAlignment="1" applyBorder="1" applyFont="1">
      <alignment horizontal="left" readingOrder="0" shrinkToFit="0" vertical="center" wrapText="1"/>
    </xf>
    <xf borderId="14" fillId="4" fontId="6" numFmtId="165" xfId="0" applyAlignment="1" applyBorder="1" applyFont="1" applyNumberFormat="1">
      <alignment horizontal="center" shrinkToFit="0" vertical="center" wrapText="1"/>
    </xf>
    <xf borderId="14" fillId="7" fontId="7" numFmtId="0" xfId="0" applyAlignment="1" applyBorder="1" applyFill="1" applyFont="1">
      <alignment readingOrder="0" shrinkToFit="0" vertical="center" wrapText="1"/>
    </xf>
    <xf borderId="14" fillId="8" fontId="7" numFmtId="0" xfId="0" applyAlignment="1" applyBorder="1" applyFill="1" applyFont="1">
      <alignment horizontal="left" readingOrder="0" shrinkToFit="0" vertical="center" wrapText="1"/>
    </xf>
    <xf borderId="14" fillId="0" fontId="6" numFmtId="0" xfId="0" applyAlignment="1" applyBorder="1" applyFont="1">
      <alignment horizontal="center" readingOrder="0" vertical="center"/>
    </xf>
    <xf borderId="14" fillId="9" fontId="7" numFmtId="0" xfId="0" applyAlignment="1" applyBorder="1" applyFill="1" applyFont="1">
      <alignment horizontal="left" readingOrder="0" shrinkToFit="0" vertical="center" wrapText="1"/>
    </xf>
    <xf borderId="18" fillId="0" fontId="6" numFmtId="0" xfId="0" applyAlignment="1" applyBorder="1" applyFont="1">
      <alignment horizontal="center" readingOrder="0" vertical="center"/>
    </xf>
    <xf borderId="19" fillId="9" fontId="7" numFmtId="0" xfId="0" applyAlignment="1" applyBorder="1" applyFont="1">
      <alignment horizontal="left" readingOrder="0" shrinkToFit="0" vertical="center" wrapText="1"/>
    </xf>
    <xf borderId="20" fillId="0" fontId="8" numFmtId="164" xfId="0" applyAlignment="1" applyBorder="1" applyFont="1" applyNumberFormat="1">
      <alignment horizontal="center" readingOrder="0" shrinkToFit="0" vertical="center" wrapText="1"/>
    </xf>
    <xf borderId="21" fillId="4" fontId="1" numFmtId="165" xfId="0" applyAlignment="1" applyBorder="1" applyFont="1" applyNumberFormat="1">
      <alignment horizontal="center" shrinkToFit="0" vertical="center" wrapText="1"/>
    </xf>
    <xf borderId="19" fillId="4" fontId="1" numFmtId="0" xfId="0" applyAlignment="1" applyBorder="1" applyFont="1">
      <alignment horizontal="center" shrinkToFit="0" vertical="center" wrapText="1"/>
    </xf>
    <xf borderId="22" fillId="5" fontId="1" numFmtId="0" xfId="0" applyAlignment="1" applyBorder="1" applyFont="1">
      <alignment horizontal="center" readingOrder="0" shrinkToFit="0" vertical="center" wrapText="1"/>
    </xf>
    <xf borderId="23" fillId="10" fontId="1" numFmtId="16" xfId="0" applyAlignment="1" applyBorder="1" applyFill="1" applyFont="1" applyNumberFormat="1">
      <alignment horizontal="center" vertical="center"/>
    </xf>
    <xf borderId="24" fillId="10" fontId="6" numFmtId="0" xfId="0" applyAlignment="1" applyBorder="1" applyFont="1">
      <alignment horizontal="right" vertical="center"/>
    </xf>
    <xf borderId="24" fillId="10" fontId="6" numFmtId="10" xfId="0" applyAlignment="1" applyBorder="1" applyFont="1" applyNumberFormat="1">
      <alignment horizontal="center" shrinkToFit="0" vertical="center" wrapText="1"/>
    </xf>
    <xf borderId="25" fillId="10" fontId="1" numFmtId="165" xfId="0" applyAlignment="1" applyBorder="1" applyFont="1" applyNumberFormat="1">
      <alignment vertical="center"/>
    </xf>
    <xf borderId="24" fillId="10" fontId="1" numFmtId="0" xfId="0" applyAlignment="1" applyBorder="1" applyFont="1">
      <alignment horizontal="center" shrinkToFit="0" vertical="center" wrapText="1"/>
    </xf>
    <xf borderId="26" fillId="10" fontId="1" numFmtId="0" xfId="0" applyAlignment="1" applyBorder="1" applyFont="1">
      <alignment horizontal="center" shrinkToFit="0" vertical="center" wrapText="1"/>
    </xf>
    <xf borderId="27" fillId="7" fontId="9" numFmtId="0" xfId="0" applyAlignment="1" applyBorder="1" applyFont="1">
      <alignment shrinkToFit="0" vertical="center" wrapText="1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ocumenttasks/documenttask1.xml><?xml version="1.0" encoding="utf-8"?>
<Tasks xmlns="http://schemas.microsoft.com/office/tasks/2019/documenttasks">
  <Task id="{9605097e-4057-4158-a118-537a2f85ea34}">
    <Anchor>
      <Comment id="{fa70330a-7956-4eb9-bd51-75ff51b393da}"/>
    </Anchor>
    <History>
      <Event time="2026-02-04T13:30:55.00" id="{3e549b16-5238-4d99-8019-8d0fb9f5b0ea}">
        <Attribution userId="placeholder@email.com" userName="Tomasz Kleszcz" userProvider="google-sheets"/>
        <Anchor>
          <Comment id="{fa70330a-7956-4eb9-bd51-75ff51b393da}"/>
        </Anchor>
        <Create/>
      </Event>
      <Event time="2026-02-04T13:30:55.00" id="{0edfd1c0-7c94-4b9f-a8bf-9fc84055df4e}">
        <Attribution userId="placeholder@email.com" userName="Tomasz Kleszcz" userProvider="google-sheets"/>
        <Anchor>
          <Comment id="{fa70330a-7956-4eb9-bd51-75ff51b393da}"/>
        </Anchor>
        <Assign userId="sebastian.pawlak@veolia.com" userName="sebastian.pawlak@veolia.com" userProvider="google-sheets"/>
      </Event>
    </History>
  </Task>
  <Task id="{7e61c67e-4fba-4ae0-b704-c63ef38189e5}">
    <Anchor>
      <Comment id="{df33ecaf-14ca-4c17-91a5-84c95cf652ed}"/>
    </Anchor>
    <History>
      <Event time="2026-02-11T22:24:54.00" id="{955a2816-2e9e-4e55-8000-4f0d71bb53ff}">
        <Attribution userId="placeholder@email.com" userName="Tomasz Kleszcz" userProvider="google-sheets"/>
        <Anchor>
          <Comment id="{df33ecaf-14ca-4c17-91a5-84c95cf652ed}"/>
        </Anchor>
        <Create/>
      </Event>
      <Event time="2026-02-11T22:24:54.00" id="{5814d94c-1fae-4f31-a850-08fcce8f979c}">
        <Attribution userId="placeholder@email.com" userName="Tomasz Kleszcz" userProvider="google-sheets"/>
        <Anchor>
          <Comment id="{df33ecaf-14ca-4c17-91a5-84c95cf652ed}"/>
        </Anchor>
        <Assign userId="jerzy.szeleszczyk@veolia.com" userName="jerzy.szeleszczyk@veolia.com" userProvider="google-sheets"/>
      </Event>
    </History>
  </Task>
  <Task id="{a95932dd-dbb0-4ece-9080-344d9c010c47}">
    <Anchor>
      <Comment id="{930afea4-d50f-4caf-97a3-509aaf7ff58e}"/>
    </Anchor>
    <History>
      <Event time="2026-02-11T22:24:20.00" id="{98fcc1e2-262c-45d3-a70e-94b1feffb57e}">
        <Attribution userId="placeholder@email.com" userName="Tomasz Kleszcz" userProvider="google-sheets"/>
        <Anchor>
          <Comment id="{930afea4-d50f-4caf-97a3-509aaf7ff58e}"/>
        </Anchor>
        <Create/>
      </Event>
      <Event time="2026-02-11T22:24:20.00" id="{34d1e9f1-ccd2-4089-88ad-b9971c1626bb}">
        <Attribution userId="placeholder@email.com" userName="Tomasz Kleszcz" userProvider="google-sheets"/>
        <Anchor>
          <Comment id="{930afea4-d50f-4caf-97a3-509aaf7ff58e}"/>
        </Anchor>
        <Assign userId="jerzy.szeleszczyk@veolia.com" userName="jerzy.szeleszczyk@veolia.com" userProvider="google-sheets"/>
      </Event>
    </History>
  </Task>
  <Task id="{6e3a3c93-e64d-4f65-8178-066f51baed42}">
    <Anchor>
      <Comment id="{80cee9d3-e331-4f27-a603-d4e4e4e490da}"/>
    </Anchor>
    <History>
      <Event time="2026-02-11T22:26:10.00" id="{8b023571-2301-4b79-9101-8902efde8e99}">
        <Attribution userId="placeholder@email.com" userName="Tomasz Kleszcz" userProvider="google-sheets"/>
        <Anchor>
          <Comment id="{80cee9d3-e331-4f27-a603-d4e4e4e490da}"/>
        </Anchor>
        <Create/>
      </Event>
      <Event time="2026-02-11T22:26:10.00" id="{dffaa82c-12b4-49b7-9bb7-f70fc0cf534c}">
        <Attribution userId="placeholder@email.com" userName="Tomasz Kleszcz" userProvider="google-sheets"/>
        <Anchor>
          <Comment id="{80cee9d3-e331-4f27-a603-d4e4e4e490da}"/>
        </Anchor>
        <Assign userId="katarzyna.widera-dzidt@veolia.com" userName="katarzyna.widera-dzidt@veolia.com" userProvider="google-sheets"/>
      </Event>
    </History>
  </Task>
  <Task id="{619d0bb5-aba2-42a6-9200-c2ae0d4dfa4a}">
    <Anchor>
      <Comment id="{4991a8d5-6a6b-4ed6-b195-b147eea2defd}"/>
    </Anchor>
    <History>
      <Event time="2026-02-11T22:26:02.00" id="{658bd560-b140-4de2-8da6-dd3cf4d10552}">
        <Attribution userId="placeholder@email.com" userName="Tomasz Kleszcz" userProvider="google-sheets"/>
        <Anchor>
          <Comment id="{4991a8d5-6a6b-4ed6-b195-b147eea2defd}"/>
        </Anchor>
        <Create/>
      </Event>
      <Event time="2026-02-11T22:26:02.00" id="{856369c9-cdf3-45c7-89c1-a0a16fb72efa}">
        <Attribution userId="placeholder@email.com" userName="Tomasz Kleszcz" userProvider="google-sheets"/>
        <Anchor>
          <Comment id="{4991a8d5-6a6b-4ed6-b195-b147eea2defd}"/>
        </Anchor>
        <Assign userId="katarzyna.widera-dzidt@veolia.com" userName="katarzyna.widera-dzidt@veolia.com" userProvider="google-sheets"/>
      </Event>
    </History>
  </Task>
</Task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Tomasz Kleszcz" id="{cc9bda3a-6f33-4679-afae-e20678810233}" providerId="google-sheets"/>
  <x18tc:person displayName="sebastian.pawlak@veolia.com" id="{e931a2d4-e751-4a64-bab5-e4d9ab6a1654}" userId="sebastian.pawlak@veolia.com" providerId="google-sheets"/>
  <x18tc:person displayName="Jerzy Szeleszczyk" id="{fb87db6b-5d75-47e1-918e-e0eca2ef793c}" providerId="google-sheets"/>
  <x18tc:person displayName="jerzy.szeleszczyk@veolia.com" id="{3654786c-3d72-4cd2-a7f1-04ec15a572cc}" userId="jerzy.szeleszczyk@veolia.com" providerId="google-sheets"/>
  <x18tc:person displayName="katarzyna.widera-dzidt@veolia.com" id="{dff466b4-09c4-4269-b3b6-bada90ef9077}" userId="katarzyna.widera-dzidt@veolia.com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3" dT="2026-02-04T13:30:55.00" personId="{cc9bda3a-6f33-4679-afae-e20678810233}" id="{fa70330a-7956-4eb9-bd51-75ff51b393da}" done="1">
    <x18tc:text xml:space="preserve">@sebastian.pawlak@veolia.com 
proszę o nadanie prawidłowego numeru dokumentu
Przypisano działanie do użytkownika sebastian.pawlak@veolia.com</x18tc:text>
    <x18tc:mentions>
      <x18tc:mention mentionpersonId="{e931a2d4-e751-4a64-bab5-e4d9ab6a1654}" mentionId="{f8f878fa-23f9-4556-a5eb-c5d54384e6be}" startIndex="0" length="28"/>
    </x18tc:mentions>
  </x18tc:threadedComment>
  <x18tc:threadedComment ref="B8" dT="2026-02-11T22:24:54.00" personId="{cc9bda3a-6f33-4679-afae-e20678810233}" id="{df33ecaf-14ca-4c17-91a5-84c95cf652ed}" done="1">
    <x18tc:text xml:space="preserve">@jerzy.szeleszczyk@veolia.com 
@sebastian.pawlak@veolia.com 
@katarzyna.widera-dzidt@veolia.com 
proszę o uspójnienie, bo jak rozumiem wersja w zał. 15 do OPZ jest właściwa (bo póki co są inne nazwy)
https://docs.google.com/spreadsheets/d/1RjBrvy_rDuLNyS8tluWC91dCbZeDTD2WRseqAra96ow/edit?gid=703086505#gid=703086505
Przypisano działanie do użytkownika jerzy.szeleszczyk@veolia.com</x18tc:text>
    <x18tc:mentions>
      <x18tc:mention mentionpersonId="{3654786c-3d72-4cd2-a7f1-04ec15a572cc}" mentionId="{567d2837-b148-4e39-9d51-9bbab32c5b04}" startIndex="0" length="29"/>
      <x18tc:mention mentionpersonId="{e931a2d4-e751-4a64-bab5-e4d9ab6a1654}" mentionId="{c73fd16e-99d1-4c7b-8038-f5be6fa087f9}" startIndex="31" length="28"/>
      <x18tc:mention mentionpersonId="{dff466b4-09c4-4269-b3b6-bada90ef9077}" mentionId="{2bdaabcf-7ef6-40cb-a0e8-9c9df8e98a40}" startIndex="61" length="34"/>
    </x18tc:mentions>
    <x18tc:extLst>
      <ext uri="{F7C98A9C-CBB3-438F-8F68-D28B6AF4A901}">
        <xltc2:checksum/>
        <xltc2:hyperlink startIndex="200" length="116" url="https://docs.google.com/spreadsheets/d/1RjBrvy_rDuLNyS8tluWC91dCbZeDTD2WRseqAra96ow/edit?gid=703086505#gid=703086505"/>
      </ext>
    </x18tc:extLst>
  </x18tc:threadedComment>
  <x18tc:threadedComment ref="B8" dT="2026-02-12T06:31:48.00" personId="{fb87db6b-5d75-47e1-918e-e0eca2ef793c}" id="{32805d1c-7076-41d8-bade-5dc73dc378b0}" parentId="{df33ecaf-14ca-4c17-91a5-84c95cf652ed}">
    <x18tc:text xml:space="preserve">@sebastian.pawlak@veolia.com - - Na schematach operujemy odcinkami dla terenu robót mamy inne oznaczenia - proponuję dopisać te ze schematu</x18tc:text>
    <x18tc:mentions>
      <x18tc:mention mentionpersonId="{e931a2d4-e751-4a64-bab5-e4d9ab6a1654}" mentionId="{15e8d697-1fa6-4a59-917c-ee143eaa64cc}" startIndex="0" length="28"/>
    </x18tc:mentions>
  </x18tc:threadedComment>
  <x18tc:threadedComment ref="B7" dT="2026-02-11T22:24:20.00" personId="{cc9bda3a-6f33-4679-afae-e20678810233}" id="{930afea4-d50f-4caf-97a3-509aaf7ff58e}" done="1">
    <x18tc:text xml:space="preserve">@jerzy.szeleszczyk@veolia.com 
@sebastian.pawlak@veolia.com 
@katarzyna.widera-dzidt@veolia.com 
proszę o uspójnienie, bo jak rozumiem wersja w zał. 15 do OPZ jest właściwa (bo póki co są inne nazwy)
https://docs.google.com/spreadsheets/d/1RjBrvy_rDuLNyS8tluWC91dCbZeDTD2WRseqAra96ow/edit?gid=703086505#gid=703086505
Przypisano działanie do użytkownika jerzy.szeleszczyk@veolia.com</x18tc:text>
    <x18tc:mentions>
      <x18tc:mention mentionpersonId="{3654786c-3d72-4cd2-a7f1-04ec15a572cc}" mentionId="{4eee236c-6bc2-4ca4-b74a-c4ba54aed578}" startIndex="0" length="29"/>
      <x18tc:mention mentionpersonId="{e931a2d4-e751-4a64-bab5-e4d9ab6a1654}" mentionId="{7cca1a81-9414-404f-9203-a80e808be26d}" startIndex="31" length="28"/>
      <x18tc:mention mentionpersonId="{dff466b4-09c4-4269-b3b6-bada90ef9077}" mentionId="{259e5fcf-f5ea-41ff-b60f-296f50b449b4}" startIndex="61" length="34"/>
    </x18tc:mentions>
    <x18tc:extLst>
      <ext uri="{F7C98A9C-CBB3-438F-8F68-D28B6AF4A901}">
        <xltc2:checksum/>
        <xltc2:hyperlink startIndex="200" length="116" url="https://docs.google.com/spreadsheets/d/1RjBrvy_rDuLNyS8tluWC91dCbZeDTD2WRseqAra96ow/edit?gid=703086505#gid=703086505"/>
      </ext>
    </x18tc:extLst>
  </x18tc:threadedComment>
  <x18tc:threadedComment ref="B7" dT="2026-02-12T06:31:17.00" personId="{fb87db6b-5d75-47e1-918e-e0eca2ef793c}" id="{603daff6-6744-49f8-8557-7196a7244033}" parentId="{930afea4-d50f-4caf-97a3-509aaf7ff58e}">
    <x18tc:text xml:space="preserve">@sebastian.pawlak@veolia.com - Na schematach operujemy odcinkami dla terenu robót mamy inne oznaczenia - proponuję dopisać te ze schematu</x18tc:text>
    <x18tc:mentions>
      <x18tc:mention mentionpersonId="{e931a2d4-e751-4a64-bab5-e4d9ab6a1654}" mentionId="{38840cf3-ef82-4b32-a6dd-9c0d034e0916}" startIndex="0" length="28"/>
    </x18tc:mentions>
  </x18tc:threadedComment>
  <x18tc:threadedComment ref="B14" dT="2026-02-11T22:26:10.00" personId="{cc9bda3a-6f33-4679-afae-e20678810233}" id="{80cee9d3-e331-4f27-a603-d4e4e4e490da}" done="1">
    <x18tc:text xml:space="preserve">@katarzyna.widera-dzidt@veolia.com 
brakuje przywołania do punktu w umowie, chociaż jestem zdania, że przywołanie tutaj nie jest konieczne
Przypisano działanie do użytkownika katarzyna.widera-dzidt@veolia.com</x18tc:text>
    <x18tc:mentions>
      <x18tc:mention mentionpersonId="{dff466b4-09c4-4269-b3b6-bada90ef9077}" mentionId="{7a3e0f8a-4404-42e1-8af0-42d8f1527d76}" startIndex="0" length="34"/>
    </x18tc:mentions>
  </x18tc:threadedComment>
  <x18tc:threadedComment ref="B12" dT="2026-02-11T22:26:02.00" personId="{cc9bda3a-6f33-4679-afae-e20678810233}" id="{4991a8d5-6a6b-4ed6-b195-b147eea2defd}" done="1">
    <x18tc:text xml:space="preserve">@katarzyna.widera-dzidt@veolia.com 
brakuje przywołania do punktu w umowie, chociaż jestem zdania, że przywołanie tutaj nie jest konieczne
Przypisano działanie do użytkownika katarzyna.widera-dzidt@veolia.com</x18tc:text>
    <x18tc:mentions>
      <x18tc:mention mentionpersonId="{dff466b4-09c4-4269-b3b6-bada90ef9077}" mentionId="{6faa4851-1a7e-4951-b4db-9e967f79a6b6}" startIndex="0" length="34"/>
    </x18tc:mentions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4.43" defaultRowHeight="15.0"/>
  <cols>
    <col customWidth="1" min="1" max="1" width="3.14"/>
    <col customWidth="1" min="2" max="2" width="84.43"/>
    <col customWidth="1" min="3" max="3" width="20.14"/>
    <col customWidth="1" min="4" max="4" width="18.43"/>
    <col customWidth="1" min="5" max="5" width="16.86"/>
    <col customWidth="1" min="6" max="6" width="23.14"/>
    <col customWidth="1" min="7" max="18" width="8.71"/>
  </cols>
  <sheetData>
    <row r="1" ht="14.25" customHeight="1">
      <c r="A1" s="1"/>
      <c r="B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customHeight="1">
      <c r="A2" s="1"/>
      <c r="B2" s="1"/>
      <c r="C2" s="1"/>
      <c r="D2" s="3"/>
      <c r="E2" s="4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>
      <c r="A3" s="5" t="s">
        <v>2</v>
      </c>
      <c r="B3" s="6"/>
      <c r="C3" s="6"/>
      <c r="D3" s="6"/>
      <c r="E3" s="6"/>
      <c r="F3" s="7"/>
      <c r="G3" s="1"/>
      <c r="H3" s="1"/>
      <c r="I3" s="8"/>
      <c r="J3" s="1"/>
      <c r="K3" s="1"/>
      <c r="L3" s="1"/>
      <c r="M3" s="1"/>
      <c r="N3" s="1"/>
      <c r="O3" s="1"/>
      <c r="P3" s="1"/>
      <c r="Q3" s="1"/>
      <c r="R3" s="1"/>
    </row>
    <row r="4" ht="14.25" customHeight="1">
      <c r="A4" s="9" t="s">
        <v>3</v>
      </c>
      <c r="B4" s="10"/>
      <c r="C4" s="10"/>
      <c r="D4" s="10"/>
      <c r="E4" s="10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ht="15.0" customHeight="1">
      <c r="A5" s="12" t="s">
        <v>4</v>
      </c>
      <c r="B5" s="13" t="s">
        <v>5</v>
      </c>
      <c r="C5" s="14" t="s">
        <v>6</v>
      </c>
      <c r="D5" s="14" t="s">
        <v>7</v>
      </c>
      <c r="E5" s="15" t="s">
        <v>8</v>
      </c>
      <c r="F5" s="16" t="s">
        <v>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ht="57.0" customHeight="1">
      <c r="A6" s="17"/>
      <c r="B6" s="18"/>
      <c r="C6" s="18"/>
      <c r="D6" s="18"/>
      <c r="E6" s="18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ht="35.25" customHeight="1">
      <c r="A7" s="20">
        <v>1.0</v>
      </c>
      <c r="B7" s="21" t="s">
        <v>10</v>
      </c>
      <c r="C7" s="22">
        <v>0.025</v>
      </c>
      <c r="D7" s="23"/>
      <c r="E7" s="24"/>
      <c r="F7" s="25" t="s">
        <v>11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ht="35.25" customHeight="1">
      <c r="A8" s="20">
        <v>2.0</v>
      </c>
      <c r="B8" s="26" t="s">
        <v>12</v>
      </c>
      <c r="C8" s="22">
        <v>0.025</v>
      </c>
      <c r="D8" s="23"/>
      <c r="E8" s="24"/>
      <c r="F8" s="25" t="s">
        <v>13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ht="35.25" customHeight="1">
      <c r="A9" s="20">
        <v>3.0</v>
      </c>
      <c r="B9" s="27" t="s">
        <v>14</v>
      </c>
      <c r="C9" s="28">
        <v>0.1</v>
      </c>
      <c r="D9" s="23"/>
      <c r="E9" s="24"/>
      <c r="F9" s="25" t="s">
        <v>15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ht="35.25" customHeight="1">
      <c r="A10" s="20">
        <v>4.0</v>
      </c>
      <c r="B10" s="29" t="s">
        <v>16</v>
      </c>
      <c r="C10" s="28">
        <v>0.3</v>
      </c>
      <c r="D10" s="30"/>
      <c r="E10" s="24"/>
      <c r="F10" s="25" t="s">
        <v>17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ht="35.25" customHeight="1">
      <c r="A11" s="20">
        <v>5.0</v>
      </c>
      <c r="B11" s="27" t="s">
        <v>18</v>
      </c>
      <c r="C11" s="28">
        <v>0.1</v>
      </c>
      <c r="D11" s="23"/>
      <c r="E11" s="24"/>
      <c r="F11" s="25" t="s">
        <v>17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ht="35.25" customHeight="1">
      <c r="A12" s="20">
        <v>6.0</v>
      </c>
      <c r="B12" s="31" t="s">
        <v>19</v>
      </c>
      <c r="C12" s="22">
        <v>0.05</v>
      </c>
      <c r="D12" s="23"/>
      <c r="E12" s="24"/>
      <c r="F12" s="25" t="s">
        <v>13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ht="23.25" customHeight="1">
      <c r="A13" s="20">
        <v>7.0</v>
      </c>
      <c r="B13" s="31" t="s">
        <v>20</v>
      </c>
      <c r="C13" s="22">
        <v>0.05</v>
      </c>
      <c r="D13" s="23"/>
      <c r="E13" s="24"/>
      <c r="F13" s="25" t="s">
        <v>15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ht="43.5" customHeight="1">
      <c r="A14" s="20">
        <v>8.0</v>
      </c>
      <c r="B14" s="31" t="s">
        <v>21</v>
      </c>
      <c r="C14" s="22">
        <v>0.05</v>
      </c>
      <c r="D14" s="23"/>
      <c r="E14" s="24"/>
      <c r="F14" s="25" t="s">
        <v>22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ht="27.75" customHeight="1">
      <c r="A15" s="20">
        <v>9.0</v>
      </c>
      <c r="B15" s="32" t="s">
        <v>23</v>
      </c>
      <c r="C15" s="22">
        <v>0.1</v>
      </c>
      <c r="D15" s="30"/>
      <c r="E15" s="24"/>
      <c r="F15" s="25" t="s">
        <v>24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37.5" customHeight="1">
      <c r="A16" s="20">
        <v>10.0</v>
      </c>
      <c r="B16" s="32" t="s">
        <v>25</v>
      </c>
      <c r="C16" s="22">
        <v>0.1</v>
      </c>
      <c r="D16" s="30"/>
      <c r="E16" s="24"/>
      <c r="F16" s="25" t="s">
        <v>26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ht="39.0" customHeight="1">
      <c r="A17" s="33">
        <v>11.0</v>
      </c>
      <c r="B17" s="34" t="s">
        <v>27</v>
      </c>
      <c r="C17" s="22">
        <v>0.05</v>
      </c>
      <c r="D17" s="23"/>
      <c r="E17" s="24"/>
      <c r="F17" s="25" t="s">
        <v>28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ht="39.0" customHeight="1">
      <c r="A18" s="35">
        <v>12.0</v>
      </c>
      <c r="B18" s="36" t="s">
        <v>29</v>
      </c>
      <c r="C18" s="37">
        <v>0.05</v>
      </c>
      <c r="D18" s="38"/>
      <c r="E18" s="39"/>
      <c r="F18" s="40" t="s">
        <v>30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14.25" customHeight="1">
      <c r="A19" s="41"/>
      <c r="B19" s="42" t="s">
        <v>31</v>
      </c>
      <c r="C19" s="43">
        <f>SUM(C7:C18)</f>
        <v>1</v>
      </c>
      <c r="D19" s="44">
        <f>SUM(D7:D16)</f>
        <v>0</v>
      </c>
      <c r="E19" s="45"/>
      <c r="F19" s="4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ht="14.25" customHeight="1">
      <c r="A20" s="1"/>
      <c r="B20" s="47" t="s">
        <v>32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14.25" customHeight="1">
      <c r="A21" s="1"/>
      <c r="B21" s="47" t="s">
        <v>33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ht="14.25" customHeight="1">
      <c r="A24" s="1"/>
      <c r="B24" s="8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  <row r="994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</row>
    <row r="99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</row>
    <row r="996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</row>
    <row r="997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</row>
    <row r="998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</row>
    <row r="999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</row>
    <row r="1000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</row>
    <row r="1001">
      <c r="A1001" s="48"/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</row>
    <row r="1002">
      <c r="A1002" s="48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</row>
    <row r="1003">
      <c r="A1003" s="48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</row>
    <row r="1004">
      <c r="A1004" s="48"/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</row>
    <row r="1005">
      <c r="A1005" s="48"/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</row>
  </sheetData>
  <mergeCells count="9">
    <mergeCell ref="E5:E6"/>
    <mergeCell ref="F5:F6"/>
    <mergeCell ref="B1:F1"/>
    <mergeCell ref="A3:F3"/>
    <mergeCell ref="A4:F4"/>
    <mergeCell ref="A5:A6"/>
    <mergeCell ref="B5:B6"/>
    <mergeCell ref="C5:C6"/>
    <mergeCell ref="D5:D6"/>
  </mergeCells>
  <printOptions/>
  <pageMargins bottom="0.75" footer="0.0" header="0.0" left="0.7" right="0.7" top="0.75"/>
  <pageSetup paperSize="9" orientation="portrait"/>
  <drawing r:id="rId4"/>
  <legacyDrawing r:id="rId5"/>
</worksheet>
</file>