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A1B448AD-C5E1-442A-A033-7E59CDFF00E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26_0037_P_P" sheetId="1" r:id="rId1"/>
  </sheets>
  <definedNames>
    <definedName name="_xlnm.Print_Area" localSheetId="0">'2026_0037_P_P'!$A$1:$J$28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5" i="1" l="1"/>
  <c r="I24" i="1"/>
  <c r="J24" i="1" s="1"/>
  <c r="H24" i="1"/>
  <c r="H23" i="1"/>
  <c r="H22" i="1"/>
  <c r="H21" i="1"/>
  <c r="H20" i="1"/>
  <c r="H13" i="1"/>
  <c r="I13" i="1" s="1"/>
  <c r="J13" i="1" s="1"/>
  <c r="H14" i="1"/>
  <c r="I14" i="1" s="1"/>
  <c r="H15" i="1"/>
  <c r="I15" i="1" s="1"/>
  <c r="H16" i="1"/>
  <c r="I16" i="1" s="1"/>
  <c r="J16" i="1" s="1"/>
  <c r="H17" i="1"/>
  <c r="I17" i="1"/>
  <c r="H6" i="1"/>
  <c r="I6" i="1" s="1"/>
  <c r="J6" i="1" s="1"/>
  <c r="H7" i="1"/>
  <c r="I7" i="1" s="1"/>
  <c r="H8" i="1"/>
  <c r="I8" i="1" s="1"/>
  <c r="H9" i="1"/>
  <c r="H5" i="1"/>
  <c r="H10" i="1"/>
  <c r="H12" i="1"/>
  <c r="H19" i="1"/>
  <c r="H27" i="1"/>
  <c r="I27" i="1" s="1"/>
  <c r="I28" i="1" s="1"/>
  <c r="H28" i="1" l="1"/>
  <c r="J22" i="1"/>
  <c r="J23" i="1"/>
  <c r="J25" i="1"/>
  <c r="J20" i="1"/>
  <c r="J21" i="1"/>
  <c r="I20" i="1"/>
  <c r="I25" i="1"/>
  <c r="I21" i="1"/>
  <c r="I22" i="1"/>
  <c r="I23" i="1"/>
  <c r="J14" i="1"/>
  <c r="J17" i="1"/>
  <c r="J15" i="1"/>
  <c r="I9" i="1"/>
  <c r="J9" i="1" s="1"/>
  <c r="J8" i="1"/>
  <c r="J7" i="1"/>
  <c r="I10" i="1"/>
  <c r="J10" i="1" s="1"/>
  <c r="J27" i="1"/>
  <c r="J28" i="1" s="1"/>
  <c r="I12" i="1" l="1"/>
  <c r="J12" i="1" l="1"/>
  <c r="I19" i="1" l="1"/>
  <c r="J19" i="1" l="1"/>
  <c r="I5" i="1"/>
  <c r="J5" i="1" l="1"/>
</calcChain>
</file>

<file path=xl/sharedStrings.xml><?xml version="1.0" encoding="utf-8"?>
<sst xmlns="http://schemas.openxmlformats.org/spreadsheetml/2006/main" count="94" uniqueCount="53">
  <si>
    <t>L.p.</t>
  </si>
  <si>
    <t>Nazwa</t>
  </si>
  <si>
    <t>Wymiar podst.</t>
  </si>
  <si>
    <t>Wymiar/rozmiar (typ)</t>
  </si>
  <si>
    <t>J. miary</t>
  </si>
  <si>
    <t>Ilość</t>
  </si>
  <si>
    <t xml:space="preserve">Cena jednostkowa  netto [PLN] </t>
  </si>
  <si>
    <t xml:space="preserve">Wartość netto [PLN] </t>
  </si>
  <si>
    <t xml:space="preserve">Wartość podatku VAT 23% [PLN] </t>
  </si>
  <si>
    <t xml:space="preserve">Wartość brutto [PLN] </t>
  </si>
  <si>
    <t>RAZEM:</t>
  </si>
  <si>
    <t>Uwaga:</t>
  </si>
  <si>
    <t>Powyższe zestawienie materiałów przewiduje grubości ścianek zgodnie z wymaganiami na dzień sporządzenia projektu. 
Wykonawca ma obowiązek opracować ofertę zgodnie z aktualnymi wytycznymi Veolia.</t>
  </si>
  <si>
    <t>Przy przeliczaniu schematów montażowych Wykonawca ma obowiązek dobrać i uwzględnić w ofercie materiały zapewniające zachowanie niezbędnych 
stref kompensacyjnych (maty itp.). Materiały na strefy kompensacyjne nie zostały ujęte w zestawieniach.</t>
  </si>
  <si>
    <t>szt.</t>
  </si>
  <si>
    <t>Dostawa rur i elementów preizolowanych przeznaczonych dla robót budowlanych w zakresie: Przebudowy i budowy osiedlowej sieci ciepłowniczej od komory J14/L6 wraz z przyłączami do budynku przy ul. Kossutha 8 i 10 w Warszawie (Część I w zakresie działek ewidencyjnych nr 25 i 27 
z obr. 6-11-10).. W ramach projektu: Modernizacja systemu ciepłowniczego na terenie m. st. Warszawy 
w celu poprawy efektywności energetycznej na lata 2025-2029 – Etap I</t>
  </si>
  <si>
    <t>Załącznik nr 1A - Zestawienie towaru oraz jego ilości i ceny jednostkowe - 2026/0037/P/P</t>
  </si>
  <si>
    <t>DN 80</t>
  </si>
  <si>
    <t>Rury preizolowane</t>
  </si>
  <si>
    <t>DN 80/160</t>
  </si>
  <si>
    <t>88,9x3,2mm L=6m</t>
  </si>
  <si>
    <t>Mufy termokurczliwe</t>
  </si>
  <si>
    <t>PE wysokiej gęstości usieciowanego radiacyjnie na całej długości z klejem i mastyką uszczelniającą</t>
  </si>
  <si>
    <t>kpl.</t>
  </si>
  <si>
    <t>Trójnik preizolowany prostopadły L=1500x1000 mm z wyciąganą szyjką</t>
  </si>
  <si>
    <t>DN80/160x65/140</t>
  </si>
  <si>
    <t>88,9x4mm/76,1x3,6 mm</t>
  </si>
  <si>
    <t>Zwężka stalowa i mufa redukcyjna</t>
  </si>
  <si>
    <t>DN80/160x50/125</t>
  </si>
  <si>
    <t>88,9x3,2mm/60,3x3,2mm</t>
  </si>
  <si>
    <t>Pierścienie uszczelniające</t>
  </si>
  <si>
    <t>Dz160</t>
  </si>
  <si>
    <t>Uszczelka końcowa termokurczliwa</t>
  </si>
  <si>
    <t>DN80/160</t>
  </si>
  <si>
    <t>DN 65</t>
  </si>
  <si>
    <t>DN65/140</t>
  </si>
  <si>
    <t>76,1x3,2mm L=6m</t>
  </si>
  <si>
    <t>Łuk preizolowany 90° 1000x1000mm</t>
  </si>
  <si>
    <t>DN 65/140</t>
  </si>
  <si>
    <t>76,1x3,6 mm, 3Dz</t>
  </si>
  <si>
    <t>Łuk preizolowany nierównoramienny 90° 1500x1000mm</t>
  </si>
  <si>
    <t>76,1x3,2 mm, 3Dz</t>
  </si>
  <si>
    <t>Zawory odcinające preizolowane L=1500 mm</t>
  </si>
  <si>
    <t>76,1x3,2mm</t>
  </si>
  <si>
    <t>DN 50</t>
  </si>
  <si>
    <t>DN50/125</t>
  </si>
  <si>
    <t>60,3x3,2mm L=6m</t>
  </si>
  <si>
    <t>60,3x3,6mm,  3Dz</t>
  </si>
  <si>
    <t>60,3x3,2mm</t>
  </si>
  <si>
    <t>DZ125</t>
  </si>
  <si>
    <t>Maty kompensacyjne</t>
  </si>
  <si>
    <t>1000x2000</t>
  </si>
  <si>
    <t>Wymienione w dokumentacji projektowej urządzenia i materiały zostały dobrane jako urządzenia wzorcowe. Mogą być zastąpione przez urządzenia i materiały innych producentów, pod warunkiem zachowania równoważnych parametrów technicznych oraz spełniania odpowiednich norm prawnych i dopuszczenia do stosowania w budownictwie.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</si>
</sst>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[$zł-415]_-;\-* #,##0.00\ [$zł-415]_-;_-* &quot;-&quot;??\ [$zł-415]_-;_-@_-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rgb="FFFF000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1" applyNumberFormat="0" applyAlignment="0" applyProtection="0"/>
    <xf numFmtId="0" fontId="14" fillId="7" borderId="12" applyNumberFormat="0" applyAlignment="0" applyProtection="0"/>
    <xf numFmtId="0" fontId="15" fillId="7" borderId="11" applyNumberFormat="0" applyAlignment="0" applyProtection="0"/>
    <xf numFmtId="0" fontId="16" fillId="0" borderId="13" applyNumberFormat="0" applyFill="0" applyAlignment="0" applyProtection="0"/>
    <xf numFmtId="0" fontId="17" fillId="8" borderId="14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0" fontId="22" fillId="0" borderId="0"/>
    <xf numFmtId="0" fontId="23" fillId="0" borderId="0"/>
    <xf numFmtId="0" fontId="4" fillId="0" borderId="0"/>
    <xf numFmtId="0" fontId="1" fillId="0" borderId="0"/>
    <xf numFmtId="0" fontId="6" fillId="0" borderId="0" applyNumberFormat="0" applyFill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4" fillId="0" borderId="0"/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1" applyFont="1" applyAlignment="1">
      <alignment vertical="center"/>
    </xf>
    <xf numFmtId="0" fontId="2" fillId="0" borderId="0" xfId="0" applyFont="1" applyFill="1" applyAlignment="1">
      <alignment vertical="center" wrapText="1"/>
    </xf>
    <xf numFmtId="165" fontId="4" fillId="34" borderId="19" xfId="45" applyNumberFormat="1" applyFont="1" applyFill="1" applyBorder="1" applyAlignment="1">
      <alignment horizontal="center" vertical="center"/>
    </xf>
    <xf numFmtId="165" fontId="4" fillId="34" borderId="18" xfId="45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0" borderId="19" xfId="2" applyFont="1" applyBorder="1" applyAlignment="1">
      <alignment horizontal="center" vertical="center"/>
    </xf>
    <xf numFmtId="0" fontId="26" fillId="0" borderId="18" xfId="2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6" fillId="0" borderId="28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26" fillId="0" borderId="4" xfId="44" applyNumberFormat="1" applyFont="1" applyBorder="1" applyAlignment="1">
      <alignment horizontal="center" vertical="center"/>
    </xf>
    <xf numFmtId="2" fontId="26" fillId="0" borderId="17" xfId="44" applyNumberFormat="1" applyFont="1" applyBorder="1" applyAlignment="1">
      <alignment horizontal="center" vertical="center"/>
    </xf>
    <xf numFmtId="2" fontId="26" fillId="0" borderId="27" xfId="44" applyNumberFormat="1" applyFont="1" applyBorder="1" applyAlignment="1">
      <alignment horizontal="center" vertical="center"/>
    </xf>
    <xf numFmtId="165" fontId="33" fillId="34" borderId="1" xfId="45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7" fillId="0" borderId="32" xfId="0" applyFont="1" applyBorder="1" applyAlignment="1">
      <alignment horizontal="center" vertical="center"/>
    </xf>
    <xf numFmtId="165" fontId="33" fillId="34" borderId="18" xfId="45" applyNumberFormat="1" applyFont="1" applyFill="1" applyBorder="1" applyAlignment="1">
      <alignment horizontal="center" vertical="center"/>
    </xf>
    <xf numFmtId="165" fontId="33" fillId="34" borderId="19" xfId="45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64" fontId="31" fillId="0" borderId="0" xfId="1" applyFont="1" applyAlignment="1">
      <alignment horizontal="right" vertical="center" wrapText="1"/>
    </xf>
    <xf numFmtId="164" fontId="26" fillId="0" borderId="0" xfId="1" applyFont="1" applyAlignment="1">
      <alignment vertical="center"/>
    </xf>
    <xf numFmtId="0" fontId="26" fillId="0" borderId="5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164" fontId="26" fillId="0" borderId="5" xfId="1" applyFont="1" applyFill="1" applyBorder="1" applyAlignment="1">
      <alignment horizontal="center" vertical="center" wrapText="1"/>
    </xf>
    <xf numFmtId="164" fontId="26" fillId="0" borderId="7" xfId="1" applyFont="1" applyFill="1" applyBorder="1" applyAlignment="1">
      <alignment horizontal="center" vertical="center" wrapText="1"/>
    </xf>
    <xf numFmtId="164" fontId="26" fillId="0" borderId="2" xfId="1" applyFont="1" applyFill="1" applyBorder="1" applyAlignment="1">
      <alignment horizontal="center" vertical="center" wrapText="1"/>
    </xf>
    <xf numFmtId="164" fontId="26" fillId="0" borderId="3" xfId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164" fontId="31" fillId="0" borderId="20" xfId="1" applyFont="1" applyFill="1" applyBorder="1" applyAlignment="1">
      <alignment vertical="center"/>
    </xf>
    <xf numFmtId="164" fontId="31" fillId="0" borderId="21" xfId="1" applyFont="1" applyFill="1" applyBorder="1" applyAlignment="1">
      <alignment vertical="center"/>
    </xf>
    <xf numFmtId="164" fontId="31" fillId="0" borderId="22" xfId="1" applyFont="1" applyFill="1" applyBorder="1" applyAlignment="1">
      <alignment vertical="center"/>
    </xf>
    <xf numFmtId="0" fontId="26" fillId="0" borderId="33" xfId="0" applyFont="1" applyBorder="1" applyAlignment="1">
      <alignment horizontal="left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/>
    </xf>
    <xf numFmtId="165" fontId="33" fillId="34" borderId="33" xfId="45" applyNumberFormat="1" applyFont="1" applyFill="1" applyBorder="1" applyAlignment="1">
      <alignment horizontal="center" vertical="center"/>
    </xf>
    <xf numFmtId="2" fontId="26" fillId="0" borderId="34" xfId="44" applyNumberFormat="1" applyFont="1" applyBorder="1" applyAlignment="1">
      <alignment horizontal="center" vertical="center"/>
    </xf>
    <xf numFmtId="2" fontId="26" fillId="0" borderId="33" xfId="44" applyNumberFormat="1" applyFont="1" applyBorder="1" applyAlignment="1">
      <alignment horizontal="center" vertical="center"/>
    </xf>
    <xf numFmtId="2" fontId="26" fillId="0" borderId="35" xfId="44" applyNumberFormat="1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/>
    </xf>
    <xf numFmtId="0" fontId="27" fillId="0" borderId="34" xfId="0" applyFont="1" applyBorder="1" applyAlignment="1">
      <alignment horizontal="left" vertical="center" wrapText="1"/>
    </xf>
    <xf numFmtId="0" fontId="27" fillId="0" borderId="37" xfId="0" applyFont="1" applyBorder="1" applyAlignment="1">
      <alignment horizontal="center" vertical="center"/>
    </xf>
    <xf numFmtId="165" fontId="33" fillId="34" borderId="36" xfId="45" applyNumberFormat="1" applyFont="1" applyFill="1" applyBorder="1" applyAlignment="1">
      <alignment horizontal="center" vertical="center"/>
    </xf>
    <xf numFmtId="2" fontId="26" fillId="0" borderId="38" xfId="44" applyNumberFormat="1" applyFont="1" applyBorder="1" applyAlignment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1" fillId="0" borderId="23" xfId="0" applyFont="1" applyBorder="1" applyAlignment="1">
      <alignment horizontal="right" vertical="center"/>
    </xf>
    <xf numFmtId="0" fontId="32" fillId="0" borderId="24" xfId="0" applyFont="1" applyBorder="1" applyAlignment="1">
      <alignment horizontal="right" vertical="center"/>
    </xf>
    <xf numFmtId="0" fontId="32" fillId="0" borderId="25" xfId="0" applyFont="1" applyBorder="1" applyAlignment="1">
      <alignment horizontal="right" vertical="center"/>
    </xf>
    <xf numFmtId="0" fontId="29" fillId="2" borderId="39" xfId="0" applyFont="1" applyFill="1" applyBorder="1" applyAlignment="1">
      <alignment horizontal="center" vertical="center" wrapText="1"/>
    </xf>
    <xf numFmtId="0" fontId="35" fillId="2" borderId="24" xfId="0" applyFont="1" applyFill="1" applyBorder="1" applyAlignment="1">
      <alignment horizontal="center" vertical="center" wrapText="1"/>
    </xf>
    <xf numFmtId="0" fontId="35" fillId="2" borderId="25" xfId="0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29" fillId="2" borderId="31" xfId="2" applyFont="1" applyFill="1" applyBorder="1" applyAlignment="1">
      <alignment horizontal="center" vertical="center"/>
    </xf>
    <xf numFmtId="0" fontId="25" fillId="2" borderId="29" xfId="2" applyFont="1" applyFill="1" applyBorder="1" applyAlignment="1">
      <alignment horizontal="center" vertical="center"/>
    </xf>
    <xf numFmtId="0" fontId="25" fillId="2" borderId="30" xfId="2" applyFont="1" applyFill="1" applyBorder="1" applyAlignment="1">
      <alignment horizontal="center" vertical="center"/>
    </xf>
    <xf numFmtId="0" fontId="30" fillId="2" borderId="23" xfId="0" applyFont="1" applyFill="1" applyBorder="1" applyAlignment="1">
      <alignment horizontal="center" vertical="center" wrapText="1"/>
    </xf>
    <xf numFmtId="0" fontId="31" fillId="2" borderId="24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0" fontId="35" fillId="2" borderId="24" xfId="2" applyFont="1" applyFill="1" applyBorder="1" applyAlignment="1">
      <alignment horizontal="center" vertical="center"/>
    </xf>
    <xf numFmtId="0" fontId="35" fillId="2" borderId="25" xfId="2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9" fillId="0" borderId="0" xfId="0" applyFont="1" applyAlignment="1">
      <alignment horizontal="center" vertical="center" wrapText="1"/>
    </xf>
    <xf numFmtId="0" fontId="29" fillId="2" borderId="23" xfId="0" applyFont="1" applyFill="1" applyBorder="1" applyAlignment="1">
      <alignment horizontal="center" vertical="center"/>
    </xf>
    <xf numFmtId="0" fontId="36" fillId="2" borderId="24" xfId="0" applyFont="1" applyFill="1" applyBorder="1" applyAlignment="1">
      <alignment horizontal="center" vertical="center"/>
    </xf>
    <xf numFmtId="0" fontId="36" fillId="2" borderId="25" xfId="0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center" vertical="center"/>
    </xf>
  </cellXfs>
  <cellStyles count="66">
    <cellStyle name="20% - Accent1 2" xfId="52" xr:uid="{00000000-0005-0000-0000-000000000000}"/>
    <cellStyle name="20% - Accent2 2" xfId="54" xr:uid="{00000000-0005-0000-0000-000001000000}"/>
    <cellStyle name="20% - Accent3 2" xfId="56" xr:uid="{00000000-0005-0000-0000-000002000000}"/>
    <cellStyle name="20% - Accent4 2" xfId="58" xr:uid="{00000000-0005-0000-0000-000003000000}"/>
    <cellStyle name="20% - Accent5 2" xfId="60" xr:uid="{00000000-0005-0000-0000-000004000000}"/>
    <cellStyle name="20% - Accent6 2" xfId="62" xr:uid="{00000000-0005-0000-0000-000005000000}"/>
    <cellStyle name="20% — akcent 1" xfId="21" builtinId="30" customBuiltin="1"/>
    <cellStyle name="20% — akcent 2" xfId="25" builtinId="34" customBuiltin="1"/>
    <cellStyle name="20% — akcent 3" xfId="29" builtinId="38" customBuiltin="1"/>
    <cellStyle name="20% — akcent 4" xfId="33" builtinId="42" customBuiltin="1"/>
    <cellStyle name="20% — akcent 5" xfId="37" builtinId="46" customBuiltin="1"/>
    <cellStyle name="20% — akcent 6" xfId="41" builtinId="50" customBuiltin="1"/>
    <cellStyle name="40% - Accent1 2" xfId="53" xr:uid="{00000000-0005-0000-0000-00000C000000}"/>
    <cellStyle name="40% - Accent2 2" xfId="55" xr:uid="{00000000-0005-0000-0000-00000D000000}"/>
    <cellStyle name="40% - Accent3 2" xfId="57" xr:uid="{00000000-0005-0000-0000-00000E000000}"/>
    <cellStyle name="40% - Accent4 2" xfId="59" xr:uid="{00000000-0005-0000-0000-00000F000000}"/>
    <cellStyle name="40% - Accent5 2" xfId="61" xr:uid="{00000000-0005-0000-0000-000010000000}"/>
    <cellStyle name="40% - Accent6 2" xfId="63" xr:uid="{00000000-0005-0000-0000-000011000000}"/>
    <cellStyle name="40% — akcent 1" xfId="22" builtinId="31" customBuiltin="1"/>
    <cellStyle name="40% — akcent 2" xfId="26" builtinId="35" customBuiltin="1"/>
    <cellStyle name="40% — akcent 3" xfId="30" builtinId="39" customBuiltin="1"/>
    <cellStyle name="40% — akcent 4" xfId="34" builtinId="43" customBuiltin="1"/>
    <cellStyle name="40% — akcent 5" xfId="38" builtinId="47" customBuiltin="1"/>
    <cellStyle name="40% — akcent 6" xfId="42" builtinId="51" customBuiltin="1"/>
    <cellStyle name="60% — akcent 1" xfId="23" builtinId="32" customBuiltin="1"/>
    <cellStyle name="60% — akcent 2" xfId="27" builtinId="36" customBuiltin="1"/>
    <cellStyle name="60% — akcent 3" xfId="31" builtinId="40" customBuiltin="1"/>
    <cellStyle name="60% — akcent 4" xfId="35" builtinId="44" customBuiltin="1"/>
    <cellStyle name="60% — akcent 5" xfId="39" builtinId="48" customBuiltin="1"/>
    <cellStyle name="60% — akcent 6" xfId="43" builtinId="52" customBuiltin="1"/>
    <cellStyle name="Akcent 1" xfId="20" builtinId="29" customBuiltin="1"/>
    <cellStyle name="Akcent 2" xfId="24" builtinId="33" customBuiltin="1"/>
    <cellStyle name="Akcent 3" xfId="28" builtinId="37" customBuiltin="1"/>
    <cellStyle name="Akcent 4" xfId="32" builtinId="41" customBuiltin="1"/>
    <cellStyle name="Akcent 5" xfId="36" builtinId="45" customBuiltin="1"/>
    <cellStyle name="Akcent 6" xfId="40" builtinId="49" customBuiltin="1"/>
    <cellStyle name="Dane wejściowe" xfId="12" builtinId="20" customBuiltin="1"/>
    <cellStyle name="Dane wyjściowe" xfId="13" builtinId="21" customBuiltin="1"/>
    <cellStyle name="Dobry" xfId="9" builtinId="26" customBuiltin="1"/>
    <cellStyle name="Dziesiętny" xfId="1" builtinId="3"/>
    <cellStyle name="Excel Built-in Normal" xfId="65" xr:uid="{00000000-0005-0000-0000-000028000000}"/>
    <cellStyle name="Komórka połączona" xfId="15" builtinId="24" customBuiltin="1"/>
    <cellStyle name="Komórka zaznaczona" xfId="16" builtinId="23" customBuiltin="1"/>
    <cellStyle name="Nagłówek 1" xfId="5" builtinId="16" customBuiltin="1"/>
    <cellStyle name="Nagłówek 2" xfId="6" builtinId="17" customBuiltin="1"/>
    <cellStyle name="Nagłówek 3" xfId="7" builtinId="18" customBuiltin="1"/>
    <cellStyle name="Nagłówek 4" xfId="8" builtinId="19" customBuiltin="1"/>
    <cellStyle name="Neutralny" xfId="11" builtinId="28" customBuiltin="1"/>
    <cellStyle name="Normal 2" xfId="47" xr:uid="{00000000-0005-0000-0000-000030000000}"/>
    <cellStyle name="Normal 3" xfId="50" xr:uid="{00000000-0005-0000-0000-000031000000}"/>
    <cellStyle name="Normalny" xfId="0" builtinId="0"/>
    <cellStyle name="Normalny 2" xfId="2" xr:uid="{00000000-0005-0000-0000-000033000000}"/>
    <cellStyle name="Normalny 2 2" xfId="46" xr:uid="{00000000-0005-0000-0000-000034000000}"/>
    <cellStyle name="Normalny 2 3" xfId="45" xr:uid="{00000000-0005-0000-0000-000035000000}"/>
    <cellStyle name="Normalny 3" xfId="64" xr:uid="{00000000-0005-0000-0000-000036000000}"/>
    <cellStyle name="Normalny 4" xfId="44" xr:uid="{00000000-0005-0000-0000-000037000000}"/>
    <cellStyle name="Normalny 5" xfId="4" xr:uid="{00000000-0005-0000-0000-000038000000}"/>
    <cellStyle name="Note 2" xfId="49" xr:uid="{00000000-0005-0000-0000-000039000000}"/>
    <cellStyle name="Note 3" xfId="51" xr:uid="{00000000-0005-0000-0000-00003A000000}"/>
    <cellStyle name="Obliczenia" xfId="14" builtinId="22" customBuiltin="1"/>
    <cellStyle name="Suma" xfId="19" builtinId="25" customBuiltin="1"/>
    <cellStyle name="Tekst objaśnienia" xfId="18" builtinId="53" customBuiltin="1"/>
    <cellStyle name="Tekst ostrzeżenia" xfId="17" builtinId="11" customBuiltin="1"/>
    <cellStyle name="Title 2" xfId="48" xr:uid="{00000000-0005-0000-0000-00003F000000}"/>
    <cellStyle name="Walutowy 2" xfId="3" xr:uid="{00000000-0005-0000-0000-000040000000}"/>
    <cellStyle name="Zły" xfId="10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1695450</xdr:colOff>
      <xdr:row>10</xdr:row>
      <xdr:rowOff>0</xdr:rowOff>
    </xdr:from>
    <xdr:ext cx="76200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009775" y="76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1695450</xdr:colOff>
      <xdr:row>10</xdr:row>
      <xdr:rowOff>0</xdr:rowOff>
    </xdr:from>
    <xdr:ext cx="76200" cy="2000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009775" y="765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2210920</xdr:colOff>
      <xdr:row>18</xdr:row>
      <xdr:rowOff>145677</xdr:rowOff>
    </xdr:from>
    <xdr:ext cx="76200" cy="20002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63345" y="5927352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8"/>
  <sheetViews>
    <sheetView tabSelected="1" topLeftCell="A25" zoomScale="85" zoomScaleNormal="85" workbookViewId="0">
      <selection activeCell="E27" sqref="E27"/>
    </sheetView>
  </sheetViews>
  <sheetFormatPr defaultColWidth="9.1796875" defaultRowHeight="12.5" x14ac:dyDescent="0.35"/>
  <cols>
    <col min="1" max="1" width="16.7265625" style="1" customWidth="1"/>
    <col min="2" max="2" width="44.7265625" style="2" customWidth="1"/>
    <col min="3" max="3" width="15.81640625" style="1" customWidth="1"/>
    <col min="4" max="4" width="32.453125" style="1" customWidth="1"/>
    <col min="5" max="6" width="9.1796875" style="1"/>
    <col min="7" max="7" width="12.81640625" style="3" customWidth="1"/>
    <col min="8" max="10" width="14.81640625" style="3" customWidth="1"/>
    <col min="11" max="16384" width="9.1796875" style="1"/>
  </cols>
  <sheetData>
    <row r="1" spans="1:10" ht="23.25" customHeight="1" thickBot="1" x14ac:dyDescent="0.4">
      <c r="A1" s="63" t="s">
        <v>16</v>
      </c>
      <c r="B1" s="64"/>
      <c r="C1" s="64"/>
      <c r="D1" s="64"/>
      <c r="E1" s="64"/>
      <c r="F1" s="64"/>
      <c r="G1" s="64"/>
      <c r="H1" s="64"/>
      <c r="I1" s="64"/>
      <c r="J1" s="65"/>
    </row>
    <row r="2" spans="1:10" ht="73" customHeight="1" thickBot="1" x14ac:dyDescent="0.4">
      <c r="A2" s="74" t="s">
        <v>15</v>
      </c>
      <c r="B2" s="75"/>
      <c r="C2" s="75"/>
      <c r="D2" s="75"/>
      <c r="E2" s="75"/>
      <c r="F2" s="75"/>
      <c r="G2" s="75"/>
      <c r="H2" s="75"/>
      <c r="I2" s="75"/>
      <c r="J2" s="76"/>
    </row>
    <row r="3" spans="1:10" s="4" customFormat="1" ht="39.5" thickBot="1" x14ac:dyDescent="0.4">
      <c r="A3" s="33" t="s">
        <v>0</v>
      </c>
      <c r="B3" s="51" t="s">
        <v>1</v>
      </c>
      <c r="C3" s="34" t="s">
        <v>2</v>
      </c>
      <c r="D3" s="34" t="s">
        <v>3</v>
      </c>
      <c r="E3" s="34" t="s">
        <v>4</v>
      </c>
      <c r="F3" s="52" t="s">
        <v>5</v>
      </c>
      <c r="G3" s="35" t="s">
        <v>6</v>
      </c>
      <c r="H3" s="36" t="s">
        <v>7</v>
      </c>
      <c r="I3" s="37" t="s">
        <v>8</v>
      </c>
      <c r="J3" s="38" t="s">
        <v>9</v>
      </c>
    </row>
    <row r="4" spans="1:10" ht="18" customHeight="1" thickBot="1" x14ac:dyDescent="0.4">
      <c r="A4" s="71" t="s">
        <v>17</v>
      </c>
      <c r="B4" s="72"/>
      <c r="C4" s="72"/>
      <c r="D4" s="72"/>
      <c r="E4" s="72"/>
      <c r="F4" s="72"/>
      <c r="G4" s="72"/>
      <c r="H4" s="72"/>
      <c r="I4" s="72"/>
      <c r="J4" s="73"/>
    </row>
    <row r="5" spans="1:10" ht="56" customHeight="1" thickBot="1" x14ac:dyDescent="0.4">
      <c r="A5" s="9">
        <v>1</v>
      </c>
      <c r="B5" s="13" t="s">
        <v>18</v>
      </c>
      <c r="C5" s="16" t="s">
        <v>19</v>
      </c>
      <c r="D5" s="16" t="s">
        <v>20</v>
      </c>
      <c r="E5" s="12" t="s">
        <v>14</v>
      </c>
      <c r="F5" s="19">
        <v>5</v>
      </c>
      <c r="G5" s="6"/>
      <c r="H5" s="24">
        <f>F5*ROUND(G5,2)</f>
        <v>0</v>
      </c>
      <c r="I5" s="22">
        <f>ROUND(H5*0.23,2)</f>
        <v>0</v>
      </c>
      <c r="J5" s="23">
        <f>H5+I5</f>
        <v>0</v>
      </c>
    </row>
    <row r="6" spans="1:10" ht="57.5" customHeight="1" thickBot="1" x14ac:dyDescent="0.4">
      <c r="A6" s="8">
        <v>2</v>
      </c>
      <c r="B6" s="14" t="s">
        <v>21</v>
      </c>
      <c r="C6" s="17" t="s">
        <v>19</v>
      </c>
      <c r="D6" s="17" t="s">
        <v>22</v>
      </c>
      <c r="E6" s="11" t="s">
        <v>23</v>
      </c>
      <c r="F6" s="20">
        <v>6</v>
      </c>
      <c r="G6" s="5"/>
      <c r="H6" s="24">
        <f t="shared" ref="H6:H9" si="0">F6*ROUND(G6,2)</f>
        <v>0</v>
      </c>
      <c r="I6" s="22">
        <f t="shared" ref="I6:I9" si="1">ROUND(H6*0.23,2)</f>
        <v>0</v>
      </c>
      <c r="J6" s="23">
        <f t="shared" ref="J6:J9" si="2">H6+I6</f>
        <v>0</v>
      </c>
    </row>
    <row r="7" spans="1:10" ht="40" customHeight="1" thickBot="1" x14ac:dyDescent="0.4">
      <c r="A7" s="8">
        <v>3</v>
      </c>
      <c r="B7" s="14" t="s">
        <v>24</v>
      </c>
      <c r="C7" s="17" t="s">
        <v>25</v>
      </c>
      <c r="D7" s="17" t="s">
        <v>26</v>
      </c>
      <c r="E7" s="21" t="s">
        <v>14</v>
      </c>
      <c r="F7" s="20">
        <v>2</v>
      </c>
      <c r="G7" s="5"/>
      <c r="H7" s="24">
        <f t="shared" si="0"/>
        <v>0</v>
      </c>
      <c r="I7" s="22">
        <f t="shared" si="1"/>
        <v>0</v>
      </c>
      <c r="J7" s="23">
        <f t="shared" si="2"/>
        <v>0</v>
      </c>
    </row>
    <row r="8" spans="1:10" ht="40" customHeight="1" thickBot="1" x14ac:dyDescent="0.4">
      <c r="A8" s="8">
        <v>4</v>
      </c>
      <c r="B8" s="14" t="s">
        <v>27</v>
      </c>
      <c r="C8" s="17" t="s">
        <v>28</v>
      </c>
      <c r="D8" s="17" t="s">
        <v>29</v>
      </c>
      <c r="E8" s="21" t="s">
        <v>14</v>
      </c>
      <c r="F8" s="20">
        <v>2</v>
      </c>
      <c r="G8" s="5"/>
      <c r="H8" s="24">
        <f t="shared" si="0"/>
        <v>0</v>
      </c>
      <c r="I8" s="22">
        <f t="shared" si="1"/>
        <v>0</v>
      </c>
      <c r="J8" s="23">
        <f t="shared" si="2"/>
        <v>0</v>
      </c>
    </row>
    <row r="9" spans="1:10" ht="40" customHeight="1" thickBot="1" x14ac:dyDescent="0.4">
      <c r="A9" s="8">
        <v>5</v>
      </c>
      <c r="B9" s="14" t="s">
        <v>30</v>
      </c>
      <c r="C9" s="17" t="s">
        <v>31</v>
      </c>
      <c r="D9" s="17"/>
      <c r="E9" s="21" t="s">
        <v>14</v>
      </c>
      <c r="F9" s="20">
        <v>2</v>
      </c>
      <c r="G9" s="5"/>
      <c r="H9" s="24">
        <f t="shared" si="0"/>
        <v>0</v>
      </c>
      <c r="I9" s="22">
        <f t="shared" si="1"/>
        <v>0</v>
      </c>
      <c r="J9" s="23">
        <f t="shared" si="2"/>
        <v>0</v>
      </c>
    </row>
    <row r="10" spans="1:10" ht="40" customHeight="1" thickBot="1" x14ac:dyDescent="0.4">
      <c r="A10" s="8">
        <v>6</v>
      </c>
      <c r="B10" s="14" t="s">
        <v>32</v>
      </c>
      <c r="C10" s="17" t="s">
        <v>33</v>
      </c>
      <c r="D10" s="17"/>
      <c r="E10" s="21" t="s">
        <v>14</v>
      </c>
      <c r="F10" s="20">
        <v>2</v>
      </c>
      <c r="G10" s="5"/>
      <c r="H10" s="24">
        <f t="shared" ref="H10" si="3">F10*ROUND(G10,2)</f>
        <v>0</v>
      </c>
      <c r="I10" s="22">
        <f t="shared" ref="I10" si="4">ROUND(H10*0.23,2)</f>
        <v>0</v>
      </c>
      <c r="J10" s="23">
        <f t="shared" ref="J10" si="5">H10+I10</f>
        <v>0</v>
      </c>
    </row>
    <row r="11" spans="1:10" ht="18" customHeight="1" thickBot="1" x14ac:dyDescent="0.4">
      <c r="A11" s="71" t="s">
        <v>34</v>
      </c>
      <c r="B11" s="77"/>
      <c r="C11" s="77"/>
      <c r="D11" s="77"/>
      <c r="E11" s="77"/>
      <c r="F11" s="77"/>
      <c r="G11" s="77"/>
      <c r="H11" s="77"/>
      <c r="I11" s="77"/>
      <c r="J11" s="78"/>
    </row>
    <row r="12" spans="1:10" ht="66" customHeight="1" x14ac:dyDescent="0.35">
      <c r="A12" s="58">
        <v>7</v>
      </c>
      <c r="B12" s="44" t="s">
        <v>18</v>
      </c>
      <c r="C12" s="45" t="s">
        <v>35</v>
      </c>
      <c r="D12" s="45" t="s">
        <v>36</v>
      </c>
      <c r="E12" s="46" t="s">
        <v>14</v>
      </c>
      <c r="F12" s="46">
        <v>11</v>
      </c>
      <c r="G12" s="47"/>
      <c r="H12" s="48">
        <f t="shared" ref="H12" si="6">F12*ROUND(G12,2)</f>
        <v>0</v>
      </c>
      <c r="I12" s="49">
        <f t="shared" ref="I12" si="7">ROUND(H12*0.23,2)</f>
        <v>0</v>
      </c>
      <c r="J12" s="50">
        <f t="shared" ref="J12" si="8">H12+I12</f>
        <v>0</v>
      </c>
    </row>
    <row r="13" spans="1:10" ht="40" customHeight="1" x14ac:dyDescent="0.35">
      <c r="A13" s="58">
        <v>8</v>
      </c>
      <c r="B13" s="26" t="s">
        <v>21</v>
      </c>
      <c r="C13" s="17" t="s">
        <v>35</v>
      </c>
      <c r="D13" s="17" t="s">
        <v>22</v>
      </c>
      <c r="E13" s="21" t="s">
        <v>23</v>
      </c>
      <c r="F13" s="21">
        <v>30</v>
      </c>
      <c r="G13" s="25"/>
      <c r="H13" s="48">
        <f t="shared" ref="H13:H17" si="9">F13*ROUND(G13,2)</f>
        <v>0</v>
      </c>
      <c r="I13" s="49">
        <f t="shared" ref="I13:I17" si="10">ROUND(H13*0.23,2)</f>
        <v>0</v>
      </c>
      <c r="J13" s="50">
        <f t="shared" ref="J13:J17" si="11">H13+I13</f>
        <v>0</v>
      </c>
    </row>
    <row r="14" spans="1:10" ht="40" customHeight="1" x14ac:dyDescent="0.35">
      <c r="A14" s="58">
        <v>9</v>
      </c>
      <c r="B14" s="26" t="s">
        <v>37</v>
      </c>
      <c r="C14" s="17" t="s">
        <v>38</v>
      </c>
      <c r="D14" s="17" t="s">
        <v>39</v>
      </c>
      <c r="E14" s="21" t="s">
        <v>14</v>
      </c>
      <c r="F14" s="21">
        <v>12</v>
      </c>
      <c r="G14" s="25"/>
      <c r="H14" s="48">
        <f t="shared" si="9"/>
        <v>0</v>
      </c>
      <c r="I14" s="49">
        <f t="shared" si="10"/>
        <v>0</v>
      </c>
      <c r="J14" s="50">
        <f t="shared" si="11"/>
        <v>0</v>
      </c>
    </row>
    <row r="15" spans="1:10" ht="40" customHeight="1" x14ac:dyDescent="0.35">
      <c r="A15" s="58">
        <v>10</v>
      </c>
      <c r="B15" s="26" t="s">
        <v>40</v>
      </c>
      <c r="C15" s="17" t="s">
        <v>38</v>
      </c>
      <c r="D15" s="17" t="s">
        <v>41</v>
      </c>
      <c r="E15" s="21" t="s">
        <v>14</v>
      </c>
      <c r="F15" s="21">
        <v>2</v>
      </c>
      <c r="G15" s="25"/>
      <c r="H15" s="48">
        <f t="shared" si="9"/>
        <v>0</v>
      </c>
      <c r="I15" s="49">
        <f t="shared" si="10"/>
        <v>0</v>
      </c>
      <c r="J15" s="50">
        <f t="shared" si="11"/>
        <v>0</v>
      </c>
    </row>
    <row r="16" spans="1:10" ht="40" customHeight="1" x14ac:dyDescent="0.35">
      <c r="A16" s="58">
        <v>11</v>
      </c>
      <c r="B16" s="26" t="s">
        <v>42</v>
      </c>
      <c r="C16" s="17" t="s">
        <v>35</v>
      </c>
      <c r="D16" s="17" t="s">
        <v>43</v>
      </c>
      <c r="E16" s="21" t="s">
        <v>14</v>
      </c>
      <c r="F16" s="21">
        <v>2</v>
      </c>
      <c r="G16" s="25"/>
      <c r="H16" s="48">
        <f t="shared" si="9"/>
        <v>0</v>
      </c>
      <c r="I16" s="49">
        <f t="shared" si="10"/>
        <v>0</v>
      </c>
      <c r="J16" s="50">
        <f t="shared" si="11"/>
        <v>0</v>
      </c>
    </row>
    <row r="17" spans="1:10" ht="40" customHeight="1" thickBot="1" x14ac:dyDescent="0.4">
      <c r="A17" s="58">
        <v>12</v>
      </c>
      <c r="B17" s="26" t="s">
        <v>32</v>
      </c>
      <c r="C17" s="17" t="s">
        <v>35</v>
      </c>
      <c r="D17" s="17"/>
      <c r="E17" s="21" t="s">
        <v>14</v>
      </c>
      <c r="F17" s="21">
        <v>2</v>
      </c>
      <c r="G17" s="25"/>
      <c r="H17" s="48">
        <f t="shared" si="9"/>
        <v>0</v>
      </c>
      <c r="I17" s="49">
        <f t="shared" si="10"/>
        <v>0</v>
      </c>
      <c r="J17" s="50">
        <f t="shared" si="11"/>
        <v>0</v>
      </c>
    </row>
    <row r="18" spans="1:10" ht="18" customHeight="1" thickBot="1" x14ac:dyDescent="0.4">
      <c r="A18" s="66" t="s">
        <v>44</v>
      </c>
      <c r="B18" s="67"/>
      <c r="C18" s="67"/>
      <c r="D18" s="67"/>
      <c r="E18" s="67"/>
      <c r="F18" s="67"/>
      <c r="G18" s="67"/>
      <c r="H18" s="67"/>
      <c r="I18" s="67"/>
      <c r="J18" s="68"/>
    </row>
    <row r="19" spans="1:10" ht="76.5" customHeight="1" thickBot="1" x14ac:dyDescent="0.4">
      <c r="A19" s="7">
        <v>13</v>
      </c>
      <c r="B19" s="14" t="s">
        <v>18</v>
      </c>
      <c r="C19" s="17" t="s">
        <v>45</v>
      </c>
      <c r="D19" s="18" t="s">
        <v>46</v>
      </c>
      <c r="E19" s="21" t="s">
        <v>14</v>
      </c>
      <c r="F19" s="27">
        <v>6</v>
      </c>
      <c r="G19" s="28"/>
      <c r="H19" s="24">
        <f t="shared" ref="H19" si="12">F19*ROUND(G19,2)</f>
        <v>0</v>
      </c>
      <c r="I19" s="22">
        <f t="shared" ref="I19" si="13">ROUND(H19*0.23,2)</f>
        <v>0</v>
      </c>
      <c r="J19" s="23">
        <f t="shared" ref="J19" si="14">H19+I19</f>
        <v>0</v>
      </c>
    </row>
    <row r="20" spans="1:10" ht="76.5" customHeight="1" thickBot="1" x14ac:dyDescent="0.4">
      <c r="A20" s="10">
        <v>14</v>
      </c>
      <c r="B20" s="14" t="s">
        <v>21</v>
      </c>
      <c r="C20" s="17" t="s">
        <v>45</v>
      </c>
      <c r="D20" s="18" t="s">
        <v>22</v>
      </c>
      <c r="E20" s="21" t="s">
        <v>23</v>
      </c>
      <c r="F20" s="27">
        <v>16</v>
      </c>
      <c r="G20" s="29"/>
      <c r="H20" s="24">
        <f t="shared" ref="H20:H25" si="15">F20*ROUND(G20,2)</f>
        <v>0</v>
      </c>
      <c r="I20" s="22">
        <f t="shared" ref="I20:I25" si="16">ROUND(H20*0.23,2)</f>
        <v>0</v>
      </c>
      <c r="J20" s="23">
        <f t="shared" ref="J20:J25" si="17">H20+I20</f>
        <v>0</v>
      </c>
    </row>
    <row r="21" spans="1:10" ht="55" customHeight="1" thickBot="1" x14ac:dyDescent="0.4">
      <c r="A21" s="10">
        <v>15</v>
      </c>
      <c r="B21" s="14" t="s">
        <v>37</v>
      </c>
      <c r="C21" s="17" t="s">
        <v>45</v>
      </c>
      <c r="D21" s="17" t="s">
        <v>47</v>
      </c>
      <c r="E21" s="21" t="s">
        <v>14</v>
      </c>
      <c r="F21" s="27">
        <v>4</v>
      </c>
      <c r="G21" s="29"/>
      <c r="H21" s="24">
        <f t="shared" si="15"/>
        <v>0</v>
      </c>
      <c r="I21" s="22">
        <f t="shared" si="16"/>
        <v>0</v>
      </c>
      <c r="J21" s="23">
        <f t="shared" si="17"/>
        <v>0</v>
      </c>
    </row>
    <row r="22" spans="1:10" ht="55" customHeight="1" thickBot="1" x14ac:dyDescent="0.4">
      <c r="A22" s="10">
        <v>16</v>
      </c>
      <c r="B22" s="14" t="s">
        <v>40</v>
      </c>
      <c r="C22" s="17" t="s">
        <v>45</v>
      </c>
      <c r="D22" s="17" t="s">
        <v>47</v>
      </c>
      <c r="E22" s="21" t="s">
        <v>14</v>
      </c>
      <c r="F22" s="27">
        <v>2</v>
      </c>
      <c r="G22" s="29"/>
      <c r="H22" s="24">
        <f t="shared" si="15"/>
        <v>0</v>
      </c>
      <c r="I22" s="22">
        <f t="shared" si="16"/>
        <v>0</v>
      </c>
      <c r="J22" s="23">
        <f t="shared" si="17"/>
        <v>0</v>
      </c>
    </row>
    <row r="23" spans="1:10" ht="55" customHeight="1" thickBot="1" x14ac:dyDescent="0.4">
      <c r="A23" s="10">
        <v>17</v>
      </c>
      <c r="B23" s="14" t="s">
        <v>42</v>
      </c>
      <c r="C23" s="17" t="s">
        <v>45</v>
      </c>
      <c r="D23" s="17" t="s">
        <v>48</v>
      </c>
      <c r="E23" s="21" t="s">
        <v>14</v>
      </c>
      <c r="F23" s="27">
        <v>2</v>
      </c>
      <c r="G23" s="29"/>
      <c r="H23" s="24">
        <f t="shared" si="15"/>
        <v>0</v>
      </c>
      <c r="I23" s="22">
        <f t="shared" si="16"/>
        <v>0</v>
      </c>
      <c r="J23" s="23">
        <f t="shared" si="17"/>
        <v>0</v>
      </c>
    </row>
    <row r="24" spans="1:10" ht="55" customHeight="1" thickBot="1" x14ac:dyDescent="0.4">
      <c r="A24" s="10">
        <v>18</v>
      </c>
      <c r="B24" s="14" t="s">
        <v>30</v>
      </c>
      <c r="C24" s="17" t="s">
        <v>49</v>
      </c>
      <c r="D24" s="17"/>
      <c r="E24" s="21" t="s">
        <v>14</v>
      </c>
      <c r="F24" s="27">
        <v>4</v>
      </c>
      <c r="G24" s="29"/>
      <c r="H24" s="24">
        <f t="shared" si="15"/>
        <v>0</v>
      </c>
      <c r="I24" s="22">
        <f t="shared" si="16"/>
        <v>0</v>
      </c>
      <c r="J24" s="23">
        <f t="shared" si="17"/>
        <v>0</v>
      </c>
    </row>
    <row r="25" spans="1:10" ht="40" customHeight="1" thickBot="1" x14ac:dyDescent="0.4">
      <c r="A25" s="10">
        <v>19</v>
      </c>
      <c r="B25" s="15" t="s">
        <v>32</v>
      </c>
      <c r="C25" s="17" t="s">
        <v>45</v>
      </c>
      <c r="D25" s="17"/>
      <c r="E25" s="21" t="s">
        <v>14</v>
      </c>
      <c r="F25" s="27">
        <v>2</v>
      </c>
      <c r="G25" s="29"/>
      <c r="H25" s="24">
        <f t="shared" si="15"/>
        <v>0</v>
      </c>
      <c r="I25" s="22">
        <f t="shared" si="16"/>
        <v>0</v>
      </c>
      <c r="J25" s="23">
        <f t="shared" si="17"/>
        <v>0</v>
      </c>
    </row>
    <row r="26" spans="1:10" ht="33.5" customHeight="1" thickBot="1" x14ac:dyDescent="0.4">
      <c r="A26" s="81"/>
      <c r="B26" s="82"/>
      <c r="C26" s="82"/>
      <c r="D26" s="82"/>
      <c r="E26" s="82"/>
      <c r="F26" s="82"/>
      <c r="G26" s="82"/>
      <c r="H26" s="82"/>
      <c r="I26" s="82"/>
      <c r="J26" s="83"/>
    </row>
    <row r="27" spans="1:10" ht="55" customHeight="1" x14ac:dyDescent="0.35">
      <c r="A27" s="53">
        <v>20</v>
      </c>
      <c r="B27" s="54" t="s">
        <v>50</v>
      </c>
      <c r="C27" s="45"/>
      <c r="D27" s="45" t="s">
        <v>51</v>
      </c>
      <c r="E27" s="84" t="s">
        <v>23</v>
      </c>
      <c r="F27" s="55"/>
      <c r="G27" s="56"/>
      <c r="H27" s="57">
        <f>F27*ROUND(G27,2)</f>
        <v>0</v>
      </c>
      <c r="I27" s="49">
        <f>ROUND(H27*0.23,2)</f>
        <v>0</v>
      </c>
      <c r="J27" s="50">
        <f>H27+I27</f>
        <v>0</v>
      </c>
    </row>
    <row r="28" spans="1:10" ht="29.25" customHeight="1" thickBot="1" x14ac:dyDescent="0.4">
      <c r="A28" s="39"/>
      <c r="B28" s="40"/>
      <c r="C28" s="39"/>
      <c r="D28" s="39"/>
      <c r="E28" s="39"/>
      <c r="F28" s="39"/>
      <c r="G28" s="31" t="s">
        <v>10</v>
      </c>
      <c r="H28" s="41">
        <f>SUM(H5:H27)</f>
        <v>0</v>
      </c>
      <c r="I28" s="42">
        <f>SUM(I5:I27)</f>
        <v>0</v>
      </c>
      <c r="J28" s="43">
        <f>SUM(J5:J27)</f>
        <v>0</v>
      </c>
    </row>
    <row r="29" spans="1:10" ht="26" customHeight="1" x14ac:dyDescent="0.35">
      <c r="A29" s="80" t="s">
        <v>11</v>
      </c>
      <c r="B29" s="80"/>
      <c r="C29" s="30"/>
      <c r="D29" s="30"/>
      <c r="E29" s="30"/>
      <c r="F29" s="30"/>
      <c r="G29" s="32"/>
      <c r="H29" s="32"/>
      <c r="I29" s="32"/>
      <c r="J29" s="32"/>
    </row>
    <row r="30" spans="1:10" ht="29.25" customHeight="1" x14ac:dyDescent="0.3">
      <c r="A30" s="70" t="s">
        <v>12</v>
      </c>
      <c r="B30" s="70"/>
      <c r="C30" s="70"/>
      <c r="D30" s="70"/>
      <c r="E30" s="70"/>
      <c r="F30" s="70"/>
      <c r="G30" s="70"/>
      <c r="H30" s="70"/>
      <c r="I30" s="70"/>
      <c r="J30" s="70"/>
    </row>
    <row r="31" spans="1:10" ht="13" customHeight="1" x14ac:dyDescent="0.35">
      <c r="A31" s="79"/>
      <c r="B31" s="79"/>
      <c r="C31" s="79"/>
      <c r="D31" s="79"/>
      <c r="E31" s="79"/>
      <c r="F31" s="79"/>
      <c r="G31" s="79"/>
      <c r="H31" s="79"/>
      <c r="I31" s="79"/>
      <c r="J31" s="79"/>
    </row>
    <row r="32" spans="1:10" ht="27.75" customHeight="1" x14ac:dyDescent="0.3">
      <c r="A32" s="70" t="s">
        <v>13</v>
      </c>
      <c r="B32" s="70"/>
      <c r="C32" s="70"/>
      <c r="D32" s="70"/>
      <c r="E32" s="70"/>
      <c r="F32" s="70"/>
      <c r="G32" s="70"/>
      <c r="H32" s="70"/>
      <c r="I32" s="70"/>
      <c r="J32" s="70"/>
    </row>
    <row r="33" spans="1:21" ht="12.75" customHeight="1" x14ac:dyDescent="0.35">
      <c r="A33" s="69"/>
      <c r="B33" s="69"/>
      <c r="C33" s="69"/>
      <c r="D33" s="69"/>
      <c r="E33" s="69"/>
      <c r="F33" s="69"/>
    </row>
    <row r="34" spans="1:21" ht="33.5" customHeight="1" x14ac:dyDescent="0.35">
      <c r="B34" s="62" t="s">
        <v>52</v>
      </c>
      <c r="C34" s="62"/>
      <c r="D34" s="62"/>
      <c r="E34" s="62"/>
      <c r="F34" s="62"/>
      <c r="G34" s="62"/>
      <c r="H34" s="62"/>
      <c r="I34" s="60"/>
      <c r="J34" s="60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</row>
    <row r="35" spans="1:21" x14ac:dyDescent="0.35">
      <c r="B35" s="59"/>
      <c r="C35" s="59"/>
      <c r="D35" s="59"/>
      <c r="E35" s="59"/>
      <c r="F35" s="59"/>
      <c r="G35" s="59"/>
      <c r="H35" s="59"/>
      <c r="I35" s="60"/>
      <c r="J35" s="60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</row>
    <row r="36" spans="1:21" x14ac:dyDescent="0.35">
      <c r="C36" s="2"/>
      <c r="D36" s="2"/>
      <c r="E36" s="2"/>
      <c r="F36" s="2"/>
      <c r="G36" s="2"/>
      <c r="H36" s="2"/>
    </row>
    <row r="37" spans="1:21" x14ac:dyDescent="0.35">
      <c r="C37" s="2"/>
      <c r="D37" s="2"/>
      <c r="E37" s="2"/>
      <c r="F37" s="2"/>
      <c r="G37" s="2"/>
      <c r="H37" s="2"/>
    </row>
    <row r="38" spans="1:21" x14ac:dyDescent="0.35">
      <c r="C38" s="2"/>
      <c r="D38" s="2"/>
      <c r="E38" s="2"/>
      <c r="F38" s="2"/>
      <c r="G38" s="2"/>
      <c r="H38" s="2"/>
    </row>
  </sheetData>
  <mergeCells count="12">
    <mergeCell ref="B34:H34"/>
    <mergeCell ref="A1:J1"/>
    <mergeCell ref="A18:J18"/>
    <mergeCell ref="A33:F33"/>
    <mergeCell ref="A30:J30"/>
    <mergeCell ref="A4:J4"/>
    <mergeCell ref="A2:J2"/>
    <mergeCell ref="A32:J32"/>
    <mergeCell ref="A11:J11"/>
    <mergeCell ref="A31:J31"/>
    <mergeCell ref="A29:B29"/>
    <mergeCell ref="A26:J2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2026_0037_P_P</vt:lpstr>
      <vt:lpstr>'2026_0037_P_P'!Obszar_wydruku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2026-03-25T07:54:54Z</dcterms:modified>
</cp:coreProperties>
</file>