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E7A5ABC7-F0E3-4A57-9903-51156BC033B7}" xr6:coauthVersionLast="47" xr6:coauthVersionMax="47" xr10:uidLastSave="{00000000-0000-0000-0000-000000000000}"/>
  <bookViews>
    <workbookView xWindow="60" yWindow="210" windowWidth="21600" windowHeight="11235" xr2:uid="{00000000-000D-0000-FFFF-FFFF00000000}"/>
  </bookViews>
  <sheets>
    <sheet name="2026_0027_P_P" sheetId="1" r:id="rId1"/>
  </sheets>
  <definedNames>
    <definedName name="_xlnm.Print_Area" localSheetId="0">'2026_0027_P_P'!$A$1:$J$48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I47" i="1" s="1"/>
  <c r="H46" i="1"/>
  <c r="I46" i="1" s="1"/>
  <c r="H44" i="1"/>
  <c r="I44" i="1" s="1"/>
  <c r="J44" i="1" s="1"/>
  <c r="H28" i="1"/>
  <c r="I28" i="1" s="1"/>
  <c r="H29" i="1"/>
  <c r="I29" i="1" s="1"/>
  <c r="H30" i="1"/>
  <c r="I30" i="1" s="1"/>
  <c r="H31" i="1"/>
  <c r="I31" i="1"/>
  <c r="J31" i="1" s="1"/>
  <c r="H32" i="1"/>
  <c r="I32" i="1" s="1"/>
  <c r="H33" i="1"/>
  <c r="I33" i="1" s="1"/>
  <c r="H34" i="1"/>
  <c r="I34" i="1" s="1"/>
  <c r="J34" i="1" s="1"/>
  <c r="H35" i="1"/>
  <c r="I35" i="1" s="1"/>
  <c r="H36" i="1"/>
  <c r="I36" i="1" s="1"/>
  <c r="J36" i="1" s="1"/>
  <c r="H19" i="1"/>
  <c r="I19" i="1" s="1"/>
  <c r="H20" i="1"/>
  <c r="I20" i="1" s="1"/>
  <c r="H21" i="1"/>
  <c r="H22" i="1"/>
  <c r="I22" i="1" s="1"/>
  <c r="H23" i="1"/>
  <c r="I23" i="1"/>
  <c r="H24" i="1"/>
  <c r="I24" i="1" s="1"/>
  <c r="H15" i="1"/>
  <c r="I15" i="1" s="1"/>
  <c r="J15" i="1" s="1"/>
  <c r="H16" i="1"/>
  <c r="I16" i="1" s="1"/>
  <c r="J16" i="1" s="1"/>
  <c r="H41" i="1"/>
  <c r="I41" i="1" s="1"/>
  <c r="H42" i="1"/>
  <c r="I42" i="1" s="1"/>
  <c r="J42" i="1" s="1"/>
  <c r="H6" i="1"/>
  <c r="I6" i="1" s="1"/>
  <c r="J6" i="1" s="1"/>
  <c r="H7" i="1"/>
  <c r="I7" i="1" s="1"/>
  <c r="J7" i="1" s="1"/>
  <c r="H8" i="1"/>
  <c r="I8" i="1" s="1"/>
  <c r="H9" i="1"/>
  <c r="I9" i="1" s="1"/>
  <c r="J9" i="1" s="1"/>
  <c r="H10" i="1"/>
  <c r="H11" i="1"/>
  <c r="I11" i="1" s="1"/>
  <c r="J11" i="1" s="1"/>
  <c r="H12" i="1"/>
  <c r="I12" i="1" s="1"/>
  <c r="H40" i="1"/>
  <c r="I40" i="1" s="1"/>
  <c r="H38" i="1"/>
  <c r="I38" i="1" s="1"/>
  <c r="H25" i="1"/>
  <c r="H27" i="1"/>
  <c r="I27" i="1" s="1"/>
  <c r="J47" i="1" l="1"/>
  <c r="J30" i="1"/>
  <c r="J35" i="1"/>
  <c r="J29" i="1"/>
  <c r="J32" i="1"/>
  <c r="J33" i="1"/>
  <c r="J28" i="1"/>
  <c r="I21" i="1"/>
  <c r="J21" i="1" s="1"/>
  <c r="J23" i="1"/>
  <c r="J22" i="1"/>
  <c r="J20" i="1"/>
  <c r="J24" i="1"/>
  <c r="J19" i="1"/>
  <c r="J46" i="1"/>
  <c r="J41" i="1"/>
  <c r="I10" i="1"/>
  <c r="J10" i="1" s="1"/>
  <c r="J12" i="1"/>
  <c r="J8" i="1"/>
  <c r="J40" i="1"/>
  <c r="J38" i="1"/>
  <c r="I25" i="1"/>
  <c r="J25" i="1" s="1"/>
  <c r="J27" i="1"/>
  <c r="H14" i="1" l="1"/>
  <c r="I14" i="1" s="1"/>
  <c r="J14" i="1" l="1"/>
  <c r="H18" i="1" l="1"/>
  <c r="H5" i="1"/>
  <c r="I18" i="1" l="1"/>
  <c r="H48" i="1"/>
  <c r="I5" i="1"/>
  <c r="I48" i="1" l="1"/>
  <c r="J18" i="1"/>
  <c r="J5" i="1"/>
  <c r="J48" i="1" l="1"/>
</calcChain>
</file>

<file path=xl/sharedStrings.xml><?xml version="1.0" encoding="utf-8"?>
<sst xmlns="http://schemas.openxmlformats.org/spreadsheetml/2006/main" count="162" uniqueCount="82">
  <si>
    <t>L.p.</t>
  </si>
  <si>
    <t>Nazwa</t>
  </si>
  <si>
    <t>Wymiar podst.</t>
  </si>
  <si>
    <t>Wymiar/rozmiar (typ)</t>
  </si>
  <si>
    <t>J. miary</t>
  </si>
  <si>
    <t>Ilość</t>
  </si>
  <si>
    <t xml:space="preserve">Cena jednostkowa  netto [PLN] </t>
  </si>
  <si>
    <t xml:space="preserve">Wartość netto [PLN] </t>
  </si>
  <si>
    <t xml:space="preserve">Wartość podatku VAT 23% [PLN] </t>
  </si>
  <si>
    <t xml:space="preserve">Wartość brutto [PLN] </t>
  </si>
  <si>
    <t>RAZEM:</t>
  </si>
  <si>
    <t>Uwaga:</t>
  </si>
  <si>
    <t>Powyższe zestawienie materiałów przewiduje grubości ścianek zgodnie z wymaganiami na dzień sporządzenia projektu. 
Wykonawca ma obowiązek opracować ofertę zgodnie z aktualnymi wytycznymi Veolia.</t>
  </si>
  <si>
    <t>Przy przeliczaniu schematów montażowych Wykonawca ma obowiązek dobrać i uwzględnić w ofercie materiały zapewniające zachowanie niezbędnych 
stref kompensacyjnych (maty itp.). Materiały na strefy kompensacyjne nie zostały ujęte w zestawieniach.</t>
  </si>
  <si>
    <t>Pierścienie gumowe uszczelniające</t>
  </si>
  <si>
    <t>Materiały na strefy kompensacyjne</t>
  </si>
  <si>
    <t>Dostawa materiałów preizolowanych na potrzeby przebudowy osiedlowej sieci ciepłowniczej wraz z przyłączami do budynków przy Słupeckiej 4, 7 i 9 w Warszawie. W ramach projektu Modernizacja systemu ciepłowniczego na terenie m. st. Warszawy w celu poprawy efektywności energetycznej na lata 2025-2029 – Etap II.</t>
  </si>
  <si>
    <t>Rura preizolowana Dn150/250
Dz168,3x4,0 L=6,0m
- z instalacją alarmową, w płaszczu HDPE, izolacja standard</t>
  </si>
  <si>
    <t>DLA ŚREDNICY 2xDn150/250</t>
  </si>
  <si>
    <t>Dz168,3x4,0</t>
  </si>
  <si>
    <t>Dn150/250</t>
  </si>
  <si>
    <t>szt.</t>
  </si>
  <si>
    <t>Łuk preizolowany 
Dn150/250 Dz168,3x4,5
α=90°, ramiona L=1,0m/1,0m   
- z instalacją alarmową, w płaszczu HDPE, izolacja standard</t>
  </si>
  <si>
    <t>Dz168,3x4,5</t>
  </si>
  <si>
    <t>Łuk preizolowany 
Dn150/250 Dz168,3x4,5
α=6°, ramiona L=2,0m/1,0m   
- z instalacją alarmową, w płaszczu HDPE, izolacja standard</t>
  </si>
  <si>
    <t>Odgałęzienie prostopadłe trójnikiem preizolowanym 2xDn65/140 od sieci 2xDn150/250 
L=2,0m/1,0m   
Trójnik spawany bezpośrednio
- z instalacją alarmową, w płaszczu HDPE, izolacja standard</t>
  </si>
  <si>
    <t>Dz168,3x5,0/Dz76,1x3,6</t>
  </si>
  <si>
    <t>Dn150/250/ Dn65/140</t>
  </si>
  <si>
    <t>Dz168,3x5,0/Dz60,3x3,6</t>
  </si>
  <si>
    <t>Dn150/250/Dn50/125</t>
  </si>
  <si>
    <t xml:space="preserve">Mufy usieciowane radiacyjnie termokurczliwe z mastyką i klejem  </t>
  </si>
  <si>
    <t>kpl.</t>
  </si>
  <si>
    <t>Uszczelka końcowa termokurczliwa</t>
  </si>
  <si>
    <t>Dz250</t>
  </si>
  <si>
    <t>Odgałęzienie prostopadłe trójnikiem preizolowanym 2xDn50/125 od sieci 2xDn150/250 
L=2,0m/1,0m   
Trójnik spawany bezpośrednio
- z instalacją alarmową, w płaszczu HDPE, izolacja standard</t>
  </si>
  <si>
    <r>
      <t xml:space="preserve">DLA ŚREDNICY 2xDn150/250 </t>
    </r>
    <r>
      <rPr>
        <b/>
        <sz val="12"/>
        <color rgb="FF0000FF"/>
        <rFont val="Arial"/>
        <family val="2"/>
        <charset val="238"/>
      </rPr>
      <t>SPIRO</t>
    </r>
    <r>
      <rPr>
        <b/>
        <sz val="12"/>
        <color rgb="FFFF0000"/>
        <rFont val="Arial"/>
        <family val="2"/>
        <charset val="238"/>
      </rPr>
      <t xml:space="preserve"> w budynku</t>
    </r>
  </si>
  <si>
    <t xml:space="preserve">Rura preizolowana Dn150/250 SPIRO
Dz168,3x4,0, L=6,0 m      
- z instalacją alarmową, w płaszczu SPIRO, izolacja standard       </t>
  </si>
  <si>
    <t>Dn150/250 SPIRO</t>
  </si>
  <si>
    <t>Kolano hamburskie zapreizolowane na budowie otuliną z pianki PUR i płaszczu SPIRO
Dn150/250 SPIRO 
Dz168,3x4,5, α = 90° R=1,5D
- z instalacją alarmową, w płaszczu SPIRO, izolacja standard</t>
  </si>
  <si>
    <t>Mufy SPIRO ze stali ocynkowanej
Dn150/250 SPIRO</t>
  </si>
  <si>
    <t>Dn150/250
SPIRO</t>
  </si>
  <si>
    <t>DLA ŚREDNICY 2xDn65/140</t>
  </si>
  <si>
    <t>Rura preizolowana Dn65/140
Dz76,1x3,2 L=6,0m
- z instalacją alarmową, w płaszczu HDPE, izolacja standard</t>
  </si>
  <si>
    <t>Dz76,1x3,2</t>
  </si>
  <si>
    <t>Dn65/140</t>
  </si>
  <si>
    <t>Łuk preizolowany 
Dn65/140 Dz76,1x3,6
α=90°, ramiona L=1,0m/1,0m   
- z instalacją alarmową, w płaszczu HDPE, izolacja standard</t>
  </si>
  <si>
    <t>Dz76,1x3,6</t>
  </si>
  <si>
    <t>Łuk preizolowany 
Dn65/140 Dz76,1x3,6
α=90°, ramiona L=1,6m/1,0m   
- z instalacją alarmową, w płaszczu HDPE, izolacja standard</t>
  </si>
  <si>
    <t>Łuk preizolowany 
Dn65/140 Dz76,1x3,6
α=85°, ramiona L=1,0m/1,0m   
- z instalacją alarmową, w płaszczu HDPE, izolacja standard</t>
  </si>
  <si>
    <t>Dz76,1x4,0/Dz48,3x3,6</t>
  </si>
  <si>
    <t>Dn65/140/Dn40/110</t>
  </si>
  <si>
    <t xml:space="preserve">Zawory odcinające preizolowane Dn65/140 w studni z kręgów betonowych
Dz76,1x3,2 L=1,5m   
- z instalacją alarmową, w płaszczu HDPE, izolacja standard </t>
  </si>
  <si>
    <t>Mufy usieciowane radiacyjnie termokurczliwe z mastyką i klejem  
Dn65/140</t>
  </si>
  <si>
    <t>Mufy redukcyjne usieciowane radiacyjnie termokurczliwe z mastyką
i klejem Dn140/125</t>
  </si>
  <si>
    <t>Dn140/125</t>
  </si>
  <si>
    <t>DLA ŚREDNICY 2xDn50/125</t>
  </si>
  <si>
    <t>Rura preizolowana Dn50/125
Dz60,3x3,2 L=6,0m
- z instalacją alarmową, w płaszczu HDPE, izolacja standard</t>
  </si>
  <si>
    <t>Dz60,3x3,2</t>
  </si>
  <si>
    <t>Dn50/125</t>
  </si>
  <si>
    <t>Łuk preizolowany 
Dn50/125 Dz60,3x3,6
α=90°, ramiona L=1,0m/1,3m   
- z instalacją alarmową, w płaszczu HDPE, izolacja standard</t>
  </si>
  <si>
    <t>Dz60,3x3,6</t>
  </si>
  <si>
    <t>Łuk preizolowany 
Dn50/125 Dz60,3x3,6
α=90°, ramiona L=1,0m/1,0m   
- z instalacją alarmową, w płaszczu HDPE, izolacja standard</t>
  </si>
  <si>
    <t>Łuk preizolowany 
Dn50/125 Dz60,3x3,6
α=90°, ramiona L=1,3m/1,0m   
- z instalacją alarmową, w płaszczu HDPE, izolacja standard</t>
  </si>
  <si>
    <t>Łuk preizolowany 
Dn50/125 Dz60,3x3,6
α=90°, ramiona L=1,5m/1,0m   
- z instalacją alarmową, w płaszczu HDPE, izolacja standard</t>
  </si>
  <si>
    <t>Łuk preizolowany 
Dn50/125 Dz60,3x3,6
α=85°, ramiona L=1,0m/1,0m   
- z instalacją alarmową, w płaszczu HDPE, izolacja standard</t>
  </si>
  <si>
    <t xml:space="preserve">Zawory odcinające preizolowane
Dn50/125 w studni z kręgów betonowych
Dz60,3x3,2 L=1,5m   
- z instalacją alarmową, w płaszczu HDPE, izolacja standard  </t>
  </si>
  <si>
    <t>Mufy usieciowane radiacyjnie termokurczliwe z mastyką i klejem  
Dn50/125</t>
  </si>
  <si>
    <t>Dz225</t>
  </si>
  <si>
    <t>DLA ŚREDNICY 2xDn40/110</t>
  </si>
  <si>
    <t>Mufy usieciowane radiacyjnie termokurczliwe z mastyką i klejem  
Dn40/110</t>
  </si>
  <si>
    <t>Dn40/110</t>
  </si>
  <si>
    <t>ELEMENTY DODATKOWE</t>
  </si>
  <si>
    <t xml:space="preserve"> dla Dn150/250</t>
  </si>
  <si>
    <t>dla DN 65/140</t>
  </si>
  <si>
    <t>dla DN50/125</t>
  </si>
  <si>
    <t>Zwężka stalowa symetryczna Dn65/50, Dz76,1x3,2/Dz60,3x3,2</t>
  </si>
  <si>
    <t>Dz76,1x3,2/
Dz60,3x3,2</t>
  </si>
  <si>
    <t>Dn65/50</t>
  </si>
  <si>
    <t>Studzienka R10/P5/L/S6</t>
  </si>
  <si>
    <t>ELEMENTY NIEPREIZOLOWANE</t>
  </si>
  <si>
    <r>
      <t xml:space="preserve">Odgałęzienie prostopadłe </t>
    </r>
    <r>
      <rPr>
        <sz val="10"/>
        <color rgb="FF000000"/>
        <rFont val="Arial"/>
        <family val="2"/>
        <charset val="238"/>
      </rPr>
      <t xml:space="preserve">trójnikiem </t>
    </r>
    <r>
      <rPr>
        <sz val="10"/>
        <color theme="1"/>
        <rFont val="Arial"/>
        <family val="2"/>
        <charset val="238"/>
      </rPr>
      <t>preizolowanym 2xDn40/110 od sieci 2xDn65/140
L=1,5m/1,0m
Trójnik spawany bezpośrednio
- z instalacją alarmową, w płaszczu HDPE, izolacja standard</t>
    </r>
  </si>
  <si>
    <r>
      <t xml:space="preserve">FORMULARZ CENOWY - </t>
    </r>
    <r>
      <rPr>
        <b/>
        <sz val="16"/>
        <color rgb="FFFF0000"/>
        <rFont val="Arial"/>
        <family val="2"/>
        <charset val="238"/>
      </rPr>
      <t>2026/0027/P/P</t>
    </r>
    <r>
      <rPr>
        <b/>
        <sz val="12"/>
        <color theme="1"/>
        <rFont val="Arial"/>
        <family val="2"/>
        <charset val="238"/>
      </rPr>
      <t xml:space="preserve"> - Załącznik 1 do SWZ - </t>
    </r>
    <r>
      <rPr>
        <b/>
        <sz val="12"/>
        <color rgb="FFFF0000"/>
        <rFont val="Arial"/>
        <family val="2"/>
        <charset val="238"/>
      </rPr>
      <t>ul.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Słupecka 4, 7 i 9 w W-wie.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</si>
</sst>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6"/>
      <color rgb="FFFF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8" applyNumberFormat="0" applyAlignment="0" applyProtection="0"/>
    <xf numFmtId="0" fontId="17" fillId="7" borderId="9" applyNumberFormat="0" applyAlignment="0" applyProtection="0"/>
    <xf numFmtId="0" fontId="18" fillId="7" borderId="8" applyNumberFormat="0" applyAlignment="0" applyProtection="0"/>
    <xf numFmtId="0" fontId="19" fillId="0" borderId="10" applyNumberFormat="0" applyFill="0" applyAlignment="0" applyProtection="0"/>
    <xf numFmtId="0" fontId="20" fillId="8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0" borderId="0"/>
    <xf numFmtId="0" fontId="27" fillId="0" borderId="0"/>
    <xf numFmtId="0" fontId="7" fillId="0" borderId="0"/>
    <xf numFmtId="0" fontId="1" fillId="0" borderId="0"/>
    <xf numFmtId="0" fontId="9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8" fillId="0" borderId="0"/>
  </cellStyleXfs>
  <cellXfs count="108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4" fillId="0" borderId="0" xfId="1" applyFont="1" applyAlignment="1">
      <alignment vertical="center"/>
    </xf>
    <xf numFmtId="0" fontId="4" fillId="0" borderId="0" xfId="0" applyFont="1" applyFill="1" applyAlignment="1">
      <alignment vertical="center" wrapText="1"/>
    </xf>
    <xf numFmtId="164" fontId="4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2" fillId="0" borderId="20" xfId="1" applyFont="1" applyFill="1" applyBorder="1" applyAlignment="1">
      <alignment vertical="center"/>
    </xf>
    <xf numFmtId="164" fontId="2" fillId="0" borderId="21" xfId="1" applyFont="1" applyFill="1" applyBorder="1" applyAlignment="1">
      <alignment vertical="center"/>
    </xf>
    <xf numFmtId="164" fontId="2" fillId="0" borderId="22" xfId="1" applyFont="1" applyFill="1" applyBorder="1" applyAlignment="1">
      <alignment vertical="center"/>
    </xf>
    <xf numFmtId="164" fontId="26" fillId="0" borderId="0" xfId="1" applyFont="1" applyAlignment="1">
      <alignment horizontal="right" vertical="center" wrapText="1"/>
    </xf>
    <xf numFmtId="165" fontId="7" fillId="34" borderId="19" xfId="45" applyNumberFormat="1" applyFont="1" applyFill="1" applyBorder="1" applyAlignment="1">
      <alignment horizontal="center" vertical="center"/>
    </xf>
    <xf numFmtId="165" fontId="7" fillId="34" borderId="18" xfId="45" applyNumberFormat="1" applyFont="1" applyFill="1" applyBorder="1" applyAlignment="1">
      <alignment horizontal="center" vertical="center"/>
    </xf>
    <xf numFmtId="165" fontId="7" fillId="34" borderId="17" xfId="45" applyNumberFormat="1" applyFont="1" applyFill="1" applyBorder="1" applyAlignment="1">
      <alignment horizontal="center" vertical="center"/>
    </xf>
    <xf numFmtId="2" fontId="4" fillId="0" borderId="3" xfId="44" applyNumberFormat="1" applyFont="1" applyBorder="1" applyAlignment="1">
      <alignment horizontal="center" vertical="center"/>
    </xf>
    <xf numFmtId="2" fontId="4" fillId="0" borderId="14" xfId="44" applyNumberFormat="1" applyFont="1" applyBorder="1" applyAlignment="1">
      <alignment horizontal="center" vertical="center"/>
    </xf>
    <xf numFmtId="2" fontId="4" fillId="0" borderId="2" xfId="44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2" fontId="4" fillId="0" borderId="1" xfId="44" applyNumberFormat="1" applyFont="1" applyBorder="1" applyAlignment="1">
      <alignment horizontal="center" vertical="center"/>
    </xf>
    <xf numFmtId="2" fontId="4" fillId="0" borderId="27" xfId="44" applyNumberFormat="1" applyFont="1" applyBorder="1" applyAlignment="1">
      <alignment horizontal="center" vertical="center"/>
    </xf>
    <xf numFmtId="2" fontId="4" fillId="0" borderId="15" xfId="44" applyNumberFormat="1" applyFont="1" applyBorder="1" applyAlignment="1">
      <alignment horizontal="center" vertical="center"/>
    </xf>
    <xf numFmtId="2" fontId="4" fillId="0" borderId="16" xfId="44" applyNumberFormat="1" applyFont="1" applyBorder="1" applyAlignment="1">
      <alignment horizontal="center" vertical="center"/>
    </xf>
    <xf numFmtId="2" fontId="4" fillId="0" borderId="29" xfId="44" applyNumberFormat="1" applyFont="1" applyBorder="1" applyAlignment="1">
      <alignment horizontal="center" vertical="center"/>
    </xf>
    <xf numFmtId="2" fontId="4" fillId="0" borderId="30" xfId="44" applyNumberFormat="1" applyFont="1" applyBorder="1" applyAlignment="1">
      <alignment horizontal="center" vertical="center"/>
    </xf>
    <xf numFmtId="2" fontId="4" fillId="0" borderId="26" xfId="44" applyNumberFormat="1" applyFont="1" applyBorder="1" applyAlignment="1">
      <alignment horizontal="center" vertical="center"/>
    </xf>
    <xf numFmtId="2" fontId="4" fillId="0" borderId="28" xfId="44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2" fontId="4" fillId="0" borderId="31" xfId="44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65" fontId="7" fillId="34" borderId="43" xfId="45" applyNumberFormat="1" applyFont="1" applyFill="1" applyBorder="1" applyAlignment="1">
      <alignment horizontal="center" vertical="center"/>
    </xf>
    <xf numFmtId="165" fontId="7" fillId="34" borderId="44" xfId="45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8" fillId="0" borderId="0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9" fillId="2" borderId="4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29" fillId="2" borderId="37" xfId="0" applyFont="1" applyFill="1" applyBorder="1" applyAlignment="1">
      <alignment horizontal="center" vertical="center"/>
    </xf>
    <xf numFmtId="0" fontId="29" fillId="2" borderId="36" xfId="0" applyFont="1" applyFill="1" applyBorder="1" applyAlignment="1">
      <alignment horizontal="center" vertical="center"/>
    </xf>
    <xf numFmtId="0" fontId="29" fillId="2" borderId="34" xfId="0" applyFont="1" applyFill="1" applyBorder="1" applyAlignment="1">
      <alignment horizontal="center" vertical="center"/>
    </xf>
    <xf numFmtId="0" fontId="29" fillId="2" borderId="35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32" fillId="0" borderId="4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0" fillId="0" borderId="45" xfId="0" applyFont="1" applyFill="1" applyBorder="1" applyAlignment="1">
      <alignment horizontal="center" vertical="center" wrapText="1"/>
    </xf>
    <xf numFmtId="164" fontId="4" fillId="0" borderId="41" xfId="1" applyFont="1" applyFill="1" applyBorder="1" applyAlignment="1">
      <alignment horizontal="center" vertical="center" wrapText="1"/>
    </xf>
    <xf numFmtId="164" fontId="4" fillId="0" borderId="32" xfId="1" applyFont="1" applyFill="1" applyBorder="1" applyAlignment="1">
      <alignment horizontal="center" vertical="center" wrapText="1"/>
    </xf>
    <xf numFmtId="164" fontId="4" fillId="0" borderId="33" xfId="1" applyFont="1" applyFill="1" applyBorder="1" applyAlignment="1">
      <alignment horizontal="center" vertical="center" wrapText="1"/>
    </xf>
    <xf numFmtId="0" fontId="29" fillId="2" borderId="23" xfId="2" applyFont="1" applyFill="1" applyBorder="1" applyAlignment="1">
      <alignment horizontal="center" vertical="center"/>
    </xf>
    <xf numFmtId="0" fontId="29" fillId="2" borderId="24" xfId="2" applyFont="1" applyFill="1" applyBorder="1" applyAlignment="1">
      <alignment horizontal="center" vertical="center"/>
    </xf>
    <xf numFmtId="0" fontId="29" fillId="2" borderId="25" xfId="2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vertical="center" wrapText="1"/>
    </xf>
    <xf numFmtId="0" fontId="33" fillId="0" borderId="42" xfId="0" applyFont="1" applyBorder="1" applyAlignment="1">
      <alignment horizontal="center" vertical="center" wrapText="1"/>
    </xf>
    <xf numFmtId="0" fontId="33" fillId="0" borderId="30" xfId="0" applyFont="1" applyBorder="1" applyAlignment="1">
      <alignment vertical="center" wrapText="1"/>
    </xf>
    <xf numFmtId="0" fontId="33" fillId="0" borderId="38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3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66">
    <cellStyle name="20% - Accent1 2" xfId="52" xr:uid="{00000000-0005-0000-0000-000000000000}"/>
    <cellStyle name="20% - Accent2 2" xfId="54" xr:uid="{00000000-0005-0000-0000-000001000000}"/>
    <cellStyle name="20% - Accent3 2" xfId="56" xr:uid="{00000000-0005-0000-0000-000002000000}"/>
    <cellStyle name="20% - Accent4 2" xfId="58" xr:uid="{00000000-0005-0000-0000-000003000000}"/>
    <cellStyle name="20% - Accent5 2" xfId="60" xr:uid="{00000000-0005-0000-0000-000004000000}"/>
    <cellStyle name="20% - Accent6 2" xfId="62" xr:uid="{00000000-0005-0000-0000-000005000000}"/>
    <cellStyle name="20% — akcent 1" xfId="21" builtinId="30" customBuiltin="1"/>
    <cellStyle name="20% — akcent 2" xfId="25" builtinId="34" customBuiltin="1"/>
    <cellStyle name="20% — akcent 3" xfId="29" builtinId="38" customBuiltin="1"/>
    <cellStyle name="20% — akcent 4" xfId="33" builtinId="42" customBuiltin="1"/>
    <cellStyle name="20% — akcent 5" xfId="37" builtinId="46" customBuiltin="1"/>
    <cellStyle name="20% — akcent 6" xfId="41" builtinId="50" customBuiltin="1"/>
    <cellStyle name="40% - Accent1 2" xfId="53" xr:uid="{00000000-0005-0000-0000-00000C000000}"/>
    <cellStyle name="40% - Accent2 2" xfId="55" xr:uid="{00000000-0005-0000-0000-00000D000000}"/>
    <cellStyle name="40% - Accent3 2" xfId="57" xr:uid="{00000000-0005-0000-0000-00000E000000}"/>
    <cellStyle name="40% - Accent4 2" xfId="59" xr:uid="{00000000-0005-0000-0000-00000F000000}"/>
    <cellStyle name="40% - Accent5 2" xfId="61" xr:uid="{00000000-0005-0000-0000-000010000000}"/>
    <cellStyle name="40% - Accent6 2" xfId="63" xr:uid="{00000000-0005-0000-0000-000011000000}"/>
    <cellStyle name="40% — akcent 1" xfId="22" builtinId="31" customBuiltin="1"/>
    <cellStyle name="40% — akcent 2" xfId="26" builtinId="35" customBuiltin="1"/>
    <cellStyle name="40% — akcent 3" xfId="30" builtinId="39" customBuiltin="1"/>
    <cellStyle name="40% — akcent 4" xfId="34" builtinId="43" customBuiltin="1"/>
    <cellStyle name="40% — akcent 5" xfId="38" builtinId="47" customBuiltin="1"/>
    <cellStyle name="40% — akcent 6" xfId="42" builtinId="51" customBuiltin="1"/>
    <cellStyle name="60% — akcent 1" xfId="23" builtinId="32" customBuiltin="1"/>
    <cellStyle name="60% — akcent 2" xfId="27" builtinId="36" customBuiltin="1"/>
    <cellStyle name="60% — akcent 3" xfId="31" builtinId="40" customBuiltin="1"/>
    <cellStyle name="60% — akcent 4" xfId="35" builtinId="44" customBuiltin="1"/>
    <cellStyle name="60% — akcent 5" xfId="39" builtinId="48" customBuiltin="1"/>
    <cellStyle name="60% —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2" builtinId="20" customBuiltin="1"/>
    <cellStyle name="Dane wyjściowe" xfId="13" builtinId="21" customBuiltin="1"/>
    <cellStyle name="Dobry" xfId="9" builtinId="26" customBuiltin="1"/>
    <cellStyle name="Dziesiętny" xfId="1" builtinId="3"/>
    <cellStyle name="Excel Built-in Normal" xfId="65" xr:uid="{00000000-0005-0000-0000-000028000000}"/>
    <cellStyle name="Komórka połączona" xfId="15" builtinId="24" customBuiltin="1"/>
    <cellStyle name="Komórka zaznaczona" xfId="16" builtinId="23" customBuiltin="1"/>
    <cellStyle name="Nagłówek 1" xfId="5" builtinId="16" customBuiltin="1"/>
    <cellStyle name="Nagłówek 2" xfId="6" builtinId="17" customBuiltin="1"/>
    <cellStyle name="Nagłówek 3" xfId="7" builtinId="18" customBuiltin="1"/>
    <cellStyle name="Nagłówek 4" xfId="8" builtinId="19" customBuiltin="1"/>
    <cellStyle name="Neutralny" xfId="11" builtinId="28" customBuiltin="1"/>
    <cellStyle name="Normal 2" xfId="47" xr:uid="{00000000-0005-0000-0000-000030000000}"/>
    <cellStyle name="Normal 3" xfId="50" xr:uid="{00000000-0005-0000-0000-000031000000}"/>
    <cellStyle name="Normalny" xfId="0" builtinId="0"/>
    <cellStyle name="Normalny 2" xfId="2" xr:uid="{00000000-0005-0000-0000-000033000000}"/>
    <cellStyle name="Normalny 2 2" xfId="46" xr:uid="{00000000-0005-0000-0000-000034000000}"/>
    <cellStyle name="Normalny 2 3" xfId="45" xr:uid="{00000000-0005-0000-0000-000035000000}"/>
    <cellStyle name="Normalny 3" xfId="64" xr:uid="{00000000-0005-0000-0000-000036000000}"/>
    <cellStyle name="Normalny 4" xfId="44" xr:uid="{00000000-0005-0000-0000-000037000000}"/>
    <cellStyle name="Normalny 5" xfId="4" xr:uid="{00000000-0005-0000-0000-000038000000}"/>
    <cellStyle name="Note 2" xfId="49" xr:uid="{00000000-0005-0000-0000-000039000000}"/>
    <cellStyle name="Note 3" xfId="51" xr:uid="{00000000-0005-0000-0000-00003A000000}"/>
    <cellStyle name="Obliczenia" xfId="14" builtinId="22" customBuiltin="1"/>
    <cellStyle name="Suma" xfId="19" builtinId="25" customBuiltin="1"/>
    <cellStyle name="Tekst objaśnienia" xfId="18" builtinId="53" customBuiltin="1"/>
    <cellStyle name="Tekst ostrzeżenia" xfId="17" builtinId="11" customBuiltin="1"/>
    <cellStyle name="Title 2" xfId="48" xr:uid="{00000000-0005-0000-0000-00003F000000}"/>
    <cellStyle name="Walutowy 2" xfId="3" xr:uid="{00000000-0005-0000-0000-000040000000}"/>
    <cellStyle name="Zły" xfId="10" builtinId="27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1695450</xdr:colOff>
      <xdr:row>12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09775" y="76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1695450</xdr:colOff>
      <xdr:row>12</xdr:row>
      <xdr:rowOff>0</xdr:rowOff>
    </xdr:from>
    <xdr:ext cx="76200" cy="2000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009775" y="76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zoomScaleNormal="100" workbookViewId="0">
      <selection activeCell="A2" sqref="A2:J2"/>
    </sheetView>
  </sheetViews>
  <sheetFormatPr defaultRowHeight="12.75" x14ac:dyDescent="0.25"/>
  <cols>
    <col min="1" max="1" width="5.28515625" style="2" customWidth="1"/>
    <col min="2" max="2" width="66.5703125" style="4" customWidth="1"/>
    <col min="3" max="3" width="15.85546875" style="2" customWidth="1"/>
    <col min="4" max="4" width="29.42578125" style="2" customWidth="1"/>
    <col min="5" max="6" width="9.140625" style="2"/>
    <col min="7" max="7" width="12.85546875" style="5" customWidth="1"/>
    <col min="8" max="10" width="14.85546875" style="5" customWidth="1"/>
    <col min="11" max="16384" width="9.140625" style="2"/>
  </cols>
  <sheetData>
    <row r="1" spans="1:10" ht="23.25" customHeight="1" thickBot="1" x14ac:dyDescent="0.3">
      <c r="A1" s="44" t="s">
        <v>81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73.5" customHeight="1" thickBot="1" x14ac:dyDescent="0.3">
      <c r="A2" s="49" t="s">
        <v>16</v>
      </c>
      <c r="B2" s="50"/>
      <c r="C2" s="50"/>
      <c r="D2" s="50"/>
      <c r="E2" s="50"/>
      <c r="F2" s="50"/>
      <c r="G2" s="50"/>
      <c r="H2" s="50"/>
      <c r="I2" s="50"/>
      <c r="J2" s="51"/>
    </row>
    <row r="3" spans="1:10" s="6" customFormat="1" ht="39" thickBot="1" x14ac:dyDescent="0.3">
      <c r="A3" s="19" t="s">
        <v>0</v>
      </c>
      <c r="B3" s="62" t="s">
        <v>1</v>
      </c>
      <c r="C3" s="63" t="s">
        <v>2</v>
      </c>
      <c r="D3" s="64" t="s">
        <v>3</v>
      </c>
      <c r="E3" s="63" t="s">
        <v>4</v>
      </c>
      <c r="F3" s="65" t="s">
        <v>5</v>
      </c>
      <c r="G3" s="7" t="s">
        <v>6</v>
      </c>
      <c r="H3" s="66" t="s">
        <v>7</v>
      </c>
      <c r="I3" s="67" t="s">
        <v>8</v>
      </c>
      <c r="J3" s="68" t="s">
        <v>9</v>
      </c>
    </row>
    <row r="4" spans="1:10" ht="18" customHeight="1" thickBot="1" x14ac:dyDescent="0.3">
      <c r="A4" s="69" t="s">
        <v>18</v>
      </c>
      <c r="B4" s="70"/>
      <c r="C4" s="70"/>
      <c r="D4" s="70"/>
      <c r="E4" s="70"/>
      <c r="F4" s="70"/>
      <c r="G4" s="70"/>
      <c r="H4" s="70"/>
      <c r="I4" s="70"/>
      <c r="J4" s="71"/>
    </row>
    <row r="5" spans="1:10" ht="39.950000000000003" customHeight="1" x14ac:dyDescent="0.25">
      <c r="A5" s="88">
        <v>1</v>
      </c>
      <c r="B5" s="75" t="s">
        <v>17</v>
      </c>
      <c r="C5" s="33" t="s">
        <v>19</v>
      </c>
      <c r="D5" s="33" t="s">
        <v>20</v>
      </c>
      <c r="E5" s="33" t="s">
        <v>21</v>
      </c>
      <c r="F5" s="76">
        <v>12</v>
      </c>
      <c r="G5" s="15"/>
      <c r="H5" s="24">
        <f>F5*ROUND(G5,2)</f>
        <v>0</v>
      </c>
      <c r="I5" s="16">
        <f>ROUND(H5*0.23,2)</f>
        <v>0</v>
      </c>
      <c r="J5" s="17">
        <f>H5+I5</f>
        <v>0</v>
      </c>
    </row>
    <row r="6" spans="1:10" ht="54.95" customHeight="1" x14ac:dyDescent="0.25">
      <c r="A6" s="89">
        <v>2</v>
      </c>
      <c r="B6" s="77" t="s">
        <v>22</v>
      </c>
      <c r="C6" s="29" t="s">
        <v>23</v>
      </c>
      <c r="D6" s="29" t="s">
        <v>20</v>
      </c>
      <c r="E6" s="29" t="s">
        <v>21</v>
      </c>
      <c r="F6" s="78">
        <v>8</v>
      </c>
      <c r="G6" s="14"/>
      <c r="H6" s="25">
        <f t="shared" ref="H6:H12" si="0">F6*ROUND(G6,2)</f>
        <v>0</v>
      </c>
      <c r="I6" s="20">
        <f t="shared" ref="I6:I12" si="1">ROUND(H6*0.23,2)</f>
        <v>0</v>
      </c>
      <c r="J6" s="21">
        <f t="shared" ref="J6:J12" si="2">H6+I6</f>
        <v>0</v>
      </c>
    </row>
    <row r="7" spans="1:10" ht="54.95" customHeight="1" x14ac:dyDescent="0.25">
      <c r="A7" s="89">
        <v>3</v>
      </c>
      <c r="B7" s="77" t="s">
        <v>24</v>
      </c>
      <c r="C7" s="29" t="s">
        <v>23</v>
      </c>
      <c r="D7" s="29" t="s">
        <v>20</v>
      </c>
      <c r="E7" s="29" t="s">
        <v>21</v>
      </c>
      <c r="F7" s="78">
        <v>2</v>
      </c>
      <c r="G7" s="14"/>
      <c r="H7" s="25">
        <f t="shared" si="0"/>
        <v>0</v>
      </c>
      <c r="I7" s="20">
        <f t="shared" si="1"/>
        <v>0</v>
      </c>
      <c r="J7" s="21">
        <f t="shared" si="2"/>
        <v>0</v>
      </c>
    </row>
    <row r="8" spans="1:10" ht="69.95" customHeight="1" x14ac:dyDescent="0.25">
      <c r="A8" s="89">
        <v>4</v>
      </c>
      <c r="B8" s="77" t="s">
        <v>25</v>
      </c>
      <c r="C8" s="29" t="s">
        <v>26</v>
      </c>
      <c r="D8" s="29" t="s">
        <v>27</v>
      </c>
      <c r="E8" s="29" t="s">
        <v>21</v>
      </c>
      <c r="F8" s="78">
        <v>2</v>
      </c>
      <c r="G8" s="14"/>
      <c r="H8" s="25">
        <f t="shared" si="0"/>
        <v>0</v>
      </c>
      <c r="I8" s="20">
        <f t="shared" si="1"/>
        <v>0</v>
      </c>
      <c r="J8" s="21">
        <f t="shared" si="2"/>
        <v>0</v>
      </c>
    </row>
    <row r="9" spans="1:10" ht="69.95" customHeight="1" x14ac:dyDescent="0.25">
      <c r="A9" s="89">
        <v>5</v>
      </c>
      <c r="B9" s="77" t="s">
        <v>34</v>
      </c>
      <c r="C9" s="29" t="s">
        <v>28</v>
      </c>
      <c r="D9" s="29" t="s">
        <v>29</v>
      </c>
      <c r="E9" s="29" t="s">
        <v>21</v>
      </c>
      <c r="F9" s="78">
        <v>2</v>
      </c>
      <c r="G9" s="14"/>
      <c r="H9" s="25">
        <f t="shared" si="0"/>
        <v>0</v>
      </c>
      <c r="I9" s="20">
        <f t="shared" si="1"/>
        <v>0</v>
      </c>
      <c r="J9" s="21">
        <f t="shared" si="2"/>
        <v>0</v>
      </c>
    </row>
    <row r="10" spans="1:10" ht="30" customHeight="1" x14ac:dyDescent="0.25">
      <c r="A10" s="89">
        <v>6</v>
      </c>
      <c r="B10" s="77" t="s">
        <v>30</v>
      </c>
      <c r="C10" s="29" t="s">
        <v>20</v>
      </c>
      <c r="D10" s="29" t="s">
        <v>20</v>
      </c>
      <c r="E10" s="29" t="s">
        <v>31</v>
      </c>
      <c r="F10" s="78">
        <v>24</v>
      </c>
      <c r="G10" s="14"/>
      <c r="H10" s="25">
        <f t="shared" si="0"/>
        <v>0</v>
      </c>
      <c r="I10" s="20">
        <f t="shared" si="1"/>
        <v>0</v>
      </c>
      <c r="J10" s="21">
        <f t="shared" si="2"/>
        <v>0</v>
      </c>
    </row>
    <row r="11" spans="1:10" ht="30" customHeight="1" x14ac:dyDescent="0.25">
      <c r="A11" s="89">
        <v>7</v>
      </c>
      <c r="B11" s="79" t="s">
        <v>32</v>
      </c>
      <c r="C11" s="28" t="s">
        <v>20</v>
      </c>
      <c r="D11" s="28" t="s">
        <v>20</v>
      </c>
      <c r="E11" s="28" t="s">
        <v>21</v>
      </c>
      <c r="F11" s="80">
        <v>4</v>
      </c>
      <c r="G11" s="14"/>
      <c r="H11" s="25">
        <f t="shared" si="0"/>
        <v>0</v>
      </c>
      <c r="I11" s="20">
        <f t="shared" si="1"/>
        <v>0</v>
      </c>
      <c r="J11" s="21">
        <f t="shared" si="2"/>
        <v>0</v>
      </c>
    </row>
    <row r="12" spans="1:10" ht="30" customHeight="1" thickBot="1" x14ac:dyDescent="0.3">
      <c r="A12" s="90">
        <v>8</v>
      </c>
      <c r="B12" s="81" t="s">
        <v>14</v>
      </c>
      <c r="C12" s="82" t="s">
        <v>33</v>
      </c>
      <c r="D12" s="82" t="s">
        <v>33</v>
      </c>
      <c r="E12" s="82" t="s">
        <v>21</v>
      </c>
      <c r="F12" s="83">
        <v>4</v>
      </c>
      <c r="G12" s="13"/>
      <c r="H12" s="40">
        <f t="shared" si="0"/>
        <v>0</v>
      </c>
      <c r="I12" s="22">
        <f t="shared" si="1"/>
        <v>0</v>
      </c>
      <c r="J12" s="23">
        <f t="shared" si="2"/>
        <v>0</v>
      </c>
    </row>
    <row r="13" spans="1:10" ht="18" customHeight="1" thickBot="1" x14ac:dyDescent="0.3">
      <c r="A13" s="69" t="s">
        <v>35</v>
      </c>
      <c r="B13" s="70"/>
      <c r="C13" s="70"/>
      <c r="D13" s="70"/>
      <c r="E13" s="70"/>
      <c r="F13" s="70"/>
      <c r="G13" s="70"/>
      <c r="H13" s="70"/>
      <c r="I13" s="70"/>
      <c r="J13" s="71"/>
    </row>
    <row r="14" spans="1:10" ht="45" customHeight="1" x14ac:dyDescent="0.25">
      <c r="A14" s="88">
        <v>9</v>
      </c>
      <c r="B14" s="84" t="s">
        <v>36</v>
      </c>
      <c r="C14" s="33" t="s">
        <v>19</v>
      </c>
      <c r="D14" s="33" t="s">
        <v>37</v>
      </c>
      <c r="E14" s="37" t="s">
        <v>21</v>
      </c>
      <c r="F14" s="85">
        <v>3</v>
      </c>
      <c r="G14" s="15"/>
      <c r="H14" s="18">
        <f t="shared" ref="H14" si="3">F14*ROUND(G14,2)</f>
        <v>0</v>
      </c>
      <c r="I14" s="16">
        <f t="shared" ref="I14" si="4">ROUND(H14*0.23,2)</f>
        <v>0</v>
      </c>
      <c r="J14" s="17">
        <f t="shared" ref="J14" si="5">H14+I14</f>
        <v>0</v>
      </c>
    </row>
    <row r="15" spans="1:10" ht="69.95" customHeight="1" x14ac:dyDescent="0.25">
      <c r="A15" s="89">
        <v>10</v>
      </c>
      <c r="B15" s="79" t="s">
        <v>38</v>
      </c>
      <c r="C15" s="29" t="s">
        <v>23</v>
      </c>
      <c r="D15" s="29" t="s">
        <v>37</v>
      </c>
      <c r="E15" s="31" t="s">
        <v>21</v>
      </c>
      <c r="F15" s="86">
        <v>4</v>
      </c>
      <c r="G15" s="14"/>
      <c r="H15" s="26">
        <f t="shared" ref="H15:H16" si="6">F15*ROUND(G15,2)</f>
        <v>0</v>
      </c>
      <c r="I15" s="20">
        <f t="shared" ref="I15:I16" si="7">ROUND(H15*0.23,2)</f>
        <v>0</v>
      </c>
      <c r="J15" s="21">
        <f t="shared" ref="J15:J16" si="8">H15+I15</f>
        <v>0</v>
      </c>
    </row>
    <row r="16" spans="1:10" ht="35.1" customHeight="1" thickBot="1" x14ac:dyDescent="0.3">
      <c r="A16" s="90">
        <v>11</v>
      </c>
      <c r="B16" s="81" t="s">
        <v>39</v>
      </c>
      <c r="C16" s="41" t="s">
        <v>40</v>
      </c>
      <c r="D16" s="41" t="s">
        <v>40</v>
      </c>
      <c r="E16" s="41" t="s">
        <v>31</v>
      </c>
      <c r="F16" s="87">
        <v>16</v>
      </c>
      <c r="G16" s="13"/>
      <c r="H16" s="27">
        <f t="shared" si="6"/>
        <v>0</v>
      </c>
      <c r="I16" s="22">
        <f t="shared" si="7"/>
        <v>0</v>
      </c>
      <c r="J16" s="23">
        <f t="shared" si="8"/>
        <v>0</v>
      </c>
    </row>
    <row r="17" spans="1:10" ht="18" customHeight="1" thickBot="1" x14ac:dyDescent="0.3">
      <c r="A17" s="72" t="s">
        <v>41</v>
      </c>
      <c r="B17" s="73"/>
      <c r="C17" s="73"/>
      <c r="D17" s="73"/>
      <c r="E17" s="73"/>
      <c r="F17" s="73"/>
      <c r="G17" s="73"/>
      <c r="H17" s="73"/>
      <c r="I17" s="73"/>
      <c r="J17" s="74"/>
    </row>
    <row r="18" spans="1:10" ht="45" customHeight="1" x14ac:dyDescent="0.25">
      <c r="A18" s="91">
        <v>12</v>
      </c>
      <c r="B18" s="75" t="s">
        <v>42</v>
      </c>
      <c r="C18" s="33" t="s">
        <v>43</v>
      </c>
      <c r="D18" s="33" t="s">
        <v>44</v>
      </c>
      <c r="E18" s="33" t="s">
        <v>21</v>
      </c>
      <c r="F18" s="76">
        <v>6</v>
      </c>
      <c r="G18" s="15"/>
      <c r="H18" s="18">
        <f t="shared" ref="H18" si="9">F18*ROUND(G18,2)</f>
        <v>0</v>
      </c>
      <c r="I18" s="16">
        <f t="shared" ref="I18" si="10">ROUND(H18*0.23,2)</f>
        <v>0</v>
      </c>
      <c r="J18" s="17">
        <f t="shared" ref="J18" si="11">H18+I18</f>
        <v>0</v>
      </c>
    </row>
    <row r="19" spans="1:10" ht="54.95" customHeight="1" x14ac:dyDescent="0.25">
      <c r="A19" s="92">
        <v>13</v>
      </c>
      <c r="B19" s="77" t="s">
        <v>45</v>
      </c>
      <c r="C19" s="29" t="s">
        <v>46</v>
      </c>
      <c r="D19" s="29" t="s">
        <v>44</v>
      </c>
      <c r="E19" s="29" t="s">
        <v>21</v>
      </c>
      <c r="F19" s="78">
        <v>8</v>
      </c>
      <c r="G19" s="14"/>
      <c r="H19" s="26">
        <f t="shared" ref="H19:H24" si="12">F19*ROUND(G19,2)</f>
        <v>0</v>
      </c>
      <c r="I19" s="20">
        <f t="shared" ref="I19:I24" si="13">ROUND(H19*0.23,2)</f>
        <v>0</v>
      </c>
      <c r="J19" s="21">
        <f t="shared" ref="J19:J24" si="14">H19+I19</f>
        <v>0</v>
      </c>
    </row>
    <row r="20" spans="1:10" ht="54.95" customHeight="1" x14ac:dyDescent="0.25">
      <c r="A20" s="92">
        <v>14</v>
      </c>
      <c r="B20" s="77" t="s">
        <v>47</v>
      </c>
      <c r="C20" s="29" t="s">
        <v>46</v>
      </c>
      <c r="D20" s="29" t="s">
        <v>44</v>
      </c>
      <c r="E20" s="29" t="s">
        <v>21</v>
      </c>
      <c r="F20" s="78">
        <v>2</v>
      </c>
      <c r="G20" s="14"/>
      <c r="H20" s="26">
        <f t="shared" si="12"/>
        <v>0</v>
      </c>
      <c r="I20" s="20">
        <f t="shared" si="13"/>
        <v>0</v>
      </c>
      <c r="J20" s="21">
        <f t="shared" si="14"/>
        <v>0</v>
      </c>
    </row>
    <row r="21" spans="1:10" ht="54.95" customHeight="1" x14ac:dyDescent="0.25">
      <c r="A21" s="92">
        <v>15</v>
      </c>
      <c r="B21" s="77" t="s">
        <v>48</v>
      </c>
      <c r="C21" s="29" t="s">
        <v>46</v>
      </c>
      <c r="D21" s="29" t="s">
        <v>44</v>
      </c>
      <c r="E21" s="29" t="s">
        <v>21</v>
      </c>
      <c r="F21" s="78">
        <v>2</v>
      </c>
      <c r="G21" s="14"/>
      <c r="H21" s="26">
        <f t="shared" si="12"/>
        <v>0</v>
      </c>
      <c r="I21" s="20">
        <f t="shared" si="13"/>
        <v>0</v>
      </c>
      <c r="J21" s="21">
        <f t="shared" si="14"/>
        <v>0</v>
      </c>
    </row>
    <row r="22" spans="1:10" ht="69.95" customHeight="1" x14ac:dyDescent="0.25">
      <c r="A22" s="92">
        <v>16</v>
      </c>
      <c r="B22" s="79" t="s">
        <v>80</v>
      </c>
      <c r="C22" s="31" t="s">
        <v>49</v>
      </c>
      <c r="D22" s="31" t="s">
        <v>50</v>
      </c>
      <c r="E22" s="29" t="s">
        <v>21</v>
      </c>
      <c r="F22" s="78">
        <v>2</v>
      </c>
      <c r="G22" s="14"/>
      <c r="H22" s="26">
        <f t="shared" si="12"/>
        <v>0</v>
      </c>
      <c r="I22" s="20">
        <f t="shared" si="13"/>
        <v>0</v>
      </c>
      <c r="J22" s="21">
        <f t="shared" si="14"/>
        <v>0</v>
      </c>
    </row>
    <row r="23" spans="1:10" ht="45" customHeight="1" x14ac:dyDescent="0.25">
      <c r="A23" s="92">
        <v>17</v>
      </c>
      <c r="B23" s="79" t="s">
        <v>51</v>
      </c>
      <c r="C23" s="29" t="s">
        <v>43</v>
      </c>
      <c r="D23" s="29" t="s">
        <v>44</v>
      </c>
      <c r="E23" s="31" t="s">
        <v>21</v>
      </c>
      <c r="F23" s="86">
        <v>2</v>
      </c>
      <c r="G23" s="14"/>
      <c r="H23" s="26">
        <f t="shared" si="12"/>
        <v>0</v>
      </c>
      <c r="I23" s="20">
        <f t="shared" si="13"/>
        <v>0</v>
      </c>
      <c r="J23" s="21">
        <f t="shared" si="14"/>
        <v>0</v>
      </c>
    </row>
    <row r="24" spans="1:10" ht="35.1" customHeight="1" x14ac:dyDescent="0.25">
      <c r="A24" s="92">
        <v>18</v>
      </c>
      <c r="B24" s="77" t="s">
        <v>52</v>
      </c>
      <c r="C24" s="29" t="s">
        <v>44</v>
      </c>
      <c r="D24" s="29" t="s">
        <v>44</v>
      </c>
      <c r="E24" s="29" t="s">
        <v>31</v>
      </c>
      <c r="F24" s="78">
        <v>26</v>
      </c>
      <c r="G24" s="14"/>
      <c r="H24" s="26">
        <f t="shared" si="12"/>
        <v>0</v>
      </c>
      <c r="I24" s="20">
        <f t="shared" si="13"/>
        <v>0</v>
      </c>
      <c r="J24" s="21">
        <f t="shared" si="14"/>
        <v>0</v>
      </c>
    </row>
    <row r="25" spans="1:10" ht="35.1" customHeight="1" thickBot="1" x14ac:dyDescent="0.3">
      <c r="A25" s="93">
        <v>19</v>
      </c>
      <c r="B25" s="39" t="s">
        <v>53</v>
      </c>
      <c r="C25" s="32" t="s">
        <v>54</v>
      </c>
      <c r="D25" s="32" t="s">
        <v>54</v>
      </c>
      <c r="E25" s="32" t="s">
        <v>31</v>
      </c>
      <c r="F25" s="94">
        <v>2</v>
      </c>
      <c r="G25" s="13"/>
      <c r="H25" s="27">
        <f t="shared" ref="H25" si="15">F25*ROUND(G25,2)</f>
        <v>0</v>
      </c>
      <c r="I25" s="22">
        <f t="shared" ref="I25" si="16">ROUND(H25*0.23,2)</f>
        <v>0</v>
      </c>
      <c r="J25" s="23">
        <f t="shared" ref="J25" si="17">H25+I25</f>
        <v>0</v>
      </c>
    </row>
    <row r="26" spans="1:10" ht="18" customHeight="1" thickBot="1" x14ac:dyDescent="0.3">
      <c r="A26" s="59" t="s">
        <v>55</v>
      </c>
      <c r="B26" s="60"/>
      <c r="C26" s="60"/>
      <c r="D26" s="60"/>
      <c r="E26" s="60"/>
      <c r="F26" s="60"/>
      <c r="G26" s="60"/>
      <c r="H26" s="60"/>
      <c r="I26" s="60"/>
      <c r="J26" s="61"/>
    </row>
    <row r="27" spans="1:10" ht="45" customHeight="1" x14ac:dyDescent="0.25">
      <c r="A27" s="91">
        <v>20</v>
      </c>
      <c r="B27" s="75" t="s">
        <v>56</v>
      </c>
      <c r="C27" s="33" t="s">
        <v>57</v>
      </c>
      <c r="D27" s="33" t="s">
        <v>58</v>
      </c>
      <c r="E27" s="33" t="s">
        <v>21</v>
      </c>
      <c r="F27" s="76">
        <v>33</v>
      </c>
      <c r="G27" s="15"/>
      <c r="H27" s="24">
        <f t="shared" ref="H27" si="18">F27*ROUND(G27,2)</f>
        <v>0</v>
      </c>
      <c r="I27" s="16">
        <f t="shared" ref="I27" si="19">ROUND(H27*0.23,2)</f>
        <v>0</v>
      </c>
      <c r="J27" s="17">
        <f t="shared" ref="J27" si="20">H27+I27</f>
        <v>0</v>
      </c>
    </row>
    <row r="28" spans="1:10" ht="54.95" customHeight="1" x14ac:dyDescent="0.25">
      <c r="A28" s="92">
        <v>21</v>
      </c>
      <c r="B28" s="77" t="s">
        <v>59</v>
      </c>
      <c r="C28" s="29" t="s">
        <v>60</v>
      </c>
      <c r="D28" s="29" t="s">
        <v>58</v>
      </c>
      <c r="E28" s="29" t="s">
        <v>21</v>
      </c>
      <c r="F28" s="78">
        <v>2</v>
      </c>
      <c r="G28" s="14"/>
      <c r="H28" s="25">
        <f t="shared" ref="H28:H36" si="21">F28*ROUND(G28,2)</f>
        <v>0</v>
      </c>
      <c r="I28" s="20">
        <f t="shared" ref="I28:I36" si="22">ROUND(H28*0.23,2)</f>
        <v>0</v>
      </c>
      <c r="J28" s="21">
        <f t="shared" ref="J28:J36" si="23">H28+I28</f>
        <v>0</v>
      </c>
    </row>
    <row r="29" spans="1:10" ht="54.95" customHeight="1" x14ac:dyDescent="0.25">
      <c r="A29" s="92">
        <v>22</v>
      </c>
      <c r="B29" s="77" t="s">
        <v>61</v>
      </c>
      <c r="C29" s="29" t="s">
        <v>60</v>
      </c>
      <c r="D29" s="29" t="s">
        <v>58</v>
      </c>
      <c r="E29" s="29" t="s">
        <v>21</v>
      </c>
      <c r="F29" s="78">
        <v>14</v>
      </c>
      <c r="G29" s="14"/>
      <c r="H29" s="25">
        <f t="shared" si="21"/>
        <v>0</v>
      </c>
      <c r="I29" s="20">
        <f t="shared" si="22"/>
        <v>0</v>
      </c>
      <c r="J29" s="21">
        <f t="shared" si="23"/>
        <v>0</v>
      </c>
    </row>
    <row r="30" spans="1:10" ht="54.95" customHeight="1" x14ac:dyDescent="0.25">
      <c r="A30" s="92">
        <v>23</v>
      </c>
      <c r="B30" s="77" t="s">
        <v>62</v>
      </c>
      <c r="C30" s="29" t="s">
        <v>60</v>
      </c>
      <c r="D30" s="29" t="s">
        <v>58</v>
      </c>
      <c r="E30" s="29" t="s">
        <v>21</v>
      </c>
      <c r="F30" s="78">
        <v>2</v>
      </c>
      <c r="G30" s="14"/>
      <c r="H30" s="25">
        <f t="shared" si="21"/>
        <v>0</v>
      </c>
      <c r="I30" s="20">
        <f t="shared" si="22"/>
        <v>0</v>
      </c>
      <c r="J30" s="21">
        <f t="shared" si="23"/>
        <v>0</v>
      </c>
    </row>
    <row r="31" spans="1:10" ht="54.95" customHeight="1" x14ac:dyDescent="0.25">
      <c r="A31" s="92">
        <v>24</v>
      </c>
      <c r="B31" s="77" t="s">
        <v>63</v>
      </c>
      <c r="C31" s="29" t="s">
        <v>60</v>
      </c>
      <c r="D31" s="29" t="s">
        <v>58</v>
      </c>
      <c r="E31" s="29" t="s">
        <v>21</v>
      </c>
      <c r="F31" s="78">
        <v>2</v>
      </c>
      <c r="G31" s="14"/>
      <c r="H31" s="25">
        <f t="shared" si="21"/>
        <v>0</v>
      </c>
      <c r="I31" s="20">
        <f t="shared" si="22"/>
        <v>0</v>
      </c>
      <c r="J31" s="21">
        <f t="shared" si="23"/>
        <v>0</v>
      </c>
    </row>
    <row r="32" spans="1:10" ht="54.95" customHeight="1" x14ac:dyDescent="0.25">
      <c r="A32" s="92">
        <v>25</v>
      </c>
      <c r="B32" s="77" t="s">
        <v>64</v>
      </c>
      <c r="C32" s="29" t="s">
        <v>60</v>
      </c>
      <c r="D32" s="29" t="s">
        <v>58</v>
      </c>
      <c r="E32" s="29" t="s">
        <v>21</v>
      </c>
      <c r="F32" s="95">
        <v>2</v>
      </c>
      <c r="G32" s="14"/>
      <c r="H32" s="25">
        <f t="shared" si="21"/>
        <v>0</v>
      </c>
      <c r="I32" s="20">
        <f t="shared" si="22"/>
        <v>0</v>
      </c>
      <c r="J32" s="21">
        <f t="shared" si="23"/>
        <v>0</v>
      </c>
    </row>
    <row r="33" spans="1:10" ht="54.95" customHeight="1" x14ac:dyDescent="0.25">
      <c r="A33" s="92">
        <v>26</v>
      </c>
      <c r="B33" s="79" t="s">
        <v>65</v>
      </c>
      <c r="C33" s="29" t="s">
        <v>57</v>
      </c>
      <c r="D33" s="29" t="s">
        <v>58</v>
      </c>
      <c r="E33" s="31" t="s">
        <v>21</v>
      </c>
      <c r="F33" s="86">
        <v>2</v>
      </c>
      <c r="G33" s="14"/>
      <c r="H33" s="25">
        <f t="shared" si="21"/>
        <v>0</v>
      </c>
      <c r="I33" s="20">
        <f t="shared" si="22"/>
        <v>0</v>
      </c>
      <c r="J33" s="21">
        <f t="shared" si="23"/>
        <v>0</v>
      </c>
    </row>
    <row r="34" spans="1:10" ht="35.1" customHeight="1" x14ac:dyDescent="0.25">
      <c r="A34" s="92">
        <v>27</v>
      </c>
      <c r="B34" s="77" t="s">
        <v>66</v>
      </c>
      <c r="C34" s="29" t="s">
        <v>58</v>
      </c>
      <c r="D34" s="29" t="s">
        <v>58</v>
      </c>
      <c r="E34" s="29" t="s">
        <v>31</v>
      </c>
      <c r="F34" s="78">
        <v>28</v>
      </c>
      <c r="G34" s="14"/>
      <c r="H34" s="25">
        <f t="shared" si="21"/>
        <v>0</v>
      </c>
      <c r="I34" s="20">
        <f t="shared" si="22"/>
        <v>0</v>
      </c>
      <c r="J34" s="21">
        <f t="shared" si="23"/>
        <v>0</v>
      </c>
    </row>
    <row r="35" spans="1:10" ht="30" customHeight="1" x14ac:dyDescent="0.25">
      <c r="A35" s="92">
        <v>28</v>
      </c>
      <c r="B35" s="79" t="s">
        <v>32</v>
      </c>
      <c r="C35" s="28" t="s">
        <v>58</v>
      </c>
      <c r="D35" s="28" t="s">
        <v>58</v>
      </c>
      <c r="E35" s="28" t="s">
        <v>21</v>
      </c>
      <c r="F35" s="80">
        <v>2</v>
      </c>
      <c r="G35" s="14"/>
      <c r="H35" s="25">
        <f t="shared" si="21"/>
        <v>0</v>
      </c>
      <c r="I35" s="20">
        <f t="shared" si="22"/>
        <v>0</v>
      </c>
      <c r="J35" s="21">
        <f t="shared" si="23"/>
        <v>0</v>
      </c>
    </row>
    <row r="36" spans="1:10" ht="30" customHeight="1" thickBot="1" x14ac:dyDescent="0.3">
      <c r="A36" s="93">
        <v>29</v>
      </c>
      <c r="B36" s="81" t="s">
        <v>14</v>
      </c>
      <c r="C36" s="82" t="s">
        <v>67</v>
      </c>
      <c r="D36" s="82" t="s">
        <v>67</v>
      </c>
      <c r="E36" s="82" t="s">
        <v>21</v>
      </c>
      <c r="F36" s="83">
        <v>4</v>
      </c>
      <c r="G36" s="13"/>
      <c r="H36" s="40">
        <f t="shared" si="21"/>
        <v>0</v>
      </c>
      <c r="I36" s="22">
        <f t="shared" si="22"/>
        <v>0</v>
      </c>
      <c r="J36" s="23">
        <f t="shared" si="23"/>
        <v>0</v>
      </c>
    </row>
    <row r="37" spans="1:10" ht="18" customHeight="1" thickBot="1" x14ac:dyDescent="0.3">
      <c r="A37" s="53" t="s">
        <v>68</v>
      </c>
      <c r="B37" s="54"/>
      <c r="C37" s="54"/>
      <c r="D37" s="54"/>
      <c r="E37" s="54"/>
      <c r="F37" s="54"/>
      <c r="G37" s="54"/>
      <c r="H37" s="54"/>
      <c r="I37" s="54"/>
      <c r="J37" s="55"/>
    </row>
    <row r="38" spans="1:10" ht="35.1" customHeight="1" thickBot="1" x14ac:dyDescent="0.3">
      <c r="A38" s="96">
        <v>30</v>
      </c>
      <c r="B38" s="97" t="s">
        <v>69</v>
      </c>
      <c r="C38" s="38" t="s">
        <v>70</v>
      </c>
      <c r="D38" s="38" t="s">
        <v>70</v>
      </c>
      <c r="E38" s="38" t="s">
        <v>31</v>
      </c>
      <c r="F38" s="38">
        <v>2</v>
      </c>
      <c r="G38" s="15"/>
      <c r="H38" s="18">
        <f t="shared" ref="H38" si="24">F38*ROUND(G38,2)</f>
        <v>0</v>
      </c>
      <c r="I38" s="16">
        <f t="shared" ref="I38" si="25">ROUND(H38*0.23,2)</f>
        <v>0</v>
      </c>
      <c r="J38" s="17">
        <f t="shared" ref="J38" si="26">H38+I38</f>
        <v>0</v>
      </c>
    </row>
    <row r="39" spans="1:10" ht="18" customHeight="1" thickBot="1" x14ac:dyDescent="0.3">
      <c r="A39" s="56" t="s">
        <v>71</v>
      </c>
      <c r="B39" s="57"/>
      <c r="C39" s="57"/>
      <c r="D39" s="57"/>
      <c r="E39" s="57"/>
      <c r="F39" s="57"/>
      <c r="G39" s="57"/>
      <c r="H39" s="57"/>
      <c r="I39" s="57"/>
      <c r="J39" s="58"/>
    </row>
    <row r="40" spans="1:10" ht="30" customHeight="1" x14ac:dyDescent="0.25">
      <c r="A40" s="91">
        <v>31</v>
      </c>
      <c r="B40" s="98" t="s">
        <v>15</v>
      </c>
      <c r="C40" s="99" t="s">
        <v>72</v>
      </c>
      <c r="D40" s="33"/>
      <c r="E40" s="34"/>
      <c r="F40" s="35"/>
      <c r="G40" s="42"/>
      <c r="H40" s="18">
        <f t="shared" ref="H40" si="27">F40*ROUND(G40,2)</f>
        <v>0</v>
      </c>
      <c r="I40" s="16">
        <f t="shared" ref="I40" si="28">ROUND(H40*0.23,2)</f>
        <v>0</v>
      </c>
      <c r="J40" s="17">
        <f t="shared" ref="J40" si="29">H40+I40</f>
        <v>0</v>
      </c>
    </row>
    <row r="41" spans="1:10" ht="30" customHeight="1" x14ac:dyDescent="0.25">
      <c r="A41" s="92">
        <v>32</v>
      </c>
      <c r="B41" s="100" t="s">
        <v>15</v>
      </c>
      <c r="C41" s="101" t="s">
        <v>73</v>
      </c>
      <c r="D41" s="29"/>
      <c r="E41" s="30"/>
      <c r="F41" s="36"/>
      <c r="G41" s="43"/>
      <c r="H41" s="26">
        <f t="shared" ref="H41:H46" si="30">F41*ROUND(G41,2)</f>
        <v>0</v>
      </c>
      <c r="I41" s="20">
        <f t="shared" ref="I41:I46" si="31">ROUND(H41*0.23,2)</f>
        <v>0</v>
      </c>
      <c r="J41" s="21">
        <f t="shared" ref="J41:J46" si="32">H41+I41</f>
        <v>0</v>
      </c>
    </row>
    <row r="42" spans="1:10" ht="30" customHeight="1" thickBot="1" x14ac:dyDescent="0.3">
      <c r="A42" s="93">
        <v>33</v>
      </c>
      <c r="B42" s="102" t="s">
        <v>15</v>
      </c>
      <c r="C42" s="103" t="s">
        <v>74</v>
      </c>
      <c r="D42" s="29"/>
      <c r="E42" s="30"/>
      <c r="F42" s="36"/>
      <c r="G42" s="43"/>
      <c r="H42" s="26">
        <f t="shared" si="30"/>
        <v>0</v>
      </c>
      <c r="I42" s="20">
        <f t="shared" si="31"/>
        <v>0</v>
      </c>
      <c r="J42" s="21">
        <f t="shared" si="32"/>
        <v>0</v>
      </c>
    </row>
    <row r="43" spans="1:10" ht="20.100000000000001" customHeight="1" thickBot="1" x14ac:dyDescent="0.3">
      <c r="A43" s="59" t="s">
        <v>79</v>
      </c>
      <c r="B43" s="60"/>
      <c r="C43" s="60"/>
      <c r="D43" s="60"/>
      <c r="E43" s="60"/>
      <c r="F43" s="60"/>
      <c r="G43" s="60"/>
      <c r="H43" s="60"/>
      <c r="I43" s="60"/>
      <c r="J43" s="61"/>
    </row>
    <row r="44" spans="1:10" ht="30" customHeight="1" thickBot="1" x14ac:dyDescent="0.3">
      <c r="A44" s="96">
        <v>34</v>
      </c>
      <c r="B44" s="104" t="s">
        <v>75</v>
      </c>
      <c r="C44" s="105" t="s">
        <v>76</v>
      </c>
      <c r="D44" s="106" t="s">
        <v>77</v>
      </c>
      <c r="E44" s="106" t="s">
        <v>21</v>
      </c>
      <c r="F44" s="106">
        <v>2</v>
      </c>
      <c r="G44" s="43"/>
      <c r="H44" s="26">
        <f t="shared" si="30"/>
        <v>0</v>
      </c>
      <c r="I44" s="20">
        <f t="shared" si="31"/>
        <v>0</v>
      </c>
      <c r="J44" s="21">
        <f t="shared" si="32"/>
        <v>0</v>
      </c>
    </row>
    <row r="45" spans="1:10" ht="20.100000000000001" customHeight="1" thickBot="1" x14ac:dyDescent="0.3">
      <c r="A45" s="59" t="s">
        <v>78</v>
      </c>
      <c r="B45" s="60"/>
      <c r="C45" s="60"/>
      <c r="D45" s="60"/>
      <c r="E45" s="60"/>
      <c r="F45" s="60"/>
      <c r="G45" s="60"/>
      <c r="H45" s="60"/>
      <c r="I45" s="60"/>
      <c r="J45" s="61"/>
    </row>
    <row r="46" spans="1:10" ht="30" customHeight="1" x14ac:dyDescent="0.25">
      <c r="A46" s="91">
        <v>35</v>
      </c>
      <c r="B46" s="98" t="s">
        <v>32</v>
      </c>
      <c r="C46" s="107" t="s">
        <v>20</v>
      </c>
      <c r="D46" s="107" t="s">
        <v>20</v>
      </c>
      <c r="E46" s="107" t="s">
        <v>21</v>
      </c>
      <c r="F46" s="107">
        <v>2</v>
      </c>
      <c r="G46" s="15"/>
      <c r="H46" s="24">
        <f t="shared" si="30"/>
        <v>0</v>
      </c>
      <c r="I46" s="16">
        <f t="shared" si="31"/>
        <v>0</v>
      </c>
      <c r="J46" s="17">
        <f t="shared" si="32"/>
        <v>0</v>
      </c>
    </row>
    <row r="47" spans="1:10" ht="30" customHeight="1" thickBot="1" x14ac:dyDescent="0.3">
      <c r="A47" s="93">
        <v>36</v>
      </c>
      <c r="B47" s="102" t="s">
        <v>14</v>
      </c>
      <c r="C47" s="82" t="s">
        <v>33</v>
      </c>
      <c r="D47" s="82" t="s">
        <v>33</v>
      </c>
      <c r="E47" s="82" t="s">
        <v>21</v>
      </c>
      <c r="F47" s="82">
        <v>2</v>
      </c>
      <c r="G47" s="13"/>
      <c r="H47" s="40">
        <f t="shared" ref="H47" si="33">F47*ROUND(G47,2)</f>
        <v>0</v>
      </c>
      <c r="I47" s="22">
        <f t="shared" ref="I47" si="34">ROUND(H47*0.23,2)</f>
        <v>0</v>
      </c>
      <c r="J47" s="23">
        <f t="shared" ref="J47" si="35">H47+I47</f>
        <v>0</v>
      </c>
    </row>
    <row r="48" spans="1:10" ht="29.25" customHeight="1" thickBot="1" x14ac:dyDescent="0.3">
      <c r="A48" s="1"/>
      <c r="B48" s="3"/>
      <c r="C48" s="1"/>
      <c r="D48" s="1"/>
      <c r="E48" s="1"/>
      <c r="F48" s="1"/>
      <c r="G48" s="12" t="s">
        <v>10</v>
      </c>
      <c r="H48" s="9">
        <f>SUM(H5:H47)</f>
        <v>0</v>
      </c>
      <c r="I48" s="10">
        <f>SUM(I5:I47)</f>
        <v>0</v>
      </c>
      <c r="J48" s="11">
        <f>SUM(J5:J47)</f>
        <v>0</v>
      </c>
    </row>
    <row r="49" spans="1:10" x14ac:dyDescent="0.25">
      <c r="A49" s="8" t="s">
        <v>11</v>
      </c>
    </row>
    <row r="50" spans="1:10" ht="29.25" customHeight="1" x14ac:dyDescent="0.2">
      <c r="A50" s="48" t="s">
        <v>12</v>
      </c>
      <c r="B50" s="48"/>
      <c r="C50" s="48"/>
      <c r="D50" s="48"/>
      <c r="E50" s="48"/>
      <c r="F50" s="48"/>
      <c r="G50" s="48"/>
      <c r="H50" s="48"/>
      <c r="I50" s="48"/>
      <c r="J50" s="48"/>
    </row>
    <row r="52" spans="1:10" ht="27.75" customHeight="1" x14ac:dyDescent="0.2">
      <c r="A52" s="48" t="s">
        <v>13</v>
      </c>
      <c r="B52" s="52"/>
      <c r="C52" s="52"/>
      <c r="D52" s="52"/>
      <c r="E52" s="52"/>
      <c r="F52" s="52"/>
      <c r="G52" s="52"/>
      <c r="H52" s="52"/>
      <c r="I52" s="52"/>
      <c r="J52" s="52"/>
    </row>
    <row r="53" spans="1:10" ht="12.75" customHeight="1" x14ac:dyDescent="0.25">
      <c r="A53" s="47"/>
      <c r="B53" s="47"/>
      <c r="C53" s="47"/>
      <c r="D53" s="47"/>
      <c r="E53" s="47"/>
      <c r="F53" s="47"/>
    </row>
  </sheetData>
  <mergeCells count="13">
    <mergeCell ref="A1:J1"/>
    <mergeCell ref="A17:J17"/>
    <mergeCell ref="A53:F53"/>
    <mergeCell ref="A50:J50"/>
    <mergeCell ref="A4:J4"/>
    <mergeCell ref="A2:J2"/>
    <mergeCell ref="A52:J52"/>
    <mergeCell ref="A13:J13"/>
    <mergeCell ref="A26:J26"/>
    <mergeCell ref="A37:J37"/>
    <mergeCell ref="A39:J39"/>
    <mergeCell ref="A45:J45"/>
    <mergeCell ref="A43:J4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2026_0027_P_P</vt:lpstr>
      <vt:lpstr>'2026_0027_P_P'!Obszar_wydruku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2026-02-19T10:20:06Z</dcterms:modified>
</cp:coreProperties>
</file>