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3.xml" ContentType="application/vnd.openxmlformats-officedocument.drawing+xml"/>
  <Override PartName="/xl/tables/table8.xml" ContentType="application/vnd.openxmlformats-officedocument.spreadsheetml.table+xml"/>
  <Override PartName="/xl/drawings/drawing4.xml" ContentType="application/vnd.openxmlformats-officedocument.drawing+xml"/>
  <Override PartName="/xl/tables/table9.xml" ContentType="application/vnd.openxmlformats-officedocument.spreadsheetml.table+xml"/>
  <Override PartName="/xl/drawings/drawing5.xml" ContentType="application/vnd.openxmlformats-officedocument.drawing+xml"/>
  <Override PartName="/xl/tables/table10.xml" ContentType="application/vnd.openxmlformats-officedocument.spreadsheetml.table+xml"/>
  <Override PartName="/xl/drawings/drawing6.xml" ContentType="application/vnd.openxmlformats-officedocument.drawing+xml"/>
  <Override PartName="/xl/tables/table11.xml" ContentType="application/vnd.openxmlformats-officedocument.spreadsheetml.table+xml"/>
  <Override PartName="/xl/drawings/drawing7.xml" ContentType="application/vnd.openxmlformats-officedocument.drawing+xml"/>
  <Override PartName="/xl/tables/table12.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SynologyDrive\E-USŁUGI ŚLĄSKIE 1.4\6_Bieruń_SP_Cormet\KOREKTY 03.2025\"/>
    </mc:Choice>
  </mc:AlternateContent>
  <xr:revisionPtr revIDLastSave="0" documentId="13_ncr:1_{FC183BE3-6EC7-48B0-BAB7-BDABE6CFDA17}" xr6:coauthVersionLast="47" xr6:coauthVersionMax="47" xr10:uidLastSave="{00000000-0000-0000-0000-000000000000}"/>
  <bookViews>
    <workbookView xWindow="46755" yWindow="660" windowWidth="30195" windowHeight="19665" tabRatio="730" activeTab="2" xr2:uid="{00000000-000D-0000-FFFF-FFFF00000000}"/>
  </bookViews>
  <sheets>
    <sheet name="WAŻNE !" sheetId="13" r:id="rId1"/>
    <sheet name="Tytuł" sheetId="1" r:id="rId2"/>
    <sheet name="1. Założenia" sheetId="2" r:id="rId3"/>
    <sheet name="2. Amortyzacja i kapitał obrot." sheetId="4" r:id="rId4"/>
    <sheet name="3. Przychody" sheetId="5" r:id="rId5"/>
    <sheet name="4. Koszty operacyjne" sheetId="6" r:id="rId6"/>
    <sheet name="5. Wartość rezydualna" sheetId="7" r:id="rId7"/>
    <sheet name="6. Rentowność" sheetId="10" r:id="rId8"/>
    <sheet name="7. Trwałość" sheetId="8" r:id="rId9"/>
    <sheet name="Analiza ekonomiczna" sheetId="12" r:id="rId10"/>
    <sheet name="Analiza ryzyka" sheetId="14" r:id="rId11"/>
  </sheets>
  <definedNames>
    <definedName name="_xlnm.Print_Area" localSheetId="4">'3. Przychody'!$A$1:$K$17</definedName>
    <definedName name="_xlnm.Print_Area" localSheetId="5">'4. Koszty operacyjne'!$A$1:$K$32</definedName>
    <definedName name="_xlnm.Print_Area" localSheetId="7">'6. Rentowność'!$A$1:$L$16</definedName>
    <definedName name="_xlnm.Print_Area" localSheetId="8">'7. Trwałość'!$A$1:$L$49</definedName>
    <definedName name="_xlnm.Print_Area" localSheetId="1">Tytuł!$A$1:$I$13</definedName>
    <definedName name="_xlnm.Print_Titles" localSheetId="5">'4. Koszty operacyjne'!$A:$A,'4. Koszty operacyjne'!$5:$5</definedName>
    <definedName name="Z_4B5DA7B8_D2FE_4486_B62F_E16B3645B5F7_.wvu.PrintArea" localSheetId="4" hidden="1">'3. Przychody'!$A$1:$K$17</definedName>
    <definedName name="Z_4B5DA7B8_D2FE_4486_B62F_E16B3645B5F7_.wvu.PrintArea" localSheetId="5" hidden="1">'4. Koszty operacyjne'!$A$1:$K$32</definedName>
    <definedName name="Z_4B5DA7B8_D2FE_4486_B62F_E16B3645B5F7_.wvu.PrintArea" localSheetId="7" hidden="1">'6. Rentowność'!$A$1:$L$16</definedName>
    <definedName name="Z_4B5DA7B8_D2FE_4486_B62F_E16B3645B5F7_.wvu.PrintArea" localSheetId="8" hidden="1">'7. Trwałość'!$A$1:$L$49</definedName>
    <definedName name="Z_4B5DA7B8_D2FE_4486_B62F_E16B3645B5F7_.wvu.PrintArea" localSheetId="1" hidden="1">Tytuł!$A$1:$I$24</definedName>
    <definedName name="Z_4B5DA7B8_D2FE_4486_B62F_E16B3645B5F7_.wvu.PrintTitles" localSheetId="5" hidden="1">'4. Koszty operacyjne'!$A:$A,'4. Koszty operacyjne'!$5:$5</definedName>
    <definedName name="Z_4B5DA7B8_D2FE_4486_B62F_E16B3645B5F7_.wvu.Rows" localSheetId="7" hidden="1">'6. Rentowność'!$13:$13,'6. Rentowność'!#REF!</definedName>
    <definedName name="Z_4F7FA9F7_6982_4D1A_B869_13D3349DEE4E_.wvu.PrintArea" localSheetId="4" hidden="1">'3. Przychody'!$A$1:$K$17</definedName>
    <definedName name="Z_4F7FA9F7_6982_4D1A_B869_13D3349DEE4E_.wvu.PrintArea" localSheetId="5" hidden="1">'4. Koszty operacyjne'!$A$1:$K$32</definedName>
    <definedName name="Z_4F7FA9F7_6982_4D1A_B869_13D3349DEE4E_.wvu.PrintArea" localSheetId="7" hidden="1">'6. Rentowność'!$A$1:$L$16</definedName>
    <definedName name="Z_4F7FA9F7_6982_4D1A_B869_13D3349DEE4E_.wvu.PrintArea" localSheetId="8" hidden="1">'7. Trwałość'!$A$1:$L$49</definedName>
    <definedName name="Z_4F7FA9F7_6982_4D1A_B869_13D3349DEE4E_.wvu.PrintArea" localSheetId="1" hidden="1">Tytuł!$A$1:$I$24</definedName>
    <definedName name="Z_4F7FA9F7_6982_4D1A_B869_13D3349DEE4E_.wvu.PrintTitles" localSheetId="5" hidden="1">'4. Koszty operacyjne'!$A:$A,'4. Koszty operacyjne'!$5:$5</definedName>
    <definedName name="Z_4F7FA9F7_6982_4D1A_B869_13D3349DEE4E_.wvu.Rows" localSheetId="7" hidden="1">'6. Rentowność'!$13:$13,'6. Rentowność'!#REF!,'6. Rentowność'!#REF!,'6. Rentowność'!#REF!</definedName>
    <definedName name="Z_81526E2D_C179_4F61_BBE9_8364D75F4482_.wvu.PrintArea" localSheetId="4" hidden="1">'3. Przychody'!$A$1:$K$17</definedName>
    <definedName name="Z_81526E2D_C179_4F61_BBE9_8364D75F4482_.wvu.PrintArea" localSheetId="5" hidden="1">'4. Koszty operacyjne'!$A$1:$K$32</definedName>
    <definedName name="Z_81526E2D_C179_4F61_BBE9_8364D75F4482_.wvu.PrintArea" localSheetId="7" hidden="1">'6. Rentowność'!$A$1:$L$16</definedName>
    <definedName name="Z_81526E2D_C179_4F61_BBE9_8364D75F4482_.wvu.PrintArea" localSheetId="8" hidden="1">'7. Trwałość'!$A$1:$L$49</definedName>
    <definedName name="Z_81526E2D_C179_4F61_BBE9_8364D75F4482_.wvu.PrintArea" localSheetId="1" hidden="1">Tytuł!$A$1:$I$24</definedName>
    <definedName name="Z_81526E2D_C179_4F61_BBE9_8364D75F4482_.wvu.PrintTitles" localSheetId="5" hidden="1">'4. Koszty operacyjne'!$A:$A,'4. Koszty operacyjne'!$5:$5</definedName>
    <definedName name="Z_81526E2D_C179_4F61_BBE9_8364D75F4482_.wvu.Rows" localSheetId="7" hidden="1">'6. Rentowność'!$13:$13,'6. Rentowność'!#REF!</definedName>
  </definedNames>
  <calcPr calcId="191028"/>
  <customWorkbookViews>
    <customWorkbookView name="rojekp - Widok osobisty" guid="{81526E2D-C179-4F61-BBE9-8364D75F4482}" mergeInterval="0" personalView="1" maximized="1" xWindow="1" yWindow="1" windowWidth="1276" windowHeight="795"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Justyna Żukowska-Chomik - Widok osobisty" guid="{4B5DA7B8-D2FE-4486-B62F-E16B3645B5F7}" mergeInterval="0" personalView="1" maximized="1" windowWidth="1916" windowHeight="829" tabRatio="879" activeSheetId="10" showComments="commIndAndComment"/>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1" i="2" l="1"/>
  <c r="G277" i="2" l="1"/>
  <c r="F277" i="2"/>
  <c r="G276" i="2"/>
  <c r="F276" i="2"/>
  <c r="G270" i="2"/>
  <c r="G269" i="2"/>
  <c r="F270" i="2"/>
  <c r="G265" i="2"/>
  <c r="F265" i="2"/>
  <c r="F264" i="2"/>
  <c r="G263" i="2"/>
  <c r="F263" i="2"/>
  <c r="F274" i="2"/>
  <c r="G237" i="2" l="1"/>
  <c r="H237" i="2"/>
  <c r="I237" i="2"/>
  <c r="J237" i="2"/>
  <c r="J276" i="2" s="1"/>
  <c r="F237" i="2"/>
  <c r="G181" i="2"/>
  <c r="G180" i="2" s="1"/>
  <c r="I180" i="2"/>
  <c r="E182" i="2"/>
  <c r="K182" i="2" s="1"/>
  <c r="F180" i="2"/>
  <c r="H180" i="2"/>
  <c r="J180" i="2"/>
  <c r="H276" i="2" l="1"/>
  <c r="H265" i="2"/>
  <c r="I276" i="2"/>
  <c r="E276" i="2" s="1"/>
  <c r="I265" i="2"/>
  <c r="E265" i="2" s="1"/>
  <c r="E237" i="2"/>
  <c r="B6" i="10"/>
  <c r="F267" i="2"/>
  <c r="F268" i="2" s="1"/>
  <c r="J30" i="12"/>
  <c r="J21" i="12"/>
  <c r="J20" i="12"/>
  <c r="J17" i="12"/>
  <c r="C325" i="2"/>
  <c r="J32" i="12" s="1"/>
  <c r="C320" i="2"/>
  <c r="J28" i="12" s="1"/>
  <c r="C318" i="2"/>
  <c r="C319" i="2" s="1"/>
  <c r="J24" i="12" s="1"/>
  <c r="C311" i="2"/>
  <c r="J16" i="12" s="1"/>
  <c r="L18" i="12" s="1"/>
  <c r="J25" i="12" l="1"/>
  <c r="L26" i="12" s="1"/>
  <c r="L22" i="12"/>
  <c r="J18" i="12"/>
  <c r="J22" i="12"/>
  <c r="J26" i="12"/>
  <c r="J34" i="12" s="1"/>
  <c r="AF102" i="2"/>
  <c r="AF101" i="2"/>
  <c r="AF100" i="2"/>
  <c r="AF99" i="2"/>
  <c r="AF98" i="2"/>
  <c r="AF95" i="2"/>
  <c r="AF96" i="2" s="1"/>
  <c r="AF90" i="2"/>
  <c r="AF89" i="2"/>
  <c r="AF88" i="2"/>
  <c r="AF87" i="2"/>
  <c r="AF86" i="2"/>
  <c r="AF85" i="2"/>
  <c r="AF82" i="2"/>
  <c r="AF83" i="2" s="1"/>
  <c r="AF77" i="2"/>
  <c r="AF76" i="2"/>
  <c r="AF75" i="2"/>
  <c r="AF74" i="2"/>
  <c r="AF73" i="2"/>
  <c r="AF72" i="2"/>
  <c r="AF69" i="2"/>
  <c r="AF70" i="2" s="1"/>
  <c r="AF64" i="2"/>
  <c r="AF63" i="2"/>
  <c r="AF62" i="2"/>
  <c r="AF61" i="2"/>
  <c r="AF60" i="2"/>
  <c r="AF59" i="2"/>
  <c r="AF56" i="2"/>
  <c r="AF57" i="2" s="1"/>
  <c r="AF50" i="2"/>
  <c r="AF109" i="2" s="1"/>
  <c r="D19" i="2" s="1"/>
  <c r="AF49" i="2"/>
  <c r="AF48" i="2"/>
  <c r="AF47" i="2"/>
  <c r="AF46" i="2"/>
  <c r="AF45" i="2"/>
  <c r="AF44" i="2"/>
  <c r="AF43" i="2"/>
  <c r="AF42" i="2"/>
  <c r="AF39" i="2"/>
  <c r="AF33" i="2"/>
  <c r="AF34" i="2" s="1"/>
  <c r="AF30" i="2"/>
  <c r="AF29" i="2"/>
  <c r="AF28" i="2"/>
  <c r="AF27" i="2"/>
  <c r="AF26" i="2"/>
  <c r="AF25" i="2"/>
  <c r="AF24" i="2"/>
  <c r="AF23" i="2"/>
  <c r="AF22" i="2"/>
  <c r="AF21" i="2"/>
  <c r="AF20" i="2"/>
  <c r="AF19" i="2"/>
  <c r="AF18" i="2"/>
  <c r="AF17" i="2"/>
  <c r="AF16" i="2"/>
  <c r="AF15" i="2"/>
  <c r="AF14" i="2"/>
  <c r="AF13" i="2"/>
  <c r="AF12" i="2"/>
  <c r="AF11" i="2"/>
  <c r="AF10" i="2"/>
  <c r="AF9" i="2"/>
  <c r="AF8" i="2"/>
  <c r="AF7" i="2"/>
  <c r="Z26" i="2"/>
  <c r="AA26" i="2" s="1"/>
  <c r="Z25" i="2"/>
  <c r="AA25" i="2" s="1"/>
  <c r="Z24" i="2"/>
  <c r="AA24" i="2" s="1"/>
  <c r="AA37" i="2" s="1"/>
  <c r="D18" i="2" s="1"/>
  <c r="Z21" i="2"/>
  <c r="Z20" i="2"/>
  <c r="AA20" i="2" s="1"/>
  <c r="Z19" i="2"/>
  <c r="AA19" i="2" s="1"/>
  <c r="Z18" i="2"/>
  <c r="AA18" i="2" s="1"/>
  <c r="Z17" i="2"/>
  <c r="AA17" i="2" s="1"/>
  <c r="Z16" i="2"/>
  <c r="AA16" i="2" s="1"/>
  <c r="Z15" i="2"/>
  <c r="AA15" i="2" s="1"/>
  <c r="Z14" i="2"/>
  <c r="AA14" i="2" s="1"/>
  <c r="Z10" i="2"/>
  <c r="AA10" i="2" s="1"/>
  <c r="Z9" i="2"/>
  <c r="AA9" i="2" s="1"/>
  <c r="Z8" i="2"/>
  <c r="AA8" i="2" s="1"/>
  <c r="Z7" i="2"/>
  <c r="AA7" i="2" s="1"/>
  <c r="Z6" i="2"/>
  <c r="AA6" i="2" s="1"/>
  <c r="E193" i="2"/>
  <c r="K193" i="2" s="1"/>
  <c r="E194" i="2"/>
  <c r="K194" i="2" s="1"/>
  <c r="E195" i="2"/>
  <c r="K195" i="2" s="1"/>
  <c r="E196" i="2"/>
  <c r="K196" i="2" s="1"/>
  <c r="E197" i="2"/>
  <c r="K197" i="2" s="1"/>
  <c r="E198" i="2"/>
  <c r="K198" i="2" s="1"/>
  <c r="F187" i="2"/>
  <c r="G187" i="2"/>
  <c r="H187" i="2"/>
  <c r="I187" i="2"/>
  <c r="J187" i="2"/>
  <c r="AF91" i="2" l="1"/>
  <c r="AF65" i="2"/>
  <c r="AF103" i="2"/>
  <c r="AF51" i="2"/>
  <c r="AF31" i="2"/>
  <c r="AF78" i="2"/>
  <c r="AF108" i="2"/>
  <c r="AA36" i="2"/>
  <c r="AF106" i="2"/>
  <c r="AF40" i="2"/>
  <c r="AF107" i="2"/>
  <c r="Z13" i="2"/>
  <c r="AA13" i="2" s="1"/>
  <c r="AA21" i="2"/>
  <c r="AA35" i="2" s="1"/>
  <c r="Z23" i="2"/>
  <c r="AA23" i="2" s="1"/>
  <c r="Z5" i="2"/>
  <c r="AA5" i="2" s="1"/>
  <c r="D16" i="2" l="1"/>
  <c r="AA38" i="2"/>
  <c r="D17" i="2"/>
  <c r="AA33" i="2"/>
  <c r="D35" i="4" l="1"/>
  <c r="E35" i="4" s="1"/>
  <c r="F35" i="4" s="1"/>
  <c r="G35" i="4" s="1"/>
  <c r="H35" i="4" s="1"/>
  <c r="I35" i="4" s="1"/>
  <c r="J35" i="4" s="1"/>
  <c r="K35" i="4" s="1"/>
  <c r="C35" i="4"/>
  <c r="C36" i="4" s="1"/>
  <c r="D28" i="4"/>
  <c r="E28" i="4" s="1"/>
  <c r="F28" i="4" s="1"/>
  <c r="G28" i="4" s="1"/>
  <c r="H28" i="4" s="1"/>
  <c r="I28" i="4" s="1"/>
  <c r="J28" i="4" s="1"/>
  <c r="K28" i="4" s="1"/>
  <c r="C28" i="4"/>
  <c r="C29" i="4" s="1"/>
  <c r="C21" i="4"/>
  <c r="C22" i="4" s="1"/>
  <c r="D21" i="4"/>
  <c r="E21" i="4" s="1"/>
  <c r="C7" i="4"/>
  <c r="C34" i="4"/>
  <c r="C32" i="4"/>
  <c r="D32" i="4" s="1"/>
  <c r="E32" i="4" s="1"/>
  <c r="F32" i="4" s="1"/>
  <c r="G32" i="4" s="1"/>
  <c r="H32" i="4" s="1"/>
  <c r="I32" i="4" s="1"/>
  <c r="J32" i="4" s="1"/>
  <c r="K32" i="4" s="1"/>
  <c r="C27" i="4"/>
  <c r="C25" i="4"/>
  <c r="D25" i="4" s="1"/>
  <c r="E25" i="4" s="1"/>
  <c r="F25" i="4" s="1"/>
  <c r="G25" i="4" s="1"/>
  <c r="H25" i="4" s="1"/>
  <c r="I25" i="4" s="1"/>
  <c r="J25" i="4" s="1"/>
  <c r="K25" i="4" s="1"/>
  <c r="C20" i="4"/>
  <c r="C18" i="4"/>
  <c r="D18" i="4" s="1"/>
  <c r="E18" i="4" s="1"/>
  <c r="F18" i="4" s="1"/>
  <c r="G18" i="4" s="1"/>
  <c r="H18" i="4" s="1"/>
  <c r="I18" i="4" s="1"/>
  <c r="J18" i="4" s="1"/>
  <c r="K18" i="4" s="1"/>
  <c r="C11" i="4"/>
  <c r="D11" i="4" s="1"/>
  <c r="E11" i="4" s="1"/>
  <c r="F11" i="4" s="1"/>
  <c r="G11" i="4" s="1"/>
  <c r="H11" i="4" s="1"/>
  <c r="I11" i="4" s="1"/>
  <c r="J11" i="4" s="1"/>
  <c r="K11" i="4" s="1"/>
  <c r="D34" i="4" l="1"/>
  <c r="D36" i="4" s="1"/>
  <c r="E34" i="4" s="1"/>
  <c r="D27" i="4"/>
  <c r="D20" i="4"/>
  <c r="E36" i="4" l="1"/>
  <c r="F34" i="4" s="1"/>
  <c r="D29" i="4"/>
  <c r="E27" i="4" s="1"/>
  <c r="D22" i="4"/>
  <c r="E20" i="4" s="1"/>
  <c r="E29" i="4" l="1"/>
  <c r="F27" i="4" s="1"/>
  <c r="E22" i="4"/>
  <c r="F20" i="4" s="1"/>
  <c r="F21" i="4" s="1"/>
  <c r="F36" i="4" l="1"/>
  <c r="G34" i="4" s="1"/>
  <c r="G36" i="4" s="1"/>
  <c r="H34" i="4" s="1"/>
  <c r="H36" i="4" s="1"/>
  <c r="I34" i="4" s="1"/>
  <c r="I36" i="4" s="1"/>
  <c r="J34" i="4" s="1"/>
  <c r="J36" i="4" s="1"/>
  <c r="K34" i="4" s="1"/>
  <c r="K36" i="4" s="1"/>
  <c r="F29" i="4" l="1"/>
  <c r="G27" i="4" s="1"/>
  <c r="G29" i="4" s="1"/>
  <c r="H27" i="4" s="1"/>
  <c r="H29" i="4" s="1"/>
  <c r="I27" i="4" s="1"/>
  <c r="I29" i="4" s="1"/>
  <c r="J27" i="4" s="1"/>
  <c r="J29" i="4" s="1"/>
  <c r="K27" i="4" s="1"/>
  <c r="K29" i="4" s="1"/>
  <c r="F22" i="4"/>
  <c r="G20" i="4" s="1"/>
  <c r="G22" i="4" s="1"/>
  <c r="H20" i="4" s="1"/>
  <c r="H22" i="4" s="1"/>
  <c r="I20" i="4" s="1"/>
  <c r="I22" i="4" s="1"/>
  <c r="J20" i="4" s="1"/>
  <c r="J22" i="4" s="1"/>
  <c r="K20" i="4" s="1"/>
  <c r="K22" i="4" s="1"/>
  <c r="B12" i="6" l="1"/>
  <c r="C8" i="6"/>
  <c r="B8" i="6"/>
  <c r="B7" i="6"/>
  <c r="G160" i="2"/>
  <c r="G159" i="2"/>
  <c r="G158" i="2"/>
  <c r="D169" i="2"/>
  <c r="H168" i="2"/>
  <c r="I168" i="2" s="1"/>
  <c r="J168" i="2" s="1"/>
  <c r="K168" i="2" s="1"/>
  <c r="L168" i="2" s="1"/>
  <c r="M168" i="2" s="1"/>
  <c r="N168" i="2" s="1"/>
  <c r="O168" i="2" s="1"/>
  <c r="G168" i="2"/>
  <c r="F168" i="2"/>
  <c r="F166" i="2"/>
  <c r="G166" i="2" s="1"/>
  <c r="H166" i="2" s="1"/>
  <c r="I166" i="2" s="1"/>
  <c r="J166" i="2" s="1"/>
  <c r="K166" i="2" s="1"/>
  <c r="L166" i="2" s="1"/>
  <c r="M166" i="2" s="1"/>
  <c r="N166" i="2" s="1"/>
  <c r="O166" i="2" s="1"/>
  <c r="G145" i="2"/>
  <c r="G144" i="2"/>
  <c r="G143" i="2"/>
  <c r="D154" i="2"/>
  <c r="H153" i="2"/>
  <c r="I153" i="2" s="1"/>
  <c r="J153" i="2" s="1"/>
  <c r="K153" i="2" s="1"/>
  <c r="L153" i="2" s="1"/>
  <c r="M153" i="2" s="1"/>
  <c r="N153" i="2" s="1"/>
  <c r="O153" i="2" s="1"/>
  <c r="G153" i="2"/>
  <c r="F153" i="2"/>
  <c r="F151" i="2"/>
  <c r="G151" i="2" s="1"/>
  <c r="H151" i="2" s="1"/>
  <c r="I151" i="2" s="1"/>
  <c r="J151" i="2" s="1"/>
  <c r="K151" i="2" s="1"/>
  <c r="L151" i="2" s="1"/>
  <c r="M151" i="2" s="1"/>
  <c r="N151" i="2" s="1"/>
  <c r="O151" i="2" s="1"/>
  <c r="G130" i="2"/>
  <c r="G129" i="2"/>
  <c r="G128" i="2"/>
  <c r="D139" i="2"/>
  <c r="H138" i="2"/>
  <c r="I138" i="2" s="1"/>
  <c r="J138" i="2" s="1"/>
  <c r="K138" i="2" s="1"/>
  <c r="L138" i="2" s="1"/>
  <c r="M138" i="2" s="1"/>
  <c r="N138" i="2" s="1"/>
  <c r="O138" i="2" s="1"/>
  <c r="G138" i="2"/>
  <c r="F138" i="2"/>
  <c r="F136" i="2"/>
  <c r="G136" i="2" s="1"/>
  <c r="H136" i="2" s="1"/>
  <c r="I136" i="2" s="1"/>
  <c r="J136" i="2" s="1"/>
  <c r="K136" i="2" s="1"/>
  <c r="L136" i="2" s="1"/>
  <c r="M136" i="2" s="1"/>
  <c r="N136" i="2" s="1"/>
  <c r="O136" i="2" s="1"/>
  <c r="G55" i="2"/>
  <c r="F55" i="2"/>
  <c r="F88" i="2"/>
  <c r="G108" i="2"/>
  <c r="F108" i="2"/>
  <c r="G123" i="2"/>
  <c r="F123" i="2"/>
  <c r="G115" i="2"/>
  <c r="G114" i="2"/>
  <c r="G113" i="2"/>
  <c r="D124" i="2"/>
  <c r="H123" i="2"/>
  <c r="I123" i="2" s="1"/>
  <c r="J123" i="2" s="1"/>
  <c r="K123" i="2" s="1"/>
  <c r="L123" i="2" s="1"/>
  <c r="M123" i="2" s="1"/>
  <c r="N123" i="2" s="1"/>
  <c r="O123" i="2" s="1"/>
  <c r="F121" i="2"/>
  <c r="G121" i="2" s="1"/>
  <c r="H121" i="2" s="1"/>
  <c r="I121" i="2" s="1"/>
  <c r="J121" i="2" s="1"/>
  <c r="K121" i="2" s="1"/>
  <c r="L121" i="2" s="1"/>
  <c r="M121" i="2" s="1"/>
  <c r="N121" i="2" s="1"/>
  <c r="O121" i="2" s="1"/>
  <c r="G107" i="2"/>
  <c r="H107" i="2" s="1"/>
  <c r="I107" i="2" s="1"/>
  <c r="J107" i="2" s="1"/>
  <c r="K107" i="2" s="1"/>
  <c r="L107" i="2" s="1"/>
  <c r="M107" i="2" s="1"/>
  <c r="N107" i="2" s="1"/>
  <c r="O107" i="2" s="1"/>
  <c r="G98" i="2"/>
  <c r="G97" i="2"/>
  <c r="G96" i="2"/>
  <c r="G95" i="2"/>
  <c r="G94" i="2"/>
  <c r="D109" i="2"/>
  <c r="H108" i="2"/>
  <c r="I108" i="2" s="1"/>
  <c r="J108" i="2" s="1"/>
  <c r="K108" i="2" s="1"/>
  <c r="L108" i="2" s="1"/>
  <c r="M108" i="2" s="1"/>
  <c r="N108" i="2" s="1"/>
  <c r="O108" i="2" s="1"/>
  <c r="H106" i="2"/>
  <c r="I106" i="2" s="1"/>
  <c r="J106" i="2" s="1"/>
  <c r="K106" i="2" s="1"/>
  <c r="L106" i="2" s="1"/>
  <c r="M106" i="2" s="1"/>
  <c r="N106" i="2" s="1"/>
  <c r="O106" i="2" s="1"/>
  <c r="G106" i="2"/>
  <c r="F104" i="2"/>
  <c r="G104" i="2" s="1"/>
  <c r="H104" i="2" s="1"/>
  <c r="I104" i="2" s="1"/>
  <c r="J104" i="2" s="1"/>
  <c r="K104" i="2" s="1"/>
  <c r="L104" i="2" s="1"/>
  <c r="M104" i="2" s="1"/>
  <c r="N104" i="2" s="1"/>
  <c r="O104" i="2" s="1"/>
  <c r="G85" i="2"/>
  <c r="G86" i="2"/>
  <c r="G87" i="2"/>
  <c r="G88" i="2"/>
  <c r="H87" i="2"/>
  <c r="I87" i="2" s="1"/>
  <c r="J87" i="2" s="1"/>
  <c r="K87" i="2" s="1"/>
  <c r="L87" i="2" s="1"/>
  <c r="M87" i="2" s="1"/>
  <c r="N87" i="2" s="1"/>
  <c r="O87" i="2" s="1"/>
  <c r="G77" i="2"/>
  <c r="G76" i="2"/>
  <c r="G75" i="2"/>
  <c r="G74" i="2"/>
  <c r="G73" i="2"/>
  <c r="G72" i="2"/>
  <c r="G71" i="2"/>
  <c r="G70" i="2"/>
  <c r="G69" i="2"/>
  <c r="G68" i="2"/>
  <c r="G67" i="2"/>
  <c r="G66" i="2"/>
  <c r="G65" i="2"/>
  <c r="G64" i="2"/>
  <c r="G63" i="2"/>
  <c r="G62" i="2"/>
  <c r="G79" i="2"/>
  <c r="G45" i="2"/>
  <c r="G44" i="2"/>
  <c r="G43" i="2"/>
  <c r="G42" i="2"/>
  <c r="G41" i="2"/>
  <c r="G40" i="2"/>
  <c r="G39" i="2"/>
  <c r="G38" i="2"/>
  <c r="G37" i="2"/>
  <c r="G36" i="2"/>
  <c r="G35" i="2"/>
  <c r="G161" i="2" l="1"/>
  <c r="C169" i="2" s="1"/>
  <c r="G146" i="2"/>
  <c r="C12" i="6"/>
  <c r="D12" i="6"/>
  <c r="G116" i="2"/>
  <c r="G118" i="2" s="1"/>
  <c r="G119" i="2" s="1"/>
  <c r="G148" i="2"/>
  <c r="G149" i="2" s="1"/>
  <c r="C154" i="2"/>
  <c r="G131" i="2"/>
  <c r="G133" i="2" s="1"/>
  <c r="G134" i="2" s="1"/>
  <c r="C124" i="2"/>
  <c r="G99" i="2"/>
  <c r="G101" i="2" s="1"/>
  <c r="G102" i="2" s="1"/>
  <c r="G78" i="2"/>
  <c r="G46" i="2"/>
  <c r="C56" i="2" s="1"/>
  <c r="E202" i="2"/>
  <c r="C254" i="2" s="1"/>
  <c r="E203" i="2"/>
  <c r="C257" i="2" s="1"/>
  <c r="E204" i="2"/>
  <c r="C251" i="2" s="1"/>
  <c r="E205" i="2"/>
  <c r="C248" i="2" s="1"/>
  <c r="E206" i="2"/>
  <c r="K206" i="2" s="1"/>
  <c r="G163" i="2" l="1"/>
  <c r="G164" i="2" s="1"/>
  <c r="C139" i="2"/>
  <c r="H169" i="2"/>
  <c r="I169" i="2" s="1"/>
  <c r="J169" i="2" s="1"/>
  <c r="K169" i="2" s="1"/>
  <c r="L169" i="2" s="1"/>
  <c r="M169" i="2" s="1"/>
  <c r="N169" i="2" s="1"/>
  <c r="O169" i="2" s="1"/>
  <c r="G169" i="2"/>
  <c r="F169" i="2"/>
  <c r="H154" i="2"/>
  <c r="I154" i="2" s="1"/>
  <c r="J154" i="2" s="1"/>
  <c r="K154" i="2" s="1"/>
  <c r="L154" i="2" s="1"/>
  <c r="M154" i="2" s="1"/>
  <c r="N154" i="2" s="1"/>
  <c r="O154" i="2" s="1"/>
  <c r="G154" i="2"/>
  <c r="F154" i="2"/>
  <c r="G139" i="2"/>
  <c r="H139" i="2"/>
  <c r="I139" i="2" s="1"/>
  <c r="J139" i="2" s="1"/>
  <c r="K139" i="2" s="1"/>
  <c r="L139" i="2" s="1"/>
  <c r="M139" i="2" s="1"/>
  <c r="N139" i="2" s="1"/>
  <c r="O139" i="2" s="1"/>
  <c r="F139" i="2"/>
  <c r="H124" i="2"/>
  <c r="I124" i="2" s="1"/>
  <c r="J124" i="2" s="1"/>
  <c r="K124" i="2" s="1"/>
  <c r="L124" i="2" s="1"/>
  <c r="M124" i="2" s="1"/>
  <c r="N124" i="2" s="1"/>
  <c r="O124" i="2" s="1"/>
  <c r="F124" i="2"/>
  <c r="G124" i="2"/>
  <c r="C109" i="2"/>
  <c r="H109" i="2" s="1"/>
  <c r="I109" i="2" s="1"/>
  <c r="J109" i="2" s="1"/>
  <c r="K109" i="2" s="1"/>
  <c r="L109" i="2" s="1"/>
  <c r="M109" i="2" s="1"/>
  <c r="N109" i="2" s="1"/>
  <c r="O109" i="2" s="1"/>
  <c r="G48" i="2"/>
  <c r="K205" i="2"/>
  <c r="C249" i="2" s="1"/>
  <c r="K204" i="2"/>
  <c r="C252" i="2" s="1"/>
  <c r="K203" i="2"/>
  <c r="C258" i="2" s="1"/>
  <c r="K202" i="2"/>
  <c r="C255" i="2" s="1"/>
  <c r="F109" i="2" l="1"/>
  <c r="G109" i="2"/>
  <c r="C256" i="2"/>
  <c r="C259" i="2"/>
  <c r="C253" i="2"/>
  <c r="C250" i="2"/>
  <c r="B6" i="6"/>
  <c r="C9" i="10" s="1"/>
  <c r="H85" i="2" l="1"/>
  <c r="I85" i="2" s="1"/>
  <c r="J85" i="2" s="1"/>
  <c r="K85" i="2" s="1"/>
  <c r="L85" i="2" s="1"/>
  <c r="M85" i="2" s="1"/>
  <c r="N85" i="2" s="1"/>
  <c r="O85" i="2" s="1"/>
  <c r="H86" i="2"/>
  <c r="I86" i="2" s="1"/>
  <c r="J86" i="2" s="1"/>
  <c r="K86" i="2" s="1"/>
  <c r="L86" i="2" s="1"/>
  <c r="M86" i="2" s="1"/>
  <c r="N86" i="2" s="1"/>
  <c r="O86" i="2" s="1"/>
  <c r="H88" i="2"/>
  <c r="I88" i="2" s="1"/>
  <c r="J88" i="2" s="1"/>
  <c r="K88" i="2" s="1"/>
  <c r="L88" i="2" s="1"/>
  <c r="M88" i="2" s="1"/>
  <c r="N88" i="2" s="1"/>
  <c r="O88" i="2" s="1"/>
  <c r="F83" i="2"/>
  <c r="G83" i="2" s="1"/>
  <c r="H83" i="2" s="1"/>
  <c r="I83" i="2" s="1"/>
  <c r="J83" i="2" s="1"/>
  <c r="K83" i="2" s="1"/>
  <c r="L83" i="2" s="1"/>
  <c r="M83" i="2" s="1"/>
  <c r="N83" i="2" s="1"/>
  <c r="O83" i="2" s="1"/>
  <c r="G53" i="2"/>
  <c r="G54" i="2"/>
  <c r="H55" i="2"/>
  <c r="E12" i="6" s="1"/>
  <c r="H54" i="2"/>
  <c r="I54" i="2" s="1"/>
  <c r="J54" i="2" s="1"/>
  <c r="K54" i="2" s="1"/>
  <c r="L54" i="2" s="1"/>
  <c r="M54" i="2" s="1"/>
  <c r="N54" i="2" s="1"/>
  <c r="O54" i="2" s="1"/>
  <c r="H53" i="2"/>
  <c r="F51" i="2"/>
  <c r="G51" i="2" s="1"/>
  <c r="H51" i="2" s="1"/>
  <c r="I51" i="2" s="1"/>
  <c r="J51" i="2" s="1"/>
  <c r="K51" i="2" s="1"/>
  <c r="L51" i="2" s="1"/>
  <c r="M51" i="2" s="1"/>
  <c r="N51" i="2" s="1"/>
  <c r="O51" i="2" s="1"/>
  <c r="D8" i="6" l="1"/>
  <c r="E8" i="6"/>
  <c r="I55" i="2"/>
  <c r="F12" i="6" s="1"/>
  <c r="I53" i="2"/>
  <c r="F8" i="6" s="1"/>
  <c r="D56" i="2"/>
  <c r="F56" i="2" s="1"/>
  <c r="D89" i="2"/>
  <c r="E192" i="2"/>
  <c r="E186" i="2"/>
  <c r="E201" i="2"/>
  <c r="C245" i="2" s="1"/>
  <c r="C305" i="2"/>
  <c r="C301" i="2"/>
  <c r="C302" i="2"/>
  <c r="G56" i="2" l="1"/>
  <c r="J53" i="2"/>
  <c r="G8" i="6" s="1"/>
  <c r="J55" i="2"/>
  <c r="G12" i="6" s="1"/>
  <c r="H10" i="10"/>
  <c r="I10" i="10"/>
  <c r="J10" i="10"/>
  <c r="K10" i="10"/>
  <c r="L10" i="10"/>
  <c r="E2" i="10"/>
  <c r="F2" i="10" s="1"/>
  <c r="G2" i="10" s="1"/>
  <c r="H2" i="10" s="1"/>
  <c r="I2" i="10" s="1"/>
  <c r="J2" i="10" s="1"/>
  <c r="K2" i="10" s="1"/>
  <c r="L2" i="10" s="1"/>
  <c r="D2" i="10"/>
  <c r="E190" i="2"/>
  <c r="K190" i="2" s="1"/>
  <c r="K55" i="2" l="1"/>
  <c r="H12" i="6" s="1"/>
  <c r="K53" i="2"/>
  <c r="H8" i="6" s="1"/>
  <c r="G80" i="2"/>
  <c r="G81" i="2" s="1"/>
  <c r="C89" i="2"/>
  <c r="E179" i="2"/>
  <c r="F178" i="2"/>
  <c r="G178" i="2"/>
  <c r="H178" i="2"/>
  <c r="I178" i="2"/>
  <c r="J178" i="2"/>
  <c r="F89" i="2" l="1"/>
  <c r="C7" i="6" s="1"/>
  <c r="C6" i="6" s="1"/>
  <c r="G89" i="2"/>
  <c r="D7" i="6" s="1"/>
  <c r="H89" i="2"/>
  <c r="I89" i="2" s="1"/>
  <c r="J89" i="2" s="1"/>
  <c r="K89" i="2" s="1"/>
  <c r="L89" i="2" s="1"/>
  <c r="M89" i="2" s="1"/>
  <c r="N89" i="2" s="1"/>
  <c r="O89" i="2" s="1"/>
  <c r="L53" i="2"/>
  <c r="I8" i="6" s="1"/>
  <c r="L55" i="2"/>
  <c r="I12" i="6" s="1"/>
  <c r="E178" i="2"/>
  <c r="K179" i="2"/>
  <c r="K178" i="2" s="1"/>
  <c r="M55" i="2" l="1"/>
  <c r="J12" i="6" s="1"/>
  <c r="M53" i="2"/>
  <c r="J8" i="6" s="1"/>
  <c r="N53" i="2" l="1"/>
  <c r="K8" i="6" s="1"/>
  <c r="N55" i="2"/>
  <c r="K12" i="6" s="1"/>
  <c r="G49" i="2"/>
  <c r="H56" i="2"/>
  <c r="C4" i="6"/>
  <c r="D4" i="6" s="1"/>
  <c r="E4" i="6" s="1"/>
  <c r="F4" i="6" s="1"/>
  <c r="G4" i="6" s="1"/>
  <c r="H4" i="6" s="1"/>
  <c r="I4" i="6" s="1"/>
  <c r="J4" i="6" s="1"/>
  <c r="K4" i="6" s="1"/>
  <c r="C4" i="4"/>
  <c r="D4" i="4" s="1"/>
  <c r="E4" i="4" s="1"/>
  <c r="F4" i="4" s="1"/>
  <c r="G4" i="4" s="1"/>
  <c r="H4" i="4" s="1"/>
  <c r="I4" i="4" s="1"/>
  <c r="J4" i="4" s="1"/>
  <c r="K4" i="4" s="1"/>
  <c r="E7" i="6" l="1"/>
  <c r="E6" i="6" s="1"/>
  <c r="O55" i="2"/>
  <c r="O53" i="2"/>
  <c r="D6" i="6"/>
  <c r="I56" i="2"/>
  <c r="F7" i="6" s="1"/>
  <c r="E208" i="2"/>
  <c r="K208" i="2" s="1"/>
  <c r="E209" i="2"/>
  <c r="K201" i="2"/>
  <c r="E200" i="2"/>
  <c r="K200" i="2" s="1"/>
  <c r="E189" i="2"/>
  <c r="K189" i="2" s="1"/>
  <c r="E191" i="2"/>
  <c r="K191" i="2" s="1"/>
  <c r="E188" i="2"/>
  <c r="E185" i="2"/>
  <c r="K185" i="2" s="1"/>
  <c r="E183" i="2"/>
  <c r="E181" i="2"/>
  <c r="J184" i="2"/>
  <c r="J207" i="2"/>
  <c r="J199" i="2" s="1"/>
  <c r="F210" i="2"/>
  <c r="F207" i="2" s="1"/>
  <c r="F184" i="2"/>
  <c r="G184" i="2"/>
  <c r="H184" i="2"/>
  <c r="I184" i="2"/>
  <c r="J236" i="2" l="1"/>
  <c r="E180" i="2"/>
  <c r="E289" i="2" s="1"/>
  <c r="E187" i="2"/>
  <c r="J266" i="2"/>
  <c r="B15" i="4"/>
  <c r="C13" i="4" s="1"/>
  <c r="C15" i="4" s="1"/>
  <c r="C246" i="2"/>
  <c r="C247" i="2" s="1"/>
  <c r="K199" i="2"/>
  <c r="J56" i="2"/>
  <c r="G7" i="6" s="1"/>
  <c r="F6" i="6"/>
  <c r="K181" i="2"/>
  <c r="J262" i="2"/>
  <c r="J235" i="2" l="1"/>
  <c r="J269" i="2" s="1"/>
  <c r="J270" i="2" s="1"/>
  <c r="J271" i="2" s="1"/>
  <c r="J263" i="2"/>
  <c r="J267" i="2"/>
  <c r="J268" i="2" s="1"/>
  <c r="K56" i="2"/>
  <c r="H7" i="6" s="1"/>
  <c r="G6" i="6"/>
  <c r="J264" i="2"/>
  <c r="J274" i="2" s="1"/>
  <c r="L56" i="2" l="1"/>
  <c r="I7" i="6" s="1"/>
  <c r="H6" i="6"/>
  <c r="J275" i="2"/>
  <c r="J277" i="2" s="1"/>
  <c r="M56" i="2" l="1"/>
  <c r="J7" i="6" s="1"/>
  <c r="I6" i="6"/>
  <c r="K209" i="2"/>
  <c r="N56" i="2" l="1"/>
  <c r="K7" i="6" s="1"/>
  <c r="J6" i="6"/>
  <c r="F199" i="2"/>
  <c r="F236" i="2" s="1"/>
  <c r="F235" i="2" s="1"/>
  <c r="O56" i="2" l="1"/>
  <c r="K6" i="6"/>
  <c r="F262" i="2"/>
  <c r="D13" i="4"/>
  <c r="F275" i="2" l="1"/>
  <c r="K212" i="2" l="1"/>
  <c r="K211" i="2"/>
  <c r="I207" i="2"/>
  <c r="G210" i="2"/>
  <c r="K188" i="2"/>
  <c r="G207" i="2" l="1"/>
  <c r="E210" i="2"/>
  <c r="C242" i="2" s="1"/>
  <c r="I199" i="2"/>
  <c r="H207" i="2"/>
  <c r="E184" i="2"/>
  <c r="I266" i="2" l="1"/>
  <c r="I236" i="2"/>
  <c r="I267" i="2"/>
  <c r="I268" i="2" s="1"/>
  <c r="H199" i="2"/>
  <c r="G199" i="2"/>
  <c r="D15" i="2"/>
  <c r="E207" i="2"/>
  <c r="E279" i="2" s="1"/>
  <c r="K210" i="2"/>
  <c r="K207" i="2" s="1"/>
  <c r="I262" i="2"/>
  <c r="H262" i="2"/>
  <c r="C6" i="4"/>
  <c r="C8" i="4" s="1"/>
  <c r="G262" i="2"/>
  <c r="E199" i="2"/>
  <c r="E290" i="2" s="1"/>
  <c r="F290" i="2"/>
  <c r="K186" i="2"/>
  <c r="K184" i="2" s="1"/>
  <c r="K183" i="2"/>
  <c r="K180" i="2" s="1"/>
  <c r="F269" i="2"/>
  <c r="K192" i="2"/>
  <c r="K187" i="2" s="1"/>
  <c r="I235" i="2" l="1"/>
  <c r="I269" i="2" s="1"/>
  <c r="I270" i="2" s="1"/>
  <c r="I271" i="2" s="1"/>
  <c r="I263" i="2"/>
  <c r="G266" i="2"/>
  <c r="G236" i="2"/>
  <c r="G235" i="2" s="1"/>
  <c r="H266" i="2"/>
  <c r="H267" i="2" s="1"/>
  <c r="H268" i="2" s="1"/>
  <c r="H236" i="2"/>
  <c r="G267" i="2"/>
  <c r="E266" i="2"/>
  <c r="F271" i="2"/>
  <c r="E14" i="4"/>
  <c r="D14" i="4"/>
  <c r="D15" i="4" s="1"/>
  <c r="E13" i="4" s="1"/>
  <c r="C243" i="2"/>
  <c r="C244" i="2" s="1"/>
  <c r="I264" i="2"/>
  <c r="E236" i="2"/>
  <c r="K236" i="2" s="1"/>
  <c r="C240" i="2" s="1"/>
  <c r="E262" i="2"/>
  <c r="G264" i="2"/>
  <c r="G274" i="2" s="1"/>
  <c r="E292" i="2"/>
  <c r="E267" i="2" l="1"/>
  <c r="H235" i="2"/>
  <c r="H269" i="2" s="1"/>
  <c r="H270" i="2" s="1"/>
  <c r="H263" i="2"/>
  <c r="H264" i="2" s="1"/>
  <c r="H274" i="2" s="1"/>
  <c r="E263" i="2"/>
  <c r="I274" i="2"/>
  <c r="E274" i="2" s="1"/>
  <c r="I275" i="2"/>
  <c r="E264" i="2"/>
  <c r="E235" i="2"/>
  <c r="E15" i="4"/>
  <c r="F13" i="4" s="1"/>
  <c r="E286" i="2"/>
  <c r="E287" i="2" s="1"/>
  <c r="G271" i="2"/>
  <c r="G268" i="2"/>
  <c r="E268" i="2" s="1"/>
  <c r="E270" i="2"/>
  <c r="E269" i="2"/>
  <c r="C279" i="2"/>
  <c r="F289" i="2"/>
  <c r="F292" i="2" s="1"/>
  <c r="F14" i="4"/>
  <c r="F15" i="4" s="1"/>
  <c r="G13" i="4" s="1"/>
  <c r="G15" i="4" s="1"/>
  <c r="H13" i="4" s="1"/>
  <c r="H15" i="4" s="1"/>
  <c r="I13" i="4" s="1"/>
  <c r="I15" i="4" s="1"/>
  <c r="J13" i="4" s="1"/>
  <c r="J15" i="4" s="1"/>
  <c r="K13" i="4" s="1"/>
  <c r="K15" i="4" s="1"/>
  <c r="E10" i="10"/>
  <c r="G275" i="2"/>
  <c r="D10" i="10"/>
  <c r="E282" i="2"/>
  <c r="E281" i="2"/>
  <c r="H275" i="2" l="1"/>
  <c r="H277" i="2" s="1"/>
  <c r="C239" i="2"/>
  <c r="E291" i="2"/>
  <c r="E294" i="2" s="1"/>
  <c r="E275" i="2"/>
  <c r="I277" i="2"/>
  <c r="E277" i="2" s="1"/>
  <c r="D245" i="2"/>
  <c r="K235" i="2"/>
  <c r="B10" i="10"/>
  <c r="C10" i="10"/>
  <c r="D239" i="2"/>
  <c r="H271" i="2"/>
  <c r="E271" i="2" s="1"/>
  <c r="F291" i="2"/>
  <c r="C241" i="2"/>
  <c r="K242" i="2" l="1"/>
  <c r="E272" i="2" s="1"/>
  <c r="C10" i="2"/>
  <c r="D240" i="2" l="1"/>
  <c r="F294" i="2"/>
  <c r="E278" i="2"/>
  <c r="C45" i="8"/>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K20" i="6"/>
  <c r="J20" i="6"/>
  <c r="I20" i="6"/>
  <c r="H20" i="6"/>
  <c r="G20" i="6"/>
  <c r="F20" i="6"/>
  <c r="E20" i="6"/>
  <c r="D20" i="6"/>
  <c r="C20" i="6"/>
  <c r="B20" i="6"/>
  <c r="C13" i="6"/>
  <c r="D13" i="6"/>
  <c r="E13" i="6"/>
  <c r="F13" i="6"/>
  <c r="G13" i="6"/>
  <c r="H13" i="6"/>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D6" i="4"/>
  <c r="D8" i="4" s="1"/>
  <c r="I9" i="10" l="1"/>
  <c r="I8" i="10" s="1"/>
  <c r="C9" i="8"/>
  <c r="C10" i="8" s="1"/>
  <c r="C13" i="8" s="1"/>
  <c r="C16" i="8" s="1"/>
  <c r="C18" i="8" s="1"/>
  <c r="C21" i="8" s="1"/>
  <c r="C8" i="10"/>
  <c r="B7" i="7"/>
  <c r="B6" i="7"/>
  <c r="C6" i="10"/>
  <c r="C5" i="10" s="1"/>
  <c r="C6" i="5"/>
  <c r="D6" i="5"/>
  <c r="E6" i="5"/>
  <c r="F6" i="5"/>
  <c r="G6" i="5"/>
  <c r="H6" i="5"/>
  <c r="I6" i="5"/>
  <c r="J6" i="5"/>
  <c r="K6" i="5"/>
  <c r="E6" i="4"/>
  <c r="E8" i="4" s="1"/>
  <c r="M8" i="7"/>
  <c r="N8" i="7"/>
  <c r="O8" i="7"/>
  <c r="P8" i="7"/>
  <c r="M10" i="7"/>
  <c r="N10" i="7"/>
  <c r="N11" i="7" s="1"/>
  <c r="O10" i="7"/>
  <c r="O11" i="7" s="1"/>
  <c r="P10" i="7"/>
  <c r="P11" i="7" s="1"/>
  <c r="D22" i="8"/>
  <c r="E22" i="8"/>
  <c r="F22" i="8"/>
  <c r="G22" i="8"/>
  <c r="H22" i="8"/>
  <c r="I22" i="8"/>
  <c r="J22" i="8"/>
  <c r="K22" i="8"/>
  <c r="L22" i="8"/>
  <c r="K12" i="7"/>
  <c r="L11" i="7"/>
  <c r="F6" i="4" l="1"/>
  <c r="C11" i="10"/>
  <c r="H7" i="7"/>
  <c r="B8" i="7"/>
  <c r="I7" i="7"/>
  <c r="J9" i="10"/>
  <c r="J8" i="10" s="1"/>
  <c r="H9" i="10"/>
  <c r="H8" i="10" s="1"/>
  <c r="G7" i="7"/>
  <c r="D7" i="7"/>
  <c r="E9" i="10"/>
  <c r="E8" i="10" s="1"/>
  <c r="K7" i="7"/>
  <c r="L9" i="10"/>
  <c r="L8" i="10" s="1"/>
  <c r="K9" i="10"/>
  <c r="K8" i="10" s="1"/>
  <c r="J7" i="7"/>
  <c r="G9" i="10"/>
  <c r="G8" i="10" s="1"/>
  <c r="F7" i="7"/>
  <c r="F9" i="10"/>
  <c r="F8" i="10" s="1"/>
  <c r="E7" i="7"/>
  <c r="D9" i="10"/>
  <c r="C7" i="7"/>
  <c r="E6" i="7"/>
  <c r="F6" i="10"/>
  <c r="F5" i="10" s="1"/>
  <c r="D6" i="7"/>
  <c r="E6" i="10"/>
  <c r="E5" i="10" s="1"/>
  <c r="K6" i="10"/>
  <c r="K5" i="10" s="1"/>
  <c r="J6" i="7"/>
  <c r="C6" i="7"/>
  <c r="D6" i="10"/>
  <c r="D5" i="10" s="1"/>
  <c r="M11" i="7"/>
  <c r="K11" i="7" s="1"/>
  <c r="J6" i="10"/>
  <c r="I6" i="7"/>
  <c r="I6" i="10"/>
  <c r="H6" i="7"/>
  <c r="L6" i="10"/>
  <c r="K6" i="7"/>
  <c r="H6" i="10"/>
  <c r="H5" i="10" s="1"/>
  <c r="G6" i="7"/>
  <c r="G6" i="10"/>
  <c r="F6" i="7"/>
  <c r="D8" i="10" l="1"/>
  <c r="B8" i="10" s="1"/>
  <c r="B9" i="10"/>
  <c r="I8" i="7"/>
  <c r="J8" i="7"/>
  <c r="F8" i="7"/>
  <c r="H8" i="7"/>
  <c r="K8" i="7"/>
  <c r="G5" i="10"/>
  <c r="G11" i="10" s="1"/>
  <c r="I5" i="10"/>
  <c r="I11" i="10" s="1"/>
  <c r="J5" i="10"/>
  <c r="J11" i="10" s="1"/>
  <c r="E8" i="7"/>
  <c r="F11" i="10"/>
  <c r="D8" i="7"/>
  <c r="C8" i="7"/>
  <c r="G8" i="7"/>
  <c r="H11" i="10"/>
  <c r="D11" i="10"/>
  <c r="E11" i="10"/>
  <c r="K11" i="10"/>
  <c r="F8" i="4" l="1"/>
  <c r="G6" i="4" s="1"/>
  <c r="G8" i="4" l="1"/>
  <c r="H6" i="4" s="1"/>
  <c r="H8" i="4" s="1"/>
  <c r="I6" i="4" s="1"/>
  <c r="I8" i="4" s="1"/>
  <c r="J6" i="4" s="1"/>
  <c r="J8" i="4" s="1"/>
  <c r="K6" i="4" s="1"/>
  <c r="K8" i="4" s="1"/>
  <c r="B14" i="7" l="1"/>
  <c r="L7" i="10" s="1"/>
  <c r="L5" i="10" l="1"/>
  <c r="B7" i="10"/>
  <c r="L11" i="10" l="1"/>
  <c r="B5" i="10"/>
  <c r="B11" i="10" l="1"/>
  <c r="B14" i="10" s="1"/>
  <c r="B15" i="10"/>
</calcChain>
</file>

<file path=xl/sharedStrings.xml><?xml version="1.0" encoding="utf-8"?>
<sst xmlns="http://schemas.openxmlformats.org/spreadsheetml/2006/main" count="1120" uniqueCount="557">
  <si>
    <t>Załącznik składa się z dziewięciu arkuszy:</t>
  </si>
  <si>
    <t>Tytuł</t>
  </si>
  <si>
    <t>1. Założenia</t>
  </si>
  <si>
    <t>2. Amortyzacja i kapitał obrot.</t>
  </si>
  <si>
    <t>3. Przychody</t>
  </si>
  <si>
    <t>4. Koszty operacyjne</t>
  </si>
  <si>
    <t>5. Wartość rezydualna</t>
  </si>
  <si>
    <t>6. Rentowność</t>
  </si>
  <si>
    <t>7. Trwałość</t>
  </si>
  <si>
    <t>Analiza ekonomiczna</t>
  </si>
  <si>
    <t>W każdym arkuszu, w niebieskim polu znajdziesz instrukcję wypełnienia tej części oraz ważne informacje i uwagi w tym zakresie. Zanim rozpoczniesz pracę, zapoznaj się z tymi zapisami.</t>
  </si>
  <si>
    <t>DLACZEGO ANALIZY SĄ TAK WAŻNE?</t>
  </si>
  <si>
    <r>
      <rPr>
        <sz val="14"/>
        <rFont val="Symbol"/>
        <family val="1"/>
        <charset val="2"/>
      </rPr>
      <t>®</t>
    </r>
    <r>
      <rPr>
        <sz val="14"/>
        <rFont val="Arial"/>
        <family val="2"/>
        <charset val="238"/>
      </rPr>
      <t xml:space="preserve"> Pokażą, czy przedsięwzięcie jest zasadne i możliwe do wykonania.
</t>
    </r>
    <r>
      <rPr>
        <sz val="14"/>
        <rFont val="Symbol"/>
        <family val="1"/>
        <charset val="2"/>
      </rPr>
      <t xml:space="preserve">® </t>
    </r>
    <r>
      <rPr>
        <sz val="14"/>
        <rFont val="Arial"/>
        <family val="2"/>
        <charset val="238"/>
      </rPr>
      <t xml:space="preserve">Pozwolą zweryfikować trwałość finansową projektu i wnioskodawcy/ operatora/ partnera projektu 
oraz pokazać, że będziesz zdolny do wdrożenia i utrzymania inwestycji.
</t>
    </r>
    <r>
      <rPr>
        <sz val="14"/>
        <rFont val="Symbol"/>
        <family val="1"/>
        <charset val="2"/>
      </rPr>
      <t>®</t>
    </r>
    <r>
      <rPr>
        <sz val="14"/>
        <rFont val="Arial"/>
        <family val="2"/>
        <charset val="238"/>
      </rPr>
      <t xml:space="preserve"> Pokażą, w jaki sposób projekt przyczyni się do ogólnego dobrobytu społecznego i wzrostu gospodarczego.
</t>
    </r>
    <r>
      <rPr>
        <sz val="14"/>
        <rFont val="Symbol"/>
        <family val="1"/>
        <charset val="2"/>
      </rPr>
      <t>®</t>
    </r>
    <r>
      <rPr>
        <sz val="14"/>
        <rFont val="Arial"/>
        <family val="2"/>
        <charset val="238"/>
      </rPr>
      <t xml:space="preserve"> Na ich podstawie ekspert dokona oceny w kryteriach merytorycznych ogólnych: właściwie przeprowadzona analiza finansowa i ekonomiczna, efektywność inwestycji, stabilność finansowa i organizacyjna wnioskodawcy/partnerów/ operatorów do utrzymania trwałości projektu.</t>
    </r>
  </si>
  <si>
    <t>ABY POPRAWNIE WYPEŁNIĆ ZAŁĄCZNIK KONIECZNIE ZAPOZNAJ SIĘ Z DOKUMENTAMI:</t>
  </si>
  <si>
    <r>
      <rPr>
        <sz val="14"/>
        <rFont val="Symbol"/>
        <family val="1"/>
        <charset val="2"/>
      </rPr>
      <t>®</t>
    </r>
    <r>
      <rPr>
        <sz val="14"/>
        <rFont val="Arial"/>
        <family val="2"/>
        <charset val="238"/>
      </rPr>
      <t xml:space="preserve"> Wytyczne dotyczące zagadnień związanych z przygotowaniem projektów inwestycyjnych, w tym hybrydowych na lata 2021-2027 (dalej wytyczne dot. przygotowania projektów) – dostępne tutaj: </t>
    </r>
  </si>
  <si>
    <t>wytyczne dot. przygotowania projektów</t>
  </si>
  <si>
    <r>
      <rPr>
        <sz val="14"/>
        <rFont val="Symbol"/>
        <family val="1"/>
        <charset val="2"/>
      </rPr>
      <t>®</t>
    </r>
    <r>
      <rPr>
        <sz val="14"/>
        <rFont val="Arial"/>
        <family val="2"/>
        <charset val="238"/>
      </rPr>
      <t xml:space="preserve"> Niebieska Księga dla projektów drogowych – tylko, jeśli projekt składasz w naborze dla działania 4.1 Drogi wojewódzkie. Dokument dostępny tutaj: </t>
    </r>
  </si>
  <si>
    <t>niebieska księga infrastruktura drogowa</t>
  </si>
  <si>
    <r>
      <rPr>
        <sz val="14"/>
        <rFont val="Symbol"/>
        <family val="1"/>
        <charset val="2"/>
      </rPr>
      <t>®</t>
    </r>
    <r>
      <rPr>
        <sz val="14"/>
        <rFont val="Arial"/>
        <family val="2"/>
        <charset val="238"/>
      </rPr>
      <t xml:space="preserve"> Niebieska Księga Transport Publiczny w miastach, aglomeracjach, regionach – tylko, jeśli projekt składasz w naborze do działania 3.1 Zakup taboru autobusowego i trolejbusowego, 3.2 Zrównoważona multimodalna mobilność miejska, 4.3 Regionalny tabor kolejowy (w zakresie taboru kolejowego). . Dokument dostępny tutaj: </t>
    </r>
  </si>
  <si>
    <t>niebieskie księgi transport publiczny, kolej</t>
  </si>
  <si>
    <r>
      <rPr>
        <sz val="14"/>
        <rFont val="Symbol"/>
        <family val="1"/>
        <charset val="2"/>
      </rPr>
      <t>®</t>
    </r>
    <r>
      <rPr>
        <sz val="14"/>
        <rFont val="Arial"/>
        <family val="2"/>
        <charset val="238"/>
      </rPr>
      <t xml:space="preserve"> Tablice kosztów jednostkowych do wykorzystania w analizach kosztów i korzyści, jeśli przeprowadzasz analizy zgodnie z Niebieskimi Księgami – dostępne tutaj: </t>
    </r>
  </si>
  <si>
    <t>tablice kosztów jednostkowych</t>
  </si>
  <si>
    <t xml:space="preserve">Analizy przeprowadź zgodnie z zaleceniami/warunkami, wskazanymi w w/w dokumentach. Wyliczenia muszą zostać dołączone w postaci arkusza kalkulacyjnego zawierającego formuły i odwołania (możesz rozszerzyć analizę o dodatkowe arkusze, jeśli będzie taka potrzeba). </t>
  </si>
  <si>
    <t>Jeśli koszt kwalifikowalny projektu w momencie złożenia wniosku o dofinansowanie wynosi poniżej 50 mln zł:</t>
  </si>
  <si>
    <t>1.	Wymagany załącznik to analiza finansowa i ekonomiczna, zgodna z wzorem udostępnionym w ogłoszeniu o naborze, wypełniona zgodnie z niniejszą instrukcją.</t>
  </si>
  <si>
    <r>
      <t xml:space="preserve">2.	</t>
    </r>
    <r>
      <rPr>
        <b/>
        <sz val="14"/>
        <rFont val="Arial"/>
        <family val="2"/>
        <charset val="238"/>
      </rPr>
      <t>Nie musisz wypełniać tabeli nr 6. Rentowność,</t>
    </r>
    <r>
      <rPr>
        <sz val="14"/>
        <rFont val="Arial"/>
        <family val="2"/>
        <charset val="238"/>
      </rPr>
      <t xml:space="preserve"> jeśli projekt dotyczy następujących inwestycji:
Odnawialne źródła energii, tylko projekty realizowane w formule grantowej  / parasolowej – działanie 2.6,
</t>
    </r>
    <r>
      <rPr>
        <sz val="14"/>
        <rFont val="Symbol"/>
        <family val="1"/>
        <charset val="2"/>
      </rPr>
      <t>®</t>
    </r>
    <r>
      <rPr>
        <sz val="14"/>
        <rFont val="Arial"/>
        <family val="2"/>
        <charset val="238"/>
      </rPr>
      <t xml:space="preserve"> Wsparcie dla klimatu – działanie 2.8, 2.9,
</t>
    </r>
    <r>
      <rPr>
        <sz val="14"/>
        <rFont val="Symbol"/>
        <family val="1"/>
        <charset val="2"/>
      </rPr>
      <t>®</t>
    </r>
    <r>
      <rPr>
        <sz val="14"/>
        <rFont val="Arial"/>
        <family val="2"/>
        <charset val="238"/>
      </rPr>
      <t xml:space="preserve"> Wzmocnienie potencjału służb ratowniczych – działanie 2.10,
</t>
    </r>
    <r>
      <rPr>
        <sz val="14"/>
        <rFont val="Symbol"/>
        <family val="1"/>
        <charset val="2"/>
      </rPr>
      <t>®</t>
    </r>
    <r>
      <rPr>
        <sz val="14"/>
        <rFont val="Arial"/>
        <family val="2"/>
        <charset val="238"/>
      </rPr>
      <t xml:space="preserve"> Ochrona przyrody i bioróżnorodność – działanie 2.14, 2.15,
</t>
    </r>
    <r>
      <rPr>
        <sz val="14"/>
        <rFont val="Symbol"/>
        <family val="1"/>
        <charset val="2"/>
      </rPr>
      <t>®</t>
    </r>
    <r>
      <rPr>
        <sz val="14"/>
        <rFont val="Arial"/>
        <family val="2"/>
        <charset val="238"/>
      </rPr>
      <t xml:space="preserve"> Rekultywacja terenów zdegradowanych – działanie 2.16, 10.7,
</t>
    </r>
    <r>
      <rPr>
        <sz val="14"/>
        <rFont val="Symbol"/>
        <family val="1"/>
        <charset val="2"/>
      </rPr>
      <t xml:space="preserve">® </t>
    </r>
    <r>
      <rPr>
        <sz val="14"/>
        <rFont val="Arial"/>
        <family val="2"/>
        <charset val="238"/>
      </rPr>
      <t xml:space="preserve">Regionalne Trasy Rowerowe – działanie 3.3,
</t>
    </r>
    <r>
      <rPr>
        <sz val="14"/>
        <rFont val="Symbol"/>
        <family val="1"/>
        <charset val="2"/>
      </rPr>
      <t>®</t>
    </r>
    <r>
      <rPr>
        <sz val="14"/>
        <rFont val="Arial"/>
        <family val="2"/>
        <charset val="238"/>
      </rPr>
      <t xml:space="preserve"> Drogi wojewódzkie – działanie 4.1,
</t>
    </r>
    <r>
      <rPr>
        <sz val="14"/>
        <rFont val="Symbol"/>
        <family val="1"/>
        <charset val="2"/>
      </rPr>
      <t>®</t>
    </r>
    <r>
      <rPr>
        <sz val="14"/>
        <rFont val="Arial"/>
        <family val="2"/>
        <charset val="238"/>
      </rPr>
      <t xml:space="preserve"> Drogi powiatowe i gminne – działanie 4.2,
</t>
    </r>
    <r>
      <rPr>
        <sz val="14"/>
        <rFont val="Symbol"/>
        <family val="1"/>
        <charset val="2"/>
      </rPr>
      <t>®</t>
    </r>
    <r>
      <rPr>
        <sz val="14"/>
        <rFont val="Arial"/>
        <family val="2"/>
        <charset val="238"/>
      </rPr>
      <t xml:space="preserve"> Szkolnictwo zawodowe prowadzone przez powiaty bądź na zlecenie powiatów – w ramach działania 8.3, 10.14,
</t>
    </r>
    <r>
      <rPr>
        <sz val="14"/>
        <rFont val="Symbol"/>
        <family val="1"/>
        <charset val="2"/>
      </rPr>
      <t>®</t>
    </r>
    <r>
      <rPr>
        <sz val="14"/>
        <rFont val="Arial"/>
        <family val="2"/>
        <charset val="238"/>
      </rPr>
      <t xml:space="preserve"> E-zdrowie – działanie 8.5,
</t>
    </r>
    <r>
      <rPr>
        <sz val="14"/>
        <rFont val="Symbol"/>
        <family val="1"/>
        <charset val="2"/>
      </rPr>
      <t>®</t>
    </r>
    <r>
      <rPr>
        <sz val="14"/>
        <rFont val="Arial"/>
        <family val="2"/>
        <charset val="238"/>
      </rPr>
      <t xml:space="preserve"> Infrastruktura ochrony zdrowia – działanie 8.6,
</t>
    </r>
    <r>
      <rPr>
        <sz val="14"/>
        <rFont val="Symbol"/>
        <family val="1"/>
        <charset val="2"/>
      </rPr>
      <t>®</t>
    </r>
    <r>
      <rPr>
        <sz val="14"/>
        <rFont val="Arial"/>
        <family val="2"/>
        <charset val="238"/>
      </rPr>
      <t xml:space="preserve"> Rozwój energetyki rozproszonej opartej o odnawialne źródła energii, tylko projekty realizowane w formule grantowej  / parasolowej – działanie 10.6
</t>
    </r>
    <r>
      <rPr>
        <sz val="14"/>
        <rFont val="Symbol"/>
        <family val="1"/>
        <charset val="2"/>
      </rPr>
      <t>®</t>
    </r>
    <r>
      <rPr>
        <sz val="14"/>
        <rFont val="Arial"/>
        <family val="2"/>
        <charset val="238"/>
      </rPr>
      <t>Wsparcie planowania transformacji – działanie 10.10.</t>
    </r>
  </si>
  <si>
    <r>
      <t xml:space="preserve">3.	</t>
    </r>
    <r>
      <rPr>
        <b/>
        <sz val="14"/>
        <rFont val="Arial"/>
        <family val="2"/>
        <charset val="238"/>
      </rPr>
      <t>Nie musisz wypełniać tabeli nr 7. Trwałość</t>
    </r>
    <r>
      <rPr>
        <sz val="14"/>
        <rFont val="Arial"/>
        <family val="2"/>
        <charset val="238"/>
      </rPr>
      <t>, jeśli jesteś jednostką samorządu terytorialnego (lub  związkiem/stowarzyszeniem  jst albo jednostką, w której JST ma ponad 50% udziałów lub akcji) i złożysz deklarację o zapewnieniu finansowania ze środków budżetowych dla utrzymania trwałości finansowej projektu (w polu C.1 wniosku).</t>
    </r>
  </si>
  <si>
    <r>
      <t xml:space="preserve">4.	</t>
    </r>
    <r>
      <rPr>
        <b/>
        <sz val="14"/>
        <rFont val="Arial"/>
        <family val="2"/>
        <charset val="238"/>
      </rPr>
      <t>Jeśli spełniasz łącznie powyższe warunki wypełnij jedynie arkusz „Analiza ekonomiczna” oraz pomocniczo na jej cele tabelę nr 1.Założenia (elementy, które będą miały zastosowanie w analizie ekonomicznej).</t>
    </r>
  </si>
  <si>
    <t>Jeśli koszt kwalifikowalny projektu w momencie złożenia wniosku o dofinansowanie wynosi 
co najmniej 50 mln zł:</t>
  </si>
  <si>
    <t>2.	Wypełniasz wszystkie tabele wskazane w załączniku (z możliwością ich rozbudowania/uzupełnienia).</t>
  </si>
  <si>
    <t>Projekty składany w sposób niekonkurencyjny:</t>
  </si>
  <si>
    <t>Jeśli składasz projekt w trybie niekonkurencyjnym (projekt znajduje się na liście przedsięwzięć priorytetowych w Kontrakcie Programowym dla Województwa Śląskiego) możemy w regulaminie naboru wskazać dodatkowo, iż będziesz zobowiązany złożyć studium wykonalności lub inny dokument obejmujący zakresem analizy finansowo-ekonomicznej.</t>
  </si>
  <si>
    <t>Analiza finansowa 
i ekonomiczna</t>
  </si>
  <si>
    <t>Tytuł projektu:</t>
  </si>
  <si>
    <t>Wersja wniosku:</t>
  </si>
  <si>
    <t xml:space="preserve">Nazwa wnioskodawcy: </t>
  </si>
  <si>
    <t>Miejscowość:</t>
  </si>
  <si>
    <t>Data:</t>
  </si>
  <si>
    <r>
      <rPr>
        <b/>
        <u/>
        <sz val="11"/>
        <color rgb="FF000000"/>
        <rFont val="Arial"/>
        <family val="2"/>
        <charset val="238"/>
      </rPr>
      <t xml:space="preserve">INSTRUKCJA:
</t>
    </r>
    <r>
      <rPr>
        <sz val="11"/>
        <color rgb="FF000000"/>
        <rFont val="Arial"/>
        <family val="2"/>
        <charset val="238"/>
      </rPr>
      <t>Wskaż tytuł projektu, wersję wniosku (np. 001), nazwę wnioskodkawcy, miejscowość i datę - wypełnij szare pola. Jeśli analiza będzie wymagała korekty w wynku uwag, wzkaź wersję wniosku, do której zaktualizowana analiza jest dołączona. Pozwoli to na poprawną identyfikację załącznika.</t>
    </r>
  </si>
  <si>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</si>
  <si>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</si>
  <si>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</si>
  <si>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</si>
  <si>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</si>
  <si>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</si>
  <si>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</si>
  <si>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</si>
  <si>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</si>
  <si>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</si>
  <si>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</si>
  <si>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</si>
  <si>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</si>
  <si>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</si>
  <si>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Liczba lat okresu odniesienia</t>
  </si>
  <si>
    <t>Rok bazowy</t>
  </si>
  <si>
    <t>Nakłady odtworzeniowe</t>
  </si>
  <si>
    <t>Metoda liczenia wartości rezydualnej:</t>
  </si>
  <si>
    <t>Rok 1 
(bazowy)</t>
  </si>
  <si>
    <t>Rok 2</t>
  </si>
  <si>
    <t>Rok 3</t>
  </si>
  <si>
    <t xml:space="preserve">Rok 4 </t>
  </si>
  <si>
    <t xml:space="preserve">Rok 5 </t>
  </si>
  <si>
    <t xml:space="preserve">Rok 6 </t>
  </si>
  <si>
    <t xml:space="preserve">Rok 7 </t>
  </si>
  <si>
    <t xml:space="preserve">Rok 8 </t>
  </si>
  <si>
    <t xml:space="preserve">Rok 9 </t>
  </si>
  <si>
    <t>Rok 10 […]</t>
  </si>
  <si>
    <r>
      <rPr>
        <b/>
        <u/>
        <sz val="11"/>
        <rFont val="Arial"/>
        <family val="2"/>
        <charset val="238"/>
      </rPr>
      <t>INSTRUKCJA:</t>
    </r>
    <r>
      <rPr>
        <sz val="11"/>
        <rFont val="Arial"/>
        <family val="2"/>
        <charset val="238"/>
      </rPr>
      <t xml:space="preserve">
W pierwszym arkuszu przedstaw założenia do sporządzenia analizy finansowej i ekonomicznej według zaprezentowanej tabeli.</t>
    </r>
  </si>
  <si>
    <r>
      <rPr>
        <sz val="11"/>
        <rFont val="Symbol"/>
        <family val="1"/>
        <charset val="2"/>
      </rPr>
      <t>®</t>
    </r>
    <r>
      <rPr>
        <sz val="11"/>
        <rFont val="Arial"/>
        <family val="2"/>
        <charset val="238"/>
      </rPr>
      <t xml:space="preserve"> W kolumnie „Jednostka/wartość/zmienna” wskaż informacje, zgodnie z instrukcjami. Kiedy najedziesz na pole, pojawi się komunikat, jakie dane należy wskazać albo wybrać z listy rozwijanej. Nie zmieniaj nic samodzielnie. Wpisanie innej wartości niż ta, której oczekujemy spowoduje, iż pojawi się komunikat o błędzie.
</t>
    </r>
    <r>
      <rPr>
        <sz val="11"/>
        <rFont val="Symbol"/>
        <family val="1"/>
        <charset val="2"/>
      </rPr>
      <t>®</t>
    </r>
    <r>
      <rPr>
        <sz val="11"/>
        <rFont val="Arial"/>
        <family val="2"/>
        <charset val="238"/>
      </rPr>
      <t xml:space="preserve"> Niektóre pola są opisowe – tam wpisz uzasadnienie lub inne wymagane informacje, o jakie prosimy. Jeśli zabraknie miejsca na opis, dołóż wiersz i dokończ w kolejnej komórce.</t>
    </r>
  </si>
  <si>
    <r>
      <rPr>
        <u/>
        <sz val="11"/>
        <rFont val="Arial"/>
        <family val="2"/>
        <charset val="238"/>
      </rPr>
      <t>Ważne informacje:</t>
    </r>
    <r>
      <rPr>
        <sz val="11"/>
        <rFont val="Arial"/>
        <family val="2"/>
        <charset val="238"/>
      </rPr>
      <t xml:space="preserve">
1. Analizy przeprowadź w polskich złotych (zł).
2. Stopa dyskontowa to stopa, przy użyciu której przyszłe wartości sprowadza się do wartości bieżącej, wyrażająca alternatywny koszt kapitału. Stopa dyskontowa dla modelu w cenach stałych wynosi 4%. Jeśli przeprowadzasz analizę w cenach bieżących – stopa dyskontowa wynosi 9%.
3. Skonsolidowana analiza dotyczy sytuacji, kiedy w projekcie występuje wiele podmiotów zaangażowanych w realizację inwestycji. Przeprowadzając analizę ekonomiczną, weź pod uwagę wyniki analizy skonsolidowanej. Szczegóły dot. analizy skonsolidowanej znajdziesz w wytycznych dot. przygotowania projektów → Wykaz pojęć – analiza skonsolidowana. Ważne: Jeśli realizujesz projekt w formule grantowej lub parasolowej nie ma konieczności przeprowadzania skonsolidowanej analizy finansowej.
4. Analizę finansową możesz przeprowadzić za pomocą metody standardowej bądź metody złożonej. Wybór odpowiedniej metody zależy od kategorii Twojej inwestycji. Odpowiedz na pytania wskazane w tabeli z założeniami, aby prawidłowo ustalić metodę analizy.
</t>
    </r>
    <r>
      <rPr>
        <sz val="11"/>
        <rFont val="Symbol"/>
        <family val="1"/>
        <charset val="2"/>
      </rPr>
      <t>®</t>
    </r>
    <r>
      <rPr>
        <sz val="11"/>
        <rFont val="Arial"/>
        <family val="2"/>
        <charset val="238"/>
      </rPr>
      <t xml:space="preserve"> Odpowiesz pozytywnie na oba pytania – automatycznie zostanie wskazana metoda standardowa.
</t>
    </r>
    <r>
      <rPr>
        <sz val="11"/>
        <rFont val="Symbol"/>
        <family val="1"/>
        <charset val="2"/>
      </rPr>
      <t>®</t>
    </r>
    <r>
      <rPr>
        <sz val="11"/>
        <rFont val="Arial"/>
        <family val="2"/>
        <charset val="238"/>
      </rPr>
      <t xml:space="preserve"> Jeśli na przynajmniej jedno pytanie odpowiesz „nie”, zostanie automatycznie wskazana metoda złożona analizy.
</t>
    </r>
    <r>
      <rPr>
        <sz val="11"/>
        <rFont val="Symbol"/>
        <family val="1"/>
        <charset val="2"/>
      </rPr>
      <t>®</t>
    </r>
    <r>
      <rPr>
        <sz val="11"/>
        <rFont val="Arial"/>
        <family val="2"/>
        <charset val="238"/>
      </rPr>
      <t xml:space="preserve"> Szczegóły do każdej z metod znajdziesz w wytycznych dot. przygotowania projektów → podrozdział 6.5. Metody analizy finansowej w zależności od kategorii inwestycji.
</t>
    </r>
    <r>
      <rPr>
        <sz val="11"/>
        <rFont val="Symbol"/>
        <family val="1"/>
        <charset val="2"/>
      </rPr>
      <t>®</t>
    </r>
    <r>
      <rPr>
        <sz val="11"/>
        <rFont val="Arial"/>
        <family val="2"/>
        <charset val="238"/>
      </rPr>
      <t xml:space="preserve"> Załączony wzór tabel wynikowych uwzględnia zarówno zastosowanie metody standardowej, jak i złożonej. Jeśli stosujesz metodę standardową, sformatuj tabele w arkuszu 3. Przychody oraz 4. Koszty operacyjne, według wskazówek zawartych w tych arkuszach.
5. Okres odniesienia analizy (horyzont czasowy inwestycji) to okres, za który sporządzasz prognozę przepływów pieniężnych generowanych przez analizowany projekt. Uwzględnia okres realizacji projektu i okres po jego ukończeniu, tj. fazę inwestycyjną i operacyjną. Powinien odzwierciedlać okres ekonomicznego życia projektu planowanego do dofinansowania z funduszy UE. W poniższej tabeli prezentujemy, jaki okres odniesienia powinieneś zastosować w poszczególnych obszarach wsparcia:</t>
    </r>
  </si>
  <si>
    <t>Sektor</t>
  </si>
  <si>
    <r>
      <t xml:space="preserve">Okres odniesienia </t>
    </r>
    <r>
      <rPr>
        <sz val="11"/>
        <rFont val="Arial"/>
        <family val="2"/>
        <charset val="238"/>
      </rPr>
      <t>(w latach)</t>
    </r>
  </si>
  <si>
    <t>Badania i Innowacyjność</t>
  </si>
  <si>
    <t>Infrastruktura biznesowa</t>
  </si>
  <si>
    <t>IT</t>
  </si>
  <si>
    <t>Efektywność energetyczna</t>
  </si>
  <si>
    <t>Energia odnawialna - produkcja energii elektrycznej</t>
  </si>
  <si>
    <t>Energia odnawialna - produkcja energii cieplnej</t>
  </si>
  <si>
    <t>Wsparcie dla klimatu</t>
  </si>
  <si>
    <t>Wzmocnienie służb ratowniczych</t>
  </si>
  <si>
    <t>Gospodarka wodno-ściekowa</t>
  </si>
  <si>
    <t>Gospodarowanie odpadami</t>
  </si>
  <si>
    <t>Bioróżnorodność</t>
  </si>
  <si>
    <t>Transport miejski</t>
  </si>
  <si>
    <t>Trasy rowerowe</t>
  </si>
  <si>
    <t>Drogi</t>
  </si>
  <si>
    <t>Koleje</t>
  </si>
  <si>
    <t>Edukacja</t>
  </si>
  <si>
    <t>Infrastruktura społeczna</t>
  </si>
  <si>
    <t>Kultura i turystyka</t>
  </si>
  <si>
    <t>Rewitalizacja</t>
  </si>
  <si>
    <t>Poprawa stosunków wodnych w obszarze oddziaływania kopalń</t>
  </si>
  <si>
    <t>Rekultywacja terenów zdegradowanych</t>
  </si>
  <si>
    <t>Pozostałe</t>
  </si>
  <si>
    <t>Jeśli Twój projekt dotyczy wielu obszarów, odpowiednim okresem odniesienia będzie ten najdłuższy. W szczególnych przypadkach możesz przyjąć inny okres odniesienia niż proponowany (dotyczy to zastosowania w projekcie mechanizmu monitorowania i wycofania). Wymaga to jednak wskazania uzasadnienia w polu opisowym w arkuszu 1. Założenia.</t>
  </si>
  <si>
    <r>
      <t xml:space="preserve">6. Rok bazowy w analizie finansowej i ekonomicznej to:
</t>
    </r>
    <r>
      <rPr>
        <sz val="11"/>
        <rFont val="Symbol"/>
        <family val="1"/>
        <charset val="2"/>
      </rPr>
      <t>®</t>
    </r>
    <r>
      <rPr>
        <sz val="11"/>
        <rFont val="Arial"/>
        <family val="2"/>
        <charset val="238"/>
      </rPr>
      <t xml:space="preserve"> rok rozpoczęcia realizacji projektu (np. rok rozpoczęcia robót budowlanych) lub,
</t>
    </r>
    <r>
      <rPr>
        <sz val="11"/>
        <rFont val="Symbol"/>
        <family val="1"/>
        <charset val="2"/>
      </rPr>
      <t>®</t>
    </r>
    <r>
      <rPr>
        <sz val="11"/>
        <rFont val="Arial"/>
        <family val="2"/>
        <charset val="238"/>
      </rPr>
      <t xml:space="preserve"> rok złożenia wniosku o dofinansowanie – jeśli wniosek o dofinansowanie został sporządzony, gdy realizacja projektu została już rozpoczęta lub,
</t>
    </r>
    <r>
      <rPr>
        <sz val="11"/>
        <rFont val="Symbol"/>
        <family val="1"/>
        <charset val="2"/>
      </rPr>
      <t>®</t>
    </r>
    <r>
      <rPr>
        <sz val="11"/>
        <rFont val="Arial"/>
        <family val="2"/>
        <charset val="238"/>
      </rPr>
      <t xml:space="preserve"> data zawarcia pierwszej umowy z wykonawcą na wykonanie robót budowlanych lub pierwsze prawnie wiążące zobowiązanie do zamówienia urządzeń lub inne zobowiązanie podejmowane w celu realizacji projektu, zależnie od tego, co nastąpi najpierw.
</t>
    </r>
    <r>
      <rPr>
        <b/>
        <sz val="11"/>
        <rFont val="Arial"/>
        <family val="2"/>
        <charset val="238"/>
      </rPr>
      <t xml:space="preserve">Zakupu gruntów oraz prac przygotowawczych (np. prac geodezyjnych lub uzyskania zezwoleń, czy przeprowadzenia studiów wykonalności) nie uznaje się za rozpoczęcie rzeczowej realizacji projektu.
W założeniach uzasadnij przyjęty rok bazowy dla inwestycji.
</t>
    </r>
    <r>
      <rPr>
        <sz val="11"/>
        <rFont val="Arial"/>
        <family val="2"/>
        <charset val="238"/>
      </rPr>
      <t>7. Definicję nakładów odtworzeniowych znajdziesz w wytycznych dot. projektów inwestycyjnych → Wykaz pojęć – nakłady odtworzeniowe. W polu opisowym uzasadnij szczegółowo konieczność ponoszenia nakładów odtworzeniowych dla zapewnienia operacyjności projektu.</t>
    </r>
  </si>
  <si>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</si>
  <si>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</si>
  <si>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</si>
  <si>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</si>
  <si>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</si>
  <si>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</si>
  <si>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</si>
  <si>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</si>
  <si>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</si>
  <si>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</si>
  <si>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</si>
  <si>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</si>
  <si>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r>
      <rPr>
        <b/>
        <u/>
        <sz val="11"/>
        <rFont val="Arial"/>
        <family val="2"/>
        <charset val="238"/>
      </rPr>
      <t xml:space="preserve">INSTRUKCJA:
</t>
    </r>
    <r>
      <rPr>
        <sz val="11"/>
        <rFont val="Arial"/>
        <family val="2"/>
        <charset val="238"/>
      </rPr>
      <t xml:space="preserve">
W tym arkuszu przedstaw kalkulację amortyzacji/umorzeń oraz oszacowanie nakładów odtworzeniowych, jeżeli wystąpią. Metoda oraz okres amortyzacji dla każdego typu aktywów muszą być zgodne z Twoją polityką rachunkowości (lub operatora/partnera). Amortyzacja nie stanowi faktycznego przepływu pieniężnego i nie jest uwzględniana w kosztach operacyjnych w ramach analizy finansowej. Może jednak wpływać na wartość rezydualną.
W arkuszu tym możesz również przedstawić, w dodatkowej tabeli, zmianę w kapitale obrotowym, jeżeli taka zmiana zachodzi. Szczegóły w tym zakresie znajdziesz w wytycznych dot. projektów inwestycyjnych → Wykaz pojęć – zmiany w kapitale obrotowym netto. Jeśli je wykażesz, uwzględnij je również w przepływach pieniężnych branych pod uwagę w celu wyliczenia wskaźników efektywności finansowej (arkusz 6. Rentowność).
</t>
    </r>
    <r>
      <rPr>
        <b/>
        <sz val="11"/>
        <rFont val="Arial"/>
        <family val="2"/>
        <charset val="238"/>
      </rPr>
      <t>Jeśli Twoja inwestycja obejmuje majątek amortyzowany różną stopą amortyzacji, skopiuj tabelę dotyczącą kalkulacji amortyzacji tyle razy ile potrzeba. Informacje w tej tabeli musza być spójne z wielkościami wskazanymi w założeniach.</t>
    </r>
  </si>
  <si>
    <t>Rodzaje przychodów</t>
  </si>
  <si>
    <t>Rok 8</t>
  </si>
  <si>
    <t>I. Przychody ogółem - wnioskowany projekt (III-II)</t>
  </si>
  <si>
    <t>Wartość przychodu 1</t>
  </si>
  <si>
    <t>Wartość przychodu 2</t>
  </si>
  <si>
    <t>II. Przychody ogółem - wariant bezinwestycyjny</t>
  </si>
  <si>
    <t>III. Przychody ogółem - wariant inwestycyjny</t>
  </si>
  <si>
    <r>
      <rPr>
        <b/>
        <u/>
        <sz val="11"/>
        <rFont val="Arial"/>
        <family val="2"/>
        <charset val="238"/>
      </rPr>
      <t xml:space="preserve">INSTRUKCJA:
</t>
    </r>
    <r>
      <rPr>
        <sz val="11"/>
        <rFont val="Arial"/>
        <family val="2"/>
        <charset val="238"/>
      </rPr>
      <t xml:space="preserve">W tym arkuszu przedstaw poszczególne rodzaje przychodów, generowanych przez projekt, w rocznych przedziałach czasowych Podstawą szacowania przychodów powinna być tabela założeń, zawierająca określenie prognozowanych ilości sprzedanych produktów/usług oraz prognozowane ceny jednostkowe. Definicję przychodu znajdziesz w wytycznych dot. projektów inwestycyjnych → Wykaz pojęć – przychód. Natomiast szczegóły w zakresie ustalania przychodów znajdziesz w wytycznych dot. projektów inwestycyjnych → część dot. określenia przychodów projektu, kalkulacji taryf.
</t>
    </r>
    <r>
      <rPr>
        <u/>
        <sz val="11"/>
        <rFont val="Arial"/>
        <family val="2"/>
        <charset val="238"/>
      </rPr>
      <t xml:space="preserve">Ważne informacje:
</t>
    </r>
    <r>
      <rPr>
        <sz val="11"/>
        <rFont val="Symbol"/>
        <family val="1"/>
        <charset val="2"/>
      </rPr>
      <t>®</t>
    </r>
    <r>
      <rPr>
        <sz val="11"/>
        <rFont val="Arial"/>
        <family val="2"/>
        <charset val="238"/>
      </rPr>
      <t xml:space="preserve"> W polu opisowym, w tym arkuszu, przedstaw uzasadnienie dla rodzaju i wielkości wskazanych przychodów.
</t>
    </r>
    <r>
      <rPr>
        <sz val="11"/>
        <rFont val="Symbol"/>
        <family val="1"/>
        <charset val="2"/>
      </rPr>
      <t>®</t>
    </r>
    <r>
      <rPr>
        <sz val="11"/>
        <rFont val="Arial"/>
        <family val="2"/>
        <charset val="238"/>
      </rPr>
      <t xml:space="preserve"> Przychodem co do zasady nie będą transfery z budżetu państwa lub samorządu ani z publicznych systemów ubezpieczeń (np. dotacje na działalność oraz subsydia).
</t>
    </r>
    <r>
      <rPr>
        <sz val="11"/>
        <rFont val="Symbol"/>
        <family val="1"/>
        <charset val="2"/>
      </rPr>
      <t>®</t>
    </r>
    <r>
      <rPr>
        <sz val="11"/>
        <rFont val="Arial"/>
        <family val="2"/>
        <charset val="238"/>
      </rPr>
      <t xml:space="preserve"> Wszystkie przychody włącznie z dotacjami, subsydiami itp., wykaż we wpływach całkowitych w analizie trwałości finansowej projektu (arkusz 7. Trwałość).
</t>
    </r>
    <r>
      <rPr>
        <u/>
        <sz val="11"/>
        <rFont val="Arial"/>
        <family val="2"/>
        <charset val="238"/>
      </rPr>
      <t>UWAGA:</t>
    </r>
    <r>
      <rPr>
        <sz val="11"/>
        <rFont val="Arial"/>
        <family val="2"/>
        <charset val="238"/>
      </rPr>
      <t xml:space="preserve">
1.  Jeśli analizę przeprowadzasz </t>
    </r>
    <r>
      <rPr>
        <b/>
        <sz val="11"/>
        <rFont val="Arial"/>
        <family val="2"/>
        <charset val="238"/>
      </rPr>
      <t xml:space="preserve">metodą złożoną, wypełnij niebieskie pola. </t>
    </r>
    <r>
      <rPr>
        <sz val="11"/>
        <rFont val="Arial"/>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</si>
  <si>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</si>
  <si>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</si>
  <si>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</si>
  <si>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</si>
  <si>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</si>
  <si>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</si>
  <si>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</si>
  <si>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</si>
  <si>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</si>
  <si>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</si>
  <si>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rPr>
        <b/>
        <u/>
        <sz val="11"/>
        <rFont val="Arial CE"/>
        <charset val="238"/>
      </rPr>
      <t xml:space="preserve">INSTRUKCJA:
</t>
    </r>
    <r>
      <rPr>
        <sz val="11"/>
        <rFont val="Arial CE"/>
        <family val="2"/>
        <charset val="238"/>
      </rPr>
      <t xml:space="preserve">
W arkuszu przedstaw koszty operacyjne generowane przez projekt. Są one niezbędne dla ustalenia wskaźników efektywności finansowej. Definicję kosztu operacyjnego znajdziesz w wytycznych dot. projektów inwestycyjnych → Wykaz pojęć – koszty operacyjne.
</t>
    </r>
    <r>
      <rPr>
        <u/>
        <sz val="11"/>
        <rFont val="Arial CE"/>
        <charset val="238"/>
      </rPr>
      <t xml:space="preserve">Ważne informacje:
</t>
    </r>
    <r>
      <rPr>
        <sz val="11"/>
        <rFont val="Symbol"/>
        <family val="1"/>
        <charset val="2"/>
      </rPr>
      <t>®</t>
    </r>
    <r>
      <rPr>
        <sz val="11"/>
        <rFont val="Arial CE"/>
        <charset val="238"/>
      </rPr>
      <t xml:space="preserve"> W polu opisowym przedstaw uzasadnienie dla rodzaju i wielkości wskazanych kosztów.
</t>
    </r>
    <r>
      <rPr>
        <sz val="11"/>
        <rFont val="Symbol"/>
        <family val="1"/>
        <charset val="2"/>
      </rPr>
      <t>®</t>
    </r>
    <r>
      <rPr>
        <sz val="11"/>
        <rFont val="Arial CE"/>
        <charset val="238"/>
      </rPr>
      <t xml:space="preserve"> Nie  wykazuj tu kosztów amortyzacji, rezerw na nieprzewidziane wydatki, kosztów finansowania (np. odsetek od kredytów), </t>
    </r>
    <r>
      <rPr>
        <b/>
        <sz val="11"/>
        <rFont val="Arial CE"/>
        <charset val="238"/>
      </rPr>
      <t>ani kosztów pośrednich</t>
    </r>
    <r>
      <rPr>
        <sz val="11"/>
        <rFont val="Arial CE"/>
        <charset val="238"/>
      </rPr>
      <t xml:space="preserve">.
</t>
    </r>
    <r>
      <rPr>
        <sz val="11"/>
        <rFont val="Symbol"/>
        <family val="1"/>
        <charset val="2"/>
      </rPr>
      <t>®</t>
    </r>
    <r>
      <rPr>
        <sz val="11"/>
        <rFont val="Arial CE"/>
        <charset val="238"/>
      </rPr>
      <t xml:space="preserve"> Podatki bezpośrednie (m.in. podatek od nieruchomości) możesz uwzględnić w ramach koszów, jeśli stanowią one faktyczny koszt operacyjny ponoszony w związku z funkcjonowaniem projektu oraz istnieje możliwość ich skwantyfikowania</t>
    </r>
    <r>
      <rPr>
        <u/>
        <sz val="11"/>
        <rFont val="Arial CE"/>
        <charset val="238"/>
      </rPr>
      <t>.</t>
    </r>
    <r>
      <rPr>
        <sz val="11"/>
        <rFont val="Arial CE"/>
        <family val="2"/>
        <charset val="238"/>
      </rPr>
      <t xml:space="preserve">
</t>
    </r>
    <r>
      <rPr>
        <u/>
        <sz val="11"/>
        <rFont val="Arial CE"/>
        <charset val="238"/>
      </rPr>
      <t>UWAGA:</t>
    </r>
    <r>
      <rPr>
        <sz val="11"/>
        <rFont val="Arial CE"/>
        <family val="2"/>
        <charset val="238"/>
      </rPr>
      <t xml:space="preserve">
1.  Jeśli analizę przeprowadzasz </t>
    </r>
    <r>
      <rPr>
        <b/>
        <sz val="11"/>
        <rFont val="Arial CE"/>
        <charset val="238"/>
      </rPr>
      <t xml:space="preserve">metodą złożoną, wypełnij niebieskie pola. </t>
    </r>
    <r>
      <rPr>
        <sz val="11"/>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</si>
  <si>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</si>
  <si>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</si>
  <si>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</si>
  <si>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</si>
  <si>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</si>
  <si>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</si>
  <si>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</si>
  <si>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</si>
  <si>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</si>
  <si>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</si>
  <si>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</si>
  <si>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</si>
  <si>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</si>
  <si>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</si>
  <si>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rPr>
        <b/>
        <u/>
        <sz val="11"/>
        <color rgb="FF000000"/>
        <rFont val="Arial"/>
        <family val="2"/>
        <charset val="238"/>
      </rPr>
      <t xml:space="preserve">INSTRUKCJA:
</t>
    </r>
    <r>
      <rPr>
        <sz val="11"/>
        <color rgb="FF000000"/>
        <rFont val="Arial"/>
        <family val="2"/>
        <charset val="238"/>
      </rPr>
      <t xml:space="preserve">
W tym arkuszu przedstaw wyliczenie wartości rezydualnej. Definicję wartości rezydualnej znajdziesz w wytycznych dot. projektów inwestycyjnych → Wykaz pojęć – wartość rezydualna. Wzory tabel wynikowych uwzględniają obliczenie wartości rezydualnej w oparciu o bieżącą wartość netto przepływów pieniężnych, wygenerowanych przez projekt w latach wykraczających poza okres odniesienia. W sekcji UWAGA, znajdziesz informacje, w jaki sposób wypełnić tą część. Szczegóły odnajdziesz również w wytycznych dot. przygotowania projektów → Załącznik nr 4.
</t>
    </r>
    <r>
      <rPr>
        <u/>
        <sz val="11"/>
        <color rgb="FF000000"/>
        <rFont val="Arial"/>
        <family val="2"/>
        <charset val="238"/>
      </rPr>
      <t xml:space="preserve">Ważne informacje:
</t>
    </r>
    <r>
      <rPr>
        <sz val="11"/>
        <color rgb="FF000000"/>
        <rFont val="Symbol"/>
        <family val="1"/>
        <charset val="2"/>
      </rPr>
      <t>®</t>
    </r>
    <r>
      <rPr>
        <sz val="11"/>
        <color rgb="FF000000"/>
        <rFont val="Arial"/>
        <family val="2"/>
        <charset val="238"/>
      </rPr>
      <t xml:space="preserve"> Jeśli przyjmiesz inną metodę liczenia wartości rezydualnej niż za pomocą przepływów finansowych, wskaż w założeniach (arkusz 1. Założenia) uzasadnienie. Uzasadnienie może np. wskazywać, że dany składnik projektu nie generuje przychodów, ani oszczędności kosztów operacyjnych</t>
    </r>
    <r>
      <rPr>
        <sz val="11"/>
        <rFont val="Arial"/>
        <family val="2"/>
        <charset val="238"/>
      </rPr>
      <t xml:space="preserve"> lub okres amortyzacji jest krótszy niż okres odniesienia analizy, zatem nie występuje pozostały okres ekonomicznego życia aktywów wykraczający poza okres odniesienia.</t>
    </r>
    <r>
      <rPr>
        <sz val="11"/>
        <color rgb="FFFF0000"/>
        <rFont val="Arial"/>
        <family val="2"/>
        <charset val="238"/>
      </rPr>
      <t xml:space="preserve">
</t>
    </r>
    <r>
      <rPr>
        <sz val="11"/>
        <color rgb="FF000000"/>
        <rFont val="Symbol"/>
        <family val="1"/>
        <charset val="2"/>
      </rPr>
      <t>®</t>
    </r>
    <r>
      <rPr>
        <sz val="11"/>
        <color rgb="FF000000"/>
        <rFont val="Arial"/>
        <family val="2"/>
        <charset val="238"/>
      </rPr>
      <t xml:space="preserve"> Inną metodą liczenia wartości rezydualnej może być: wycena wartości aktywów trwałych netto, określona przy wykorzystaniu metody i okresu amortyzacji zgodnych z polityką rachunkowości beneficjenta/operatora.
</t>
    </r>
    <r>
      <rPr>
        <sz val="11"/>
        <color rgb="FF000000"/>
        <rFont val="Symbol"/>
        <family val="1"/>
        <charset val="2"/>
      </rPr>
      <t>®</t>
    </r>
    <r>
      <rPr>
        <sz val="11"/>
        <color rgb="FF000000"/>
        <rFont val="Arial"/>
        <family val="2"/>
        <charset val="238"/>
      </rPr>
      <t xml:space="preserve"> Jeśli projekt obejmuje budynki użyteczności publicznej w rozumieniu rozporządzenia Ministra Infrastruktury z dnia 12 kwietnia 2002 r. w sprawie warunków technicznych, jakim powinny odpowiadać budynki i ich usytuowanie (Dz. U. z 2022 r. poz. 1225) lub budynki mieszkalne wielorodzinne, które będą wykorzystywane w ten sam sposób po zakończeniu okresu odniesienia i nie ma możliwości potencjalnego osiągnięcia korzyści finansowej w wyniku ich sprzedaży, wartość rezydualną możesz wskazać „0”. Przedstaw w tym zakresie szczegółowe uzasadnienie w polu opisowym, w pierwszym arkuszu.
</t>
    </r>
    <r>
      <rPr>
        <u/>
        <sz val="11"/>
        <color rgb="FF000000"/>
        <rFont val="Arial"/>
        <family val="2"/>
        <charset val="238"/>
      </rPr>
      <t xml:space="preserve">UWAGA:
</t>
    </r>
    <r>
      <rPr>
        <sz val="11"/>
        <color rgb="FF000000"/>
        <rFont val="Arial"/>
        <family val="2"/>
        <charset val="238"/>
      </rPr>
      <t xml:space="preserve">1. W części tabeli dot. </t>
    </r>
    <r>
      <rPr>
        <b/>
        <sz val="11"/>
        <color rgb="FF000000"/>
        <rFont val="Arial"/>
        <family val="2"/>
        <charset val="238"/>
      </rPr>
      <t xml:space="preserve">okresu odniesienia analizy finansowej </t>
    </r>
    <r>
      <rPr>
        <sz val="11"/>
        <color rgb="FF000000"/>
        <rFont val="Arial"/>
        <family val="2"/>
        <charset val="238"/>
      </rPr>
      <t xml:space="preserve">uwzględnij przychody operacyjne (Tabela 3. Przychody) oraz koszty operacyjne (Tabela 4. Koszty operacyjne) dla wariantu </t>
    </r>
    <r>
      <rPr>
        <b/>
        <sz val="11"/>
        <color rgb="FF000000"/>
        <rFont val="Arial"/>
        <family val="2"/>
        <charset val="238"/>
      </rPr>
      <t>wnioskowany projekt.</t>
    </r>
    <r>
      <rPr>
        <sz val="11"/>
        <color rgb="FF000000"/>
        <rFont val="Arial"/>
        <family val="2"/>
        <charset val="238"/>
      </rPr>
      <t xml:space="preserve"> Przepływy pieniężne netto stanowią różnicę pomiędzy przychodami operacyjnymi a kosztami operacyjnymi.  Wprowadziliśmy już formuły, które ułatwią Ci identyfikację, z których miejsc należy brać dane.
</t>
    </r>
    <r>
      <rPr>
        <b/>
        <sz val="11"/>
        <color rgb="FF000000"/>
        <rFont val="Arial"/>
        <family val="2"/>
        <charset val="238"/>
      </rPr>
      <t xml:space="preserve">
</t>
    </r>
    <r>
      <rPr>
        <sz val="11"/>
        <color rgb="FF000000"/>
        <rFont val="Arial"/>
        <family val="2"/>
        <charset val="238"/>
      </rPr>
      <t xml:space="preserve">2. W części tabeli dot. </t>
    </r>
    <r>
      <rPr>
        <b/>
        <sz val="11"/>
        <color rgb="FF000000"/>
        <rFont val="Arial"/>
        <family val="2"/>
        <charset val="238"/>
      </rPr>
      <t>pozostałego okresu ekonomicznego życia aktywów trwałych projektu</t>
    </r>
    <r>
      <rPr>
        <sz val="11"/>
        <color rgb="FF000000"/>
        <rFont val="Arial"/>
        <family val="2"/>
        <charset val="238"/>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1"/>
        <color rgb="FF000000"/>
        <rFont val="Arial"/>
        <family val="2"/>
        <charset val="238"/>
      </rPr>
      <t>a)</t>
    </r>
    <r>
      <rPr>
        <sz val="11"/>
        <color rgb="FF000000"/>
        <rFont val="Arial"/>
        <family val="2"/>
        <charset val="238"/>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1"/>
        <color rgb="FF000000"/>
        <rFont val="Arial"/>
        <family val="2"/>
        <charset val="238"/>
      </rPr>
      <t xml:space="preserve">b) </t>
    </r>
    <r>
      <rPr>
        <sz val="11"/>
        <color rgb="FF000000"/>
        <rFont val="Arial"/>
        <family val="2"/>
        <charset val="238"/>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</si>
  <si>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</si>
  <si>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</si>
  <si>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</si>
  <si>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</si>
  <si>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</si>
  <si>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</si>
  <si>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</si>
  <si>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</si>
  <si>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</si>
  <si>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</si>
  <si>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</si>
  <si>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u/>
        <sz val="11"/>
        <rFont val="Arial"/>
        <family val="2"/>
        <charset val="238"/>
      </rPr>
      <t xml:space="preserve">INSTRUKCJA:
</t>
    </r>
    <r>
      <rPr>
        <sz val="11"/>
        <rFont val="Arial"/>
        <family val="2"/>
        <charset val="238"/>
      </rPr>
      <t xml:space="preserve">W arkuszu tym określ podstawowe wskaźniki efektywności finansowej projektu:
</t>
    </r>
    <r>
      <rPr>
        <sz val="11"/>
        <rFont val="Symbol"/>
        <family val="1"/>
        <charset val="2"/>
      </rPr>
      <t>®</t>
    </r>
    <r>
      <rPr>
        <sz val="11"/>
        <rFont val="Arial"/>
        <family val="2"/>
        <charset val="238"/>
      </rPr>
      <t xml:space="preserve"> Finansowa zaktualizowana wartość netto inwestycji (FNPV/C),
</t>
    </r>
    <r>
      <rPr>
        <sz val="11"/>
        <rFont val="Symbol"/>
        <family val="1"/>
        <charset val="2"/>
      </rPr>
      <t>®</t>
    </r>
    <r>
      <rPr>
        <sz val="11"/>
        <rFont val="Arial"/>
        <family val="2"/>
        <charset val="238"/>
      </rPr>
      <t xml:space="preserve"> Finansowa wewnętrzna stopa zwrotu z inwestycji (FRR/C).
Określenie tych wskaźników ma na celu wskazanie, iż dotacja została odpowiednio oszacowana i nie przynosi nadmiernych korzyści beneficjentowi projektu.
Co do zasady, dla projektu wymagającego dofinansowania z funduszy UE wskaźnik FNPV/C przed otrzymaniem wkładu z UE powinien mieć wartość ujemną, a FRR/C – wartość niższą od stopy dyskontowej użytej w analizie finansowej. Taka wartość wskaźników oznacza, że bieżąca wartość przyszłych przychodów nie pokrywa bieżącej wartości kosztów projektu.
Odstępstwo od tej zasady może wynikać np.:
</t>
    </r>
    <r>
      <rPr>
        <sz val="11"/>
        <rFont val="Symbol"/>
        <family val="1"/>
        <charset val="2"/>
      </rPr>
      <t>®</t>
    </r>
    <r>
      <rPr>
        <sz val="11"/>
        <rFont val="Arial"/>
        <family val="2"/>
        <charset val="238"/>
      </rPr>
      <t xml:space="preserve"> ze znacznego poziomu ryzyka związanego z wysokim poziomem innowacyjności,
</t>
    </r>
    <r>
      <rPr>
        <sz val="11"/>
        <rFont val="Symbol"/>
        <family val="1"/>
        <charset val="2"/>
      </rPr>
      <t>®</t>
    </r>
    <r>
      <rPr>
        <sz val="11"/>
        <rFont val="Arial"/>
        <family val="2"/>
        <charset val="238"/>
      </rPr>
      <t xml:space="preserve"> z objęcia projektu pomocą publiczną,
</t>
    </r>
    <r>
      <rPr>
        <sz val="11"/>
        <rFont val="Symbol"/>
        <family val="1"/>
        <charset val="2"/>
      </rPr>
      <t>®</t>
    </r>
    <r>
      <rPr>
        <sz val="11"/>
        <rFont val="Arial"/>
        <family val="2"/>
        <charset val="238"/>
      </rPr>
      <t xml:space="preserve"> z powstania oszczędności kosztów w wyniku realizacji projektów dot. szeroko rozumianego podniesienia efektywności energetycznej budynków.
</t>
    </r>
    <r>
      <rPr>
        <b/>
        <sz val="11"/>
        <rFont val="Arial"/>
        <family val="2"/>
        <charset val="238"/>
      </rPr>
      <t>Uzasadnienie w zakresie przekroczenia wskaźników efektywności finansowej przedstaw w polu opisowym w arkuszu 1. Założenia (Pozostałe istotne założenia dla przeprowadzonych analiz)</t>
    </r>
    <r>
      <rPr>
        <sz val="11"/>
        <rFont val="Arial"/>
        <family val="2"/>
        <charset val="238"/>
      </rPr>
      <t xml:space="preserve">.
</t>
    </r>
    <r>
      <rPr>
        <b/>
        <sz val="11"/>
        <rFont val="Arial"/>
        <family val="2"/>
        <charset val="238"/>
      </rPr>
      <t xml:space="preserve">
</t>
    </r>
    <r>
      <rPr>
        <u/>
        <sz val="11"/>
        <rFont val="Arial"/>
        <family val="2"/>
        <charset val="238"/>
      </rPr>
      <t>UWAGA:</t>
    </r>
    <r>
      <rPr>
        <b/>
        <sz val="11"/>
        <rFont val="Arial"/>
        <family val="2"/>
        <charset val="238"/>
      </rPr>
      <t xml:space="preserve">
1. Wypełnij TYLKO niebieskie pola. </t>
    </r>
    <r>
      <rPr>
        <sz val="11"/>
        <rFont val="Arial"/>
        <family val="2"/>
        <charset val="238"/>
      </rPr>
      <t>Pozostałe wiersze mają wprowadzone formuły - dane wyliczą się same.
2. Jako nakłady inwestycyjne ogółem wskaż wszystkie wydatki jakie będą ponoszone w projekcie łącznie z kosztami pośrednimi, wydatkami dot. kampani edukacyjnej, kosztami dokumentacji i nadzoru oraz innymi kosztami - będą to co do zasady wydatki ogółem wskazane w polu F.1. Źródła finansowania wydatków, Kwota wydatków ogółem, wiersz 3 (jednak bez podatku VAT, jeśli jest on niekwalifikowany).
3. Jeśli do wyliczenia wartości zdyskontowanej stosujesz formułę MS Excel "NPV" pamiętaj, aby w nawiasie jako zakres wskazać lata od roku 2. Pierwszy rok należy osobno dodać do całej formuły.</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</si>
  <si>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</si>
  <si>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</si>
  <si>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</si>
  <si>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</si>
  <si>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</si>
  <si>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</si>
  <si>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</si>
  <si>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</si>
  <si>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</si>
  <si>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</si>
  <si>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</si>
  <si>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</si>
  <si>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</si>
  <si>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</si>
  <si>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</si>
  <si>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</si>
  <si>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</si>
  <si>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</si>
  <si>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</si>
  <si>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</si>
  <si>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</si>
  <si>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</si>
  <si>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</si>
  <si>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</si>
  <si>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</si>
  <si>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</si>
  <si>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</si>
  <si>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</si>
  <si>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</si>
  <si>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</si>
  <si>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</si>
  <si>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</si>
  <si>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</si>
  <si>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</si>
  <si>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</si>
  <si>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</si>
  <si>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</si>
  <si>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</si>
  <si>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</si>
  <si>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</si>
  <si>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</si>
  <si>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</si>
  <si>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</si>
  <si>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</si>
  <si>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</si>
  <si>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</si>
  <si>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</si>
  <si>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</si>
  <si>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</si>
  <si>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</si>
  <si>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</si>
  <si>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</si>
  <si>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</si>
  <si>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</si>
  <si>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</si>
  <si>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</si>
  <si>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</si>
  <si>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</si>
  <si>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</si>
  <si>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</si>
  <si>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</si>
  <si>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</si>
  <si>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</si>
  <si>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</si>
  <si>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</si>
  <si>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</si>
  <si>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</si>
  <si>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</si>
  <si>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r>
      <rPr>
        <b/>
        <u/>
        <sz val="11"/>
        <rFont val="Arial"/>
        <family val="2"/>
        <charset val="238"/>
      </rPr>
      <t xml:space="preserve">INSTRUKCJA:
</t>
    </r>
    <r>
      <rPr>
        <sz val="11"/>
        <rFont val="Arial"/>
        <family val="2"/>
        <charset val="238"/>
      </rPr>
      <t>W arkuszu tym wypełnij rachunek zysków i strat oraz rachunek przepływów pieniężnych zgodnie z ustawą o rachunkowości w zakresie jej obowiązywania dla okresu analizy.
Celem sporządzenia tych tabel jest wykazanie trwałości finansowej projektu oraz beneficjenta/operatora/partnera poprzez analizę zasobów finansowych projektu, zgodnie z wytycznymi dot. przygotowania projektu → część dot. analizy trwałości finansowej.
Projekt uznaje się za trwały finansowo, jeśli saldo niezdyskontowanych, skumulowanych przepływów pieniężnych generowanych przez projekt, z uwzględnieniem dofinansowania projektu z funduszy UE jest większe lub równe 0. Oznacza to, że wpływy i wydatki w okresie odniesienia zostały zaplanowane tak, aby Twoja inwestycja miała zapewnioną płynność finansową.
Jeśli środki pieniężne na koniec okresu osiągają w którymkolwiek roku wartości ujemne, określ źródło pokrycia deficytu. Szczegóły w tym zakresie wskaż z polu C.1 wniosku, w odpowiednim punkcie.</t>
    </r>
  </si>
  <si>
    <r>
      <rPr>
        <b/>
        <u/>
        <sz val="11"/>
        <color rgb="FF000000"/>
        <rFont val="Arial"/>
        <family val="2"/>
        <charset val="238"/>
      </rPr>
      <t xml:space="preserve">INSTRUKCJA:
</t>
    </r>
    <r>
      <rPr>
        <sz val="11"/>
        <color rgb="FF000000"/>
        <rFont val="Arial"/>
        <family val="2"/>
        <charset val="238"/>
      </rPr>
      <t xml:space="preserve">
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t>
    </r>
    <r>
      <rPr>
        <sz val="11"/>
        <color rgb="FF000000"/>
        <rFont val="Symbol"/>
        <family val="1"/>
        <charset val="2"/>
      </rPr>
      <t>®</t>
    </r>
    <r>
      <rPr>
        <sz val="11"/>
        <color rgb="FF000000"/>
        <rFont val="Arial"/>
        <family val="2"/>
        <charset val="238"/>
      </rPr>
      <t xml:space="preserve">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t>
    </r>
    <r>
      <rPr>
        <sz val="11"/>
        <color rgb="FF000000"/>
        <rFont val="Symbol"/>
        <family val="1"/>
        <charset val="2"/>
      </rPr>
      <t>®</t>
    </r>
    <r>
      <rPr>
        <sz val="11"/>
        <color rgb="FF000000"/>
        <rFont val="Arial"/>
        <family val="2"/>
        <charset val="238"/>
      </rPr>
      <t xml:space="preserve"> korzyści z projektu możesz zaprezentować w wartościach pieniężnych.  
</t>
    </r>
    <r>
      <rPr>
        <b/>
        <sz val="11"/>
        <color rgb="FF000000"/>
        <rFont val="Arial"/>
        <family val="2"/>
        <charset val="238"/>
      </rPr>
      <t>Uzupełnij arkusz o niezbędne tabele.</t>
    </r>
    <r>
      <rPr>
        <sz val="11"/>
        <color rgb="FF000000"/>
        <rFont val="Arial"/>
        <family val="2"/>
        <charset val="238"/>
      </rPr>
      <t> 
2. W innym wypadku</t>
    </r>
    <r>
      <rPr>
        <sz val="11"/>
        <rFont val="Arial"/>
        <family val="2"/>
        <charset val="238"/>
      </rPr>
      <t xml:space="preserve"> przeprowadź analize ekonomiczną w sposób uproszczony - </t>
    </r>
    <r>
      <rPr>
        <sz val="11"/>
        <color rgb="FF000000"/>
        <rFont val="Arial"/>
        <family val="2"/>
        <charset val="238"/>
      </rPr>
      <t xml:space="preserve">czynniki społeczno-gospodarcze okreś ilościowo i jakościowo, biorąc pod uwagę wszystkie istotne społeczne, ekonomiczne i środowiskowe skutki realizacji projektu. 
3. W polu opisowym poniżej przedstaw wnioski z przeprowadzonej analizy. </t>
    </r>
    <r>
      <rPr>
        <sz val="11"/>
        <rFont val="Arial"/>
        <family val="2"/>
        <charset val="238"/>
      </rPr>
      <t xml:space="preserve">Wskaż tutaj również uzasadnienie dlaczego Twoja analiza ekonomiczna jest uproszczona.
</t>
    </r>
  </si>
  <si>
    <r>
      <t xml:space="preserve">Załącznik 4.b. analiza finansowa i ekonomiczna zawiera tabele niezbędne do przeprowadzenia analizy finansowej i analizy ekonomiczniej Twojej inwestycji. Masz jednak możliwość rozszerzenia zakresu tabel zgodnie ze specyfiką projektu (przez ich rozbudowanie czy uzupełnienie). Nie należy jednak kasować formuł, które już są wprowadzone. 
</t>
    </r>
    <r>
      <rPr>
        <b/>
        <sz val="14"/>
        <rFont val="Arial"/>
        <family val="2"/>
        <charset val="238"/>
      </rPr>
      <t>Poprawnie wypełniony załącznik jest konieczny do złożenia na etapie aplikowania o środki 
FE SL 2021-2027.</t>
    </r>
  </si>
  <si>
    <t>stałych</t>
  </si>
  <si>
    <t>nie</t>
  </si>
  <si>
    <t>tak</t>
  </si>
  <si>
    <t>1. Wartości niematerialne i prawne (e-usługi)</t>
  </si>
  <si>
    <t>Uzasadnienie (w przypadku ponoszenia nakładów odtworzeniowych): nie planuje się w okresie referencyjnym nakładów odtworzeniowych.</t>
  </si>
  <si>
    <t>Uzasadnienie (w przypadku innej metody liczenia wartości rezydualnej niz zaproponowana przez IZ FE SL 2021-2027): Wartość rezydualną ustalono metodą wartości aktywów na koniec okresu odniesienia, jak dla projektów bezprzychodowych.</t>
  </si>
  <si>
    <t>Źródło danych dla wskazanych w WND wielkości nakładów inwestycyjnych: oferty rynkowe</t>
  </si>
  <si>
    <t>Nazwa produktu/usługi</t>
  </si>
  <si>
    <t>Ilość</t>
  </si>
  <si>
    <t>J.m.</t>
  </si>
  <si>
    <t>Wartość brutto</t>
  </si>
  <si>
    <t>wartość dotacji</t>
  </si>
  <si>
    <t>kpl.</t>
  </si>
  <si>
    <r>
      <t>Wartość kosztów bezpośrednich</t>
    </r>
    <r>
      <rPr>
        <b/>
        <sz val="9"/>
        <color indexed="8"/>
        <rFont val="Arial"/>
        <family val="2"/>
        <charset val="238"/>
      </rPr>
      <t xml:space="preserve"> </t>
    </r>
  </si>
  <si>
    <t>Wartość kosztów kwalifikowanych razem</t>
  </si>
  <si>
    <t>Wartość projektu (koszty kwalifikowane i niekwalifikowane)</t>
  </si>
  <si>
    <t xml:space="preserve">Wkład własny kosztów kwalifikowanych projektu </t>
  </si>
  <si>
    <t xml:space="preserve">Wartość dofinansowania </t>
  </si>
  <si>
    <t xml:space="preserve">Koszty niekwalifikowane </t>
  </si>
  <si>
    <t>Razem budżet kwalifikowalne (koszty bezpośrednie i pośrednie)</t>
  </si>
  <si>
    <t>Razem budżet niekwalifikowalne + kwalifikowalne</t>
  </si>
  <si>
    <t>Plan nakładów inwestycyjnych</t>
  </si>
  <si>
    <t>Koszty pośrednie - wartość 7% bezpośrednich kosztów kwalifikowalnych projektu</t>
  </si>
  <si>
    <t>WNiP do amortyzacji</t>
  </si>
  <si>
    <t>Wartość rezydualna wg wartości majatku na koniec okresu odniesienia</t>
  </si>
  <si>
    <t>Zgodnie z katalogiem kosztów pośrednich (wynagrodzenia zespołu projektowego Wnioskodawcy, promocja: tablica informacyjna, informacja na stronach www i w mediach społecznościowych, inżynier kontraktu)</t>
  </si>
  <si>
    <t>Crossfinancing</t>
  </si>
  <si>
    <t>środki trwałe do amortyzacji</t>
  </si>
  <si>
    <t>bieżące koszty</t>
  </si>
  <si>
    <t>majątkowe razem</t>
  </si>
  <si>
    <t>koszty</t>
  </si>
  <si>
    <t>dofinansowanie</t>
  </si>
  <si>
    <t>bieżące</t>
  </si>
  <si>
    <t>majątkowe</t>
  </si>
  <si>
    <t>bieżace</t>
  </si>
  <si>
    <t>Koszty</t>
  </si>
  <si>
    <t>Uzasadnienie dla rodzaju i wielkości wskazanych przychodów: projekt nie generuje przychodów</t>
  </si>
  <si>
    <t>nie dotyczy - Beneficjent JST</t>
  </si>
  <si>
    <t>Ilość procedur wykonanych elektronicznie rocznie</t>
  </si>
  <si>
    <t>Czas wykonania procedury bez e-usługi</t>
  </si>
  <si>
    <t>min</t>
  </si>
  <si>
    <t>Przeciętne miesięczne wynagrodzenie w sektorze przedsiębiorstw</t>
  </si>
  <si>
    <t>zł brutto</t>
  </si>
  <si>
    <t>https://www.pitax.pl/wiedza/aktualnosci/przecietne-wynagrodzenie-w-2024-r/</t>
  </si>
  <si>
    <t>szt.</t>
  </si>
  <si>
    <t>h</t>
  </si>
  <si>
    <t>oszczędność czasu po stronie Urzędu z tytułu realizacji procedur w wyniku realizacji projektu</t>
  </si>
  <si>
    <t>Średnia liczba godzin roboczych w miesiącu</t>
  </si>
  <si>
    <t>Średni czas dojazdu do Urzędu x 2 (w 2 strony)</t>
  </si>
  <si>
    <t>zł/rocznie</t>
  </si>
  <si>
    <t>wartość</t>
  </si>
  <si>
    <t>jedn.</t>
  </si>
  <si>
    <t>oszczędności, związane z kosztami zaniechanych dojazdów do siedziby Urzędu (koszty czasu klienta Urzędu)</t>
  </si>
  <si>
    <t>Średnia stawka wynagrodzenia za 1 minutę</t>
  </si>
  <si>
    <t>Średnia stawka za paliwo</t>
  </si>
  <si>
    <t>https://www.e-petrol.pl/notowania/rynek-krajowy/ceny-stacje-paliw</t>
  </si>
  <si>
    <t>z dnia 02.10.2024</t>
  </si>
  <si>
    <t>zł/litr</t>
  </si>
  <si>
    <t>zł/rok</t>
  </si>
  <si>
    <t>h/rok</t>
  </si>
  <si>
    <t>Średnia długość trasy do Urzędu</t>
  </si>
  <si>
    <t>km</t>
  </si>
  <si>
    <t>Średnie spalanie pojazdu</t>
  </si>
  <si>
    <t>l/100 km</t>
  </si>
  <si>
    <t>Podniesienie kompetencji cyfrowych pracowników Wydziałów Powiatu</t>
  </si>
  <si>
    <t>Rok 6</t>
  </si>
  <si>
    <t>2028</t>
  </si>
  <si>
    <t xml:space="preserve">Wartość kosztów pośrednich projektu </t>
  </si>
  <si>
    <t>2. Rzeczowe aktywa trwałe pow. 10 tys. zł - infrastruktura IT</t>
  </si>
  <si>
    <t>3. Rzeczowe aktywa trwałe do 10 tys. zł - infrastruktura IT</t>
  </si>
  <si>
    <t>Ryzyko</t>
  </si>
  <si>
    <t>Prawdopodobieństwo</t>
  </si>
  <si>
    <t>Wpływ</t>
  </si>
  <si>
    <t>Ocena ryzyka (P x W)</t>
  </si>
  <si>
    <t>Działania zapobiegawcze</t>
  </si>
  <si>
    <t>1. Wzrost kosztów utrzymania infrastruktury IT</t>
  </si>
  <si>
    <t>Wysokie</t>
  </si>
  <si>
    <t>25 (5x5)</t>
  </si>
  <si>
    <t>Zawieranie długoterminowych umów z dostawcami, optymalizacja zasobów, monitorowanie kosztów.</t>
  </si>
  <si>
    <t>2. Niewystarczająca liczba użytkowników e-usług</t>
  </si>
  <si>
    <t>Średnie</t>
  </si>
  <si>
    <t>20 (4x5)</t>
  </si>
  <si>
    <t>Kampanie promocyjne, edukacja obywateli, uproszczenie procesu rejestracji i korzystania z e-usług.</t>
  </si>
  <si>
    <t>12 (3x4)</t>
  </si>
  <si>
    <t>Regularne monitorowanie przepływów finansowych, negocjacje z instytucjami finansującymi.</t>
  </si>
  <si>
    <t>Niskie</t>
  </si>
  <si>
    <t>10 (2x5)</t>
  </si>
  <si>
    <t>Wczesna dywersyfikacja źródeł finansowania, tworzenie funduszy rezerwowych.</t>
  </si>
  <si>
    <t>Zawieranie umów z niezawodnymi operatorami płatności, zabezpieczenia systemów transakcyjnych.</t>
  </si>
  <si>
    <t>6 (2x3)</t>
  </si>
  <si>
    <t>Zawieranie kontraktów zabezpieczających przed zmianami kursów, budowanie rezerw walutowych.</t>
  </si>
  <si>
    <t>Automatyzacja raportowania, stały kontakt z działami finansowymi, integracja systemów finansowych.</t>
  </si>
  <si>
    <t>Szczegółowe szacowanie rynku, zabezpieczenie środków na wkład własny w kwocie wyższej niż zaplanowany obecnie budżet przedsięwzięcia</t>
  </si>
  <si>
    <t>3. Opóźnienia w przekazywaniu środków finansowych</t>
  </si>
  <si>
    <t xml:space="preserve">4. Niestabilność źródeł finansowania </t>
  </si>
  <si>
    <t>5. Zakłócenia w rozliczeniach płatności online</t>
  </si>
  <si>
    <t>6. Wahania kursów walutowych</t>
  </si>
  <si>
    <t>7. Problemy z przepływem informacji o płatnościach</t>
  </si>
  <si>
    <t>8. Niedoszacowanie kosztów przedsięwzięcia</t>
  </si>
  <si>
    <t>Wybrane pozycje budżetu</t>
  </si>
  <si>
    <t>Dochody ogółem</t>
  </si>
  <si>
    <t>Wydatki ogółem</t>
  </si>
  <si>
    <t>Wynik budżetowy (nadwyżka/deficyt)</t>
  </si>
  <si>
    <t>Koszty operacyjne</t>
  </si>
  <si>
    <t>ilość</t>
  </si>
  <si>
    <t>jednostka</t>
  </si>
  <si>
    <t>Pobór mocy [W]</t>
  </si>
  <si>
    <t>Średnia ilość 
godzin pracy</t>
  </si>
  <si>
    <t>Dobowy pobór
 mocy [W}</t>
  </si>
  <si>
    <t>Serwer plików główny (lokalny)</t>
  </si>
  <si>
    <t>szt</t>
  </si>
  <si>
    <t>Serwer plików zapasowy  (lokalny)</t>
  </si>
  <si>
    <t>Macierz dyskowa do klastra</t>
  </si>
  <si>
    <t xml:space="preserve">Przełącznik sieciowy 48port  </t>
  </si>
  <si>
    <t>Komputery stacjonarne obudowa Tower</t>
  </si>
  <si>
    <t xml:space="preserve">Myszki precyzyjne </t>
  </si>
  <si>
    <t>Tablet RTK (Android) z zewnętrzna anteną </t>
  </si>
  <si>
    <t>Tablet bez RTK </t>
  </si>
  <si>
    <t xml:space="preserve">Monitor 27 cali do zestawów komputerowych </t>
  </si>
  <si>
    <t>Skaner dokumentacji przychodzącej A3</t>
  </si>
  <si>
    <t>System kontroli dostępu (Serwerownia)</t>
  </si>
  <si>
    <t>Kamera monitoringu pomieszczenia</t>
  </si>
  <si>
    <t>Razem [W]</t>
  </si>
  <si>
    <t>Koszt [kWh]</t>
  </si>
  <si>
    <t>Dobowa wartość koszty energi</t>
  </si>
  <si>
    <t>Roczna wartość kosztu energii</t>
  </si>
  <si>
    <t>Wartość - podstawa</t>
  </si>
  <si>
    <t>stawka / ilość</t>
  </si>
  <si>
    <t>Umowa utrzymaniowa system drogowy</t>
  </si>
  <si>
    <t>Przedłużenie gwarancji na sprzęt serwerowy</t>
  </si>
  <si>
    <t>Ubezpieczenie sprzętu serwery / biurkowy</t>
  </si>
  <si>
    <t>Zwiększone zużycie energii (kW)</t>
  </si>
  <si>
    <t>Uzasadnienie dla przyjętego roku bazowego: w roku 2025  zostanie podpisana pierwsza umowa na realizację zakresu rzeczowego</t>
  </si>
  <si>
    <t>Dokumentacja niezbędna do złożenia wniosku i realizacji projektu - załączniki do wniosku aplikacyjnego.</t>
  </si>
  <si>
    <t>Zakup infrastruktury informatycznej na potrzeby świadczenia e-usług Powiatowego Zarządu Dróg</t>
  </si>
  <si>
    <t>Szkolenia z systemu w ramach cyfryzacji backoffice Powiatowego Zarządu Dróg</t>
  </si>
  <si>
    <t>Dochody bieżące</t>
  </si>
  <si>
    <t>Wydatki bieżące</t>
  </si>
  <si>
    <t>Nadwyżka operacyjna / deficyt (Db-Wb)</t>
  </si>
  <si>
    <t>Przychody budżetu</t>
  </si>
  <si>
    <t>Rochody budżetu</t>
  </si>
  <si>
    <t>Stan wolnych środków</t>
  </si>
  <si>
    <t>Tworzenie i rozwój e-usług publicznych </t>
  </si>
  <si>
    <t>Digitalizacja i udostępnianie danych na potrzeby e-usług</t>
  </si>
  <si>
    <t>Cyfryzacji procesów back-office</t>
  </si>
  <si>
    <t xml:space="preserve">Zakup infrastruktury informatycznej </t>
  </si>
  <si>
    <t>Szkolenia w ramach crossfinacing</t>
  </si>
  <si>
    <t>Koszty pośrednie</t>
  </si>
  <si>
    <t>Opracowanie dokumentacji - Wnioskodawca</t>
  </si>
  <si>
    <t>dotacja EU</t>
  </si>
  <si>
    <t>wkład własny</t>
  </si>
  <si>
    <t>Laptop</t>
  </si>
  <si>
    <t>Zasilacz awaryjny typ I</t>
  </si>
  <si>
    <t>Laptopy</t>
  </si>
  <si>
    <t>Tablet bez RTK  / bez RTK</t>
  </si>
  <si>
    <t>System gaszenia gazem (SUG) (Serwerownia)</t>
  </si>
  <si>
    <t>Rejestratorem lokalny (Serwerownia)</t>
  </si>
  <si>
    <t>Umowa utrzymaniowa system geodezyjny</t>
  </si>
  <si>
    <t>na podstawie popytu</t>
  </si>
  <si>
    <t>Czas wykonania procedury z e-usługami</t>
  </si>
  <si>
    <t>Czas poświęcony na obsługę klienta Urzędu bez e-usługi</t>
  </si>
  <si>
    <t>Czas poświęcony na obsługę klienta Urzędu  z e-usługami</t>
  </si>
  <si>
    <t>Cyfryzacja powiatu bieruńsko-lędzińskiego oraz podległych jednostek</t>
  </si>
  <si>
    <t>Bieruń</t>
  </si>
  <si>
    <t>Dostawa e-usług publicznych na potrzeby Wydziału Geodezji i Gospodarki Nieruchomościami, Wydziału Budownictwa i Architektury, Wydziału Środowiska i Rolnictwa</t>
  </si>
  <si>
    <t>Dostawa e-usług publicznych na potrzeby Powiatowego Zarządu Dróg</t>
  </si>
  <si>
    <t>Digitalizacja zasobów i udostępnianie danych Wydział Geodezji i Gospodarki Nieruchomościami</t>
  </si>
  <si>
    <t>Digitalizacja zasobów i udostępnianie danych Powiatowy Zarządu Dróg</t>
  </si>
  <si>
    <t>Rozbudowa systemu geodezyjnego na potrzeby Wydziału Geodezji i Gospodarki Nieruchomościami, Wydziału Budownictwa i Architektury, Wydziału Środowiska i Rolnictwa</t>
  </si>
  <si>
    <t>Rozbudowa systemu geodezyjnego na potrzeby świadczenia zintegrownych e-usług publicznych</t>
  </si>
  <si>
    <t>Rozbudowa systemu geodezyjnego na potrzeby cyberbezpieczeństwa e-usług publicznych</t>
  </si>
  <si>
    <t>Rozbudowa platformy informatycznej na potrzeby Powiatowego Zarządu Dróg</t>
  </si>
  <si>
    <t>Wdrożenie, instalacja oraz integracja systemów na potrzeby Powiatowego Zarządu Dróg</t>
  </si>
  <si>
    <t>Zakup infrastruktury informatycznej na potrzeby e-usług oraz poprawy cyberbezpieczeństwa e-usług Powiatu</t>
  </si>
  <si>
    <t>Zakup infrastruktury informatycznej na potrzeby PCPR i CUS</t>
  </si>
  <si>
    <t>Zakup infrastruktury informatycznej na potrzeby PZS Bieruń</t>
  </si>
  <si>
    <t>Zakup infrastruktury informatycznej na potrzeby PZS Lędziny</t>
  </si>
  <si>
    <t>Zakup infrastruktury informatycznej na potrzeby LO Bieruń</t>
  </si>
  <si>
    <t>Zakup infrastruktury informatycznej na potrzeby PPP Bieruń</t>
  </si>
  <si>
    <t>Szkolenia z systemu w ramach cyfryzacji backoffice Wydziałów Powiatu</t>
  </si>
  <si>
    <t>Wydatki Powiat bieruńsko-lędziński</t>
  </si>
  <si>
    <t>Wydatki Powiatowy Zarząd Dróg w Bieruniu</t>
  </si>
  <si>
    <t>Wydatki Powiatowe Centrum Pomocy Rodzinie</t>
  </si>
  <si>
    <t>Wydatki Powiatowa Poradnia Psychologiczno-Pedagogiczna</t>
  </si>
  <si>
    <t>Wydatki Powiatowe Liceum Ogólnokształcące w Bieruniu</t>
  </si>
  <si>
    <t>Wydatki Powiatowy Zespół Szkół w Bieruniu</t>
  </si>
  <si>
    <t>Wydatki Powiatowy Zespół Szkół w Lędzinach</t>
  </si>
  <si>
    <t>Wyszczególnienie Powiat bieruńsko-lędziński</t>
  </si>
  <si>
    <t>Serwer WFS</t>
  </si>
  <si>
    <t>Kolejkomat</t>
  </si>
  <si>
    <t>Wyszczególnienie Powiatowy Zarząd Dróg w Bieruniu</t>
  </si>
  <si>
    <t>Zasilacz awaryjny typ II</t>
  </si>
  <si>
    <t>System gaszenia gazem - przegląd</t>
  </si>
  <si>
    <t>Wyszczególnienie Powiatowe Centrum Pomocy Rodzinie</t>
  </si>
  <si>
    <t>Założenia do wyliczeń Powiatowe Centrum Pomocy Rodzinie</t>
  </si>
  <si>
    <t>Założenia do wyliczeń Powiatowy Zarząd Dróg w Bieruniu</t>
  </si>
  <si>
    <t>Założenia do wyliczeń Powiat bieruńsko-lędziński</t>
  </si>
  <si>
    <t>Klimatyzacja</t>
  </si>
  <si>
    <t>Aparat prądotwórczy - przegląd</t>
  </si>
  <si>
    <t>Wyszczególnienie Powiatowa Poradnia Psychologiczno-Pedagogiczna</t>
  </si>
  <si>
    <t>Założenia do wyliczeń Powiatowa Poradnia Psychologiczno-Pedagogiczna</t>
  </si>
  <si>
    <t>Router brzegowy UTM Stormshield</t>
  </si>
  <si>
    <t>Wyszczególnienie Liceum Ogólnokształcące w Bieruniu</t>
  </si>
  <si>
    <t>Założenia do wyliczeń Liceum Ogólnokształcące w Bieruniu</t>
  </si>
  <si>
    <t>Wyszczególnienie Powiatowy Zespół Szkół w Bieruniu</t>
  </si>
  <si>
    <t>Założenia do wyliczeń Powiatowy Zespół Szkół w Bieruniu</t>
  </si>
  <si>
    <t>Wyszczególnienie Powiatowy Zespół Szkół w Lędzinach</t>
  </si>
  <si>
    <t>Założenia do wyliczeń Powiatowy Zespół Szkół w Lędzinach</t>
  </si>
  <si>
    <t>WNiP</t>
  </si>
  <si>
    <t>ŚT</t>
  </si>
  <si>
    <t>4. System gaszenia gazem, agregat prądotwórczy</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</si>
  <si>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 Nakłady pieniężne nie odbiegają od rynkowych. Podane kwoty są wartościami brutto - Wnioskodawca nie ma prawnej możliwości odzyskania podatku VAT. Wskaźniki rentowności wskazują na konieczność dofinansowania projektu ze środków zewnętrznych, Projekt osiąga ujemne wskaźniki rentowności, a wewnętrzna stopa zwrotu (IRR) nie istnieje ze względu na specyficzne uwarunkowania finansowe i operacyjne związane z projektem.
Projekt nie generuje nowych przychodów. Opłaty za dokumentację są realizowane niezależnie, czy wydawane są papierowo czy poprzez portal e-usług.
Koszty operacyjne w projekcie stanowią opłaty za asystę techniczną oprogramowania w kolejnych latach po zakończeniu realizacji projektu, koszty przedłużenia gwarancji sprzętu serwerowego, koszty zużycia energii elektrycznej, koszty ubezpieczenia sprzętu IT, koszty przeglądów technicznych systemu gaszenia gazem i agragatu prądotwórczego. W wyniku realizacji projektu nie nastąpi wzrost zatrudnienia.
Analiza finansowa projektu, uwzględniająca wyżej wymienione koszty i brak nowych przychodów, prowadzi do wniosku, że przepływy pieniężne netto będą ujemne. Ujemne przepływy pieniężne oznaczają, że suma wydatków przewyższa sumę wpływów, co prowadzi do ujemnej wartości bieżącej netto (NPV).
W takich warunkach, wyliczenie wewnętrznej stopy zwrotu (IRR) jest niemożliwe, ponieważ nie istnieje stopa dyskontowa, która zrównoważyłaby dodatnie i ujemne przepływy pieniężne, aby NPV była równa zeru. Brak IRR jest jednoznaczny z tym, że projekt nie jest w stanie wygenerować wystarczających przepływów pieniężnych, aby zrekompensować inwestycje początkowe i koszty operacyjne.
Analiza ekonomiczna: Projekt nie spełnia warunku wysokości kosztów kwalifikowanych co najmniej 50 mln zł i nie jest projektem strategicznym. Na potrzeby analizy ekonomicznej wyszczególniono korzyści generowane przez projekt oraz dokonano ich oceny: ilościowej i jakościowej. Informacje zawarto w zakładce Analiza ekonomiczna.</t>
  </si>
  <si>
    <t xml:space="preserve">Uzasadnienie dla rodzajów i wielkości wskazanych kosztów: Koszty operacyjne w projekcie stanowią opłaty za asystę techniczną oprogramowania w kolejnych latach po zakończeniu realizacji projektu w wysokości 7,5% (oprogramowanie grogowe) i/lub 20% (oprogramowanie geodezyjne) wartości zakupu rocznie, koszty przedłużenia gwarancji na sprzęt serwerowy na poziomie 3% wartości nakładów rocznie, koszty zużycia energii elektrycznej (stawka za 1 kWh - 0,8 zł), koszty ubezpieczenia sprzętu IT na poziomie 0,5% wartości zakupu rocznie, koszty przeglądów technicznych systemu gaszenia gazem i agregata prądotwórczego (1 przegląd rocznie po 3000 zł). Stawki za przeglądy techniczne przyjęto na podstawie stawek rynkowych. </t>
  </si>
  <si>
    <t>Czas na złożenienie wniosku przez klienta przez e-usługę</t>
  </si>
  <si>
    <t>umorzenie 100%</t>
  </si>
  <si>
    <t>5. Agregat prądotwórczy</t>
  </si>
  <si>
    <t>umorzenie 50%</t>
  </si>
  <si>
    <t>umorzenie 10%</t>
  </si>
  <si>
    <t>umorzenie 30%</t>
  </si>
  <si>
    <t>umorzenie 7%</t>
  </si>
  <si>
    <t xml:space="preserve">Budowa nowoczesnej, interaktywnej, strony internetowej Powaitu </t>
  </si>
  <si>
    <t>Rozbudowa systemu EZD na potrzeby PCPR i CUS</t>
  </si>
  <si>
    <t>Rozbudowa systemu EZD na potrzeby PZS Bieruń</t>
  </si>
  <si>
    <t>Rozbudowa systemu EZD na potrzeby PZS Lędziny</t>
  </si>
  <si>
    <t>Rozbudowa systemu EZD na potrzeby LO Bieruń</t>
  </si>
  <si>
    <t>Rozbudowa systemu EZD na potrzeby PPP Bieruń</t>
  </si>
  <si>
    <t>Cena netto</t>
  </si>
  <si>
    <t>Wartość netto</t>
  </si>
  <si>
    <t>Infrastruktura w Zarządzie Dróg e-usługi</t>
  </si>
  <si>
    <t>Macierz dyskowa</t>
  </si>
  <si>
    <t xml:space="preserve">Zasilacz UPS  </t>
  </si>
  <si>
    <t>Szafa Rack 19’' z wyposażeniem</t>
  </si>
  <si>
    <t xml:space="preserve">Urządzenia biurowe </t>
  </si>
  <si>
    <t>Komputery stacjonarne typu desktop/minidesktop</t>
  </si>
  <si>
    <t>Laptopy ze stacją dokującą</t>
  </si>
  <si>
    <t>Zasilacz awaryjny UPS - komputery stacjonarne</t>
  </si>
  <si>
    <t xml:space="preserve">Tablet RTK (Android) z zewnętrzna anteną </t>
  </si>
  <si>
    <t xml:space="preserve">Tablet  (Android) bez RTK </t>
  </si>
  <si>
    <t>Acrobat Reader Pro licencja wieczysta</t>
  </si>
  <si>
    <t>Modernizacja pomieszczenia serwerowni  w Zarządzie Dróg</t>
  </si>
  <si>
    <t>System gaszenia gazem (SUG) (Serwerownia) bez możliwości instalacji klapy</t>
  </si>
  <si>
    <t>Zarząd Dróg</t>
  </si>
  <si>
    <t>umorzenie</t>
  </si>
  <si>
    <t>Starostwo Powiatowe w Bieruniu</t>
  </si>
  <si>
    <t>Potrzeby</t>
  </si>
  <si>
    <t>Sztuk</t>
  </si>
  <si>
    <t>Cena jednostkowa</t>
  </si>
  <si>
    <t>Suma</t>
  </si>
  <si>
    <t>Komputery stacjonarne (all in one 27")</t>
  </si>
  <si>
    <t>Filtry prywatyzujące do monitorów (komputery all in one pozycja 5)</t>
  </si>
  <si>
    <t>KVM do obsługi serwerów w szafie serwerowej</t>
  </si>
  <si>
    <t>Laptop na salę sesyjną</t>
  </si>
  <si>
    <t>Komputery dla administratorów sieci</t>
  </si>
  <si>
    <t>Moduł do wizualizacji parametrów pracy agregatu</t>
  </si>
  <si>
    <t>Monitory 21:9 zakrzywiony wraz z filtrem prywatyzującym dla administratorów sieci</t>
  </si>
  <si>
    <t>Ekrany modułowe (240x150) na salę narad w miejsce projektora i ekranu</t>
  </si>
  <si>
    <t>Wkładki światłowodowe SFP+ / kable DAC</t>
  </si>
  <si>
    <t>Zakup MS office na nowe komputery / wymiana starych office &lt;2019 na nowe 2021+</t>
  </si>
  <si>
    <t>Skaner (Avision AD345FN)</t>
  </si>
  <si>
    <t>Nowa, dodatkowa macierz</t>
  </si>
  <si>
    <t>System do centralnego zarządzania komputerami i infrastrukturą IT wraz z zgłoszeniami serwisowymi, system do zarządzania gospodarką magazynową, zamawiania i dystrybucji po wydziałach materiałów eksploatacyjnych i biurowych</t>
  </si>
  <si>
    <t>Rozbudowa istniejących serwerów o procesor i pamięć RAM</t>
  </si>
  <si>
    <t>Zestaw komputerowy z dwoma monitorami 30" z myszką laserową</t>
  </si>
  <si>
    <t>Program GstarCAD do edycji licencja wieczysta</t>
  </si>
  <si>
    <t>Program Adobe Reader Pro licencja wieczysta</t>
  </si>
  <si>
    <t>VMware do serwera na odtwarzenia kopii danych</t>
  </si>
  <si>
    <t>Serwer do odtwarzania kopii danych z serwerów Starostwa</t>
  </si>
  <si>
    <t>Serwer do WFS dla ZSINu (Geodezja)</t>
  </si>
  <si>
    <t>Serwer do Brokera e-usług</t>
  </si>
  <si>
    <t>Monitory 27"</t>
  </si>
  <si>
    <t>Kolejkomat wraz z oprogramowaniem</t>
  </si>
  <si>
    <t>E-Płatności</t>
  </si>
  <si>
    <t>Cyfryzacja procesów back-office</t>
  </si>
  <si>
    <t>Powiatowe Centrum Pomocy Rodzinie i Centrum Usług Społecznych</t>
  </si>
  <si>
    <t>EZD dla PCPR</t>
  </si>
  <si>
    <t>Macierz</t>
  </si>
  <si>
    <t>Serwer dla EZD</t>
  </si>
  <si>
    <t>Modernizacja serwerowni (klimatyzacja)</t>
  </si>
  <si>
    <t>Oprogramowanie antywirusowe</t>
  </si>
  <si>
    <t>VMware do serwera</t>
  </si>
  <si>
    <t>Oprogramowanie do Backupu całego serwera (Veeam)</t>
  </si>
  <si>
    <t>Komputer stacjonarny (all in one 27")</t>
  </si>
  <si>
    <t>Agregat prądotwórczy 40kW wrza z wykonaniem podłączenia i podstawy fundamentowej</t>
  </si>
  <si>
    <t>PZS Bieruń</t>
  </si>
  <si>
    <t>EZD dla PZS Bieruń</t>
  </si>
  <si>
    <t>Windows Server 2022 Datacenter – VM  Active Directory.</t>
  </si>
  <si>
    <t>PZS Lędziny</t>
  </si>
  <si>
    <t>EZD dla PZS Lędziny</t>
  </si>
  <si>
    <t>Microsoft Office 2021 Professional licencja wieczysta</t>
  </si>
  <si>
    <t>UTM Stormshield</t>
  </si>
  <si>
    <t>LO Bieruń</t>
  </si>
  <si>
    <t>EZD dla LO Bieruń</t>
  </si>
  <si>
    <t>Komputery (all in one 27"), oprogramowanie (windows i office), filtry prywatyzujące i ups.</t>
  </si>
  <si>
    <t>Laptopy dla dyrekcji</t>
  </si>
  <si>
    <t>Zakup routera brzegowego chroniącego sieć szkolną (firewall itp) Stormshield</t>
  </si>
  <si>
    <t>Zakup laptopów dla administratorów systemów informatycznych w szkole w tym Librusa</t>
  </si>
  <si>
    <t>Poradnia Psychologiczno-Pedagogiczna w Bieruniu</t>
  </si>
  <si>
    <t>EZD dla PPP</t>
  </si>
  <si>
    <t>Budowa nowoczesnej, interaktywnej, strony internetowej Powiatu</t>
  </si>
  <si>
    <r>
      <t xml:space="preserve">Wnioski z analizy ekonomicznej: Projekt nie spełnia warunku wysokości kosztów kwalifikowanych co najmniej 50 mln zł i nie jest projektem strategicznym.  Stąd też przygotowano analizę ekonomiczną w sposób uproszczony - czynniki społeczno-ekonomiczne określono ilościowo i jakościowo.                                                                                                                                                                                  </t>
    </r>
    <r>
      <rPr>
        <b/>
        <sz val="11"/>
        <rFont val="Arial"/>
        <family val="2"/>
        <charset val="238"/>
      </rPr>
      <t xml:space="preserve">1. Ilościowe korzyści i czynniki społeczno-gospodarcze:
A. Zwiększenie efektywności i obniżenie kosztów
</t>
    </r>
    <r>
      <rPr>
        <sz val="11"/>
        <rFont val="Arial"/>
        <family val="2"/>
        <charset val="238"/>
      </rPr>
      <t xml:space="preserve">- Czas przetwarzania wniosków: Cyfrowe usługi skracają czas realizacji wniosków nawet o 50-90%, w porównaniu z tradycyjnymi procesami, gdzie czas oczekiwania wynosił kilka dni, a obecnie może być realizowany w ciągu godzin lub minut.
- Oszczędność papieru: Przejście na dokumentację cyfrową redukuje ilość zużywanego papieru nawet o 80-90% w skali roku.
- Koszty operacyjne: Cyfryzacja pozwala na obniżenie kosztów administracyjnych o 20-30%, co obejmuje oszczędności na archiwizacji, materiałach biurowych, oraz zmniejszenie liczby pracowników niezbędnych do realizacji procesów biurowych.
- Koszty dla obywateli: Zdalny dostęp do usług obniża koszty podróży i czasu pracy obywateli nawet o 30-50%, gdyż nie muszą oni odwiedzać urzędów osobiście.
 Redukcja emisji CO2: Według szacunków, digitalizacja w sektorze publicznym może przyczynić się do zmniejszenia emisji CO2 z transportu nawet o 10-20% w wyniku mniejszej liczby wizyt w urzędach.
</t>
    </r>
    <r>
      <rPr>
        <b/>
        <sz val="11"/>
        <rFont val="Arial"/>
        <family val="2"/>
        <charset val="238"/>
      </rPr>
      <t>B. Wzrost produktywności w gospodarce</t>
    </r>
    <r>
      <rPr>
        <sz val="11"/>
        <rFont val="Arial"/>
        <family val="2"/>
        <charset val="238"/>
      </rPr>
      <t xml:space="preserve">
- Przyspieszenie procesów inwestycyjnych: Szybszy dostęp do danych geodezyjnych i drogowych przyspiesza proces inwestycyjny w budownictwie i infrastrukturze o 10-30%, co przekłada się na szybsze realizowanie projektów i lepsze wykorzystanie kapitału.
- Nowe miejsca pracy: Rozwój sektora cyfrowych usług geodezyjnych stwarza nawet 5-10% nowych miejsc pracy w obszarach takich jak analiza danych, geoinformatyka czy rozwój oprogramowania GIS.
</t>
    </r>
    <r>
      <rPr>
        <b/>
        <sz val="11"/>
        <rFont val="Arial"/>
        <family val="2"/>
        <charset val="238"/>
      </rPr>
      <t>C. Efekty społeczne</t>
    </r>
    <r>
      <rPr>
        <sz val="11"/>
        <rFont val="Arial"/>
        <family val="2"/>
        <charset val="238"/>
      </rPr>
      <t xml:space="preserve">
- Dostępność usług: Ilościowy wskaźnik dostępności można zmierzyć poprzez liczbę osób korzystających z cyfrowych usług administracji. W niektórych krajach, gdzie digitalizacja jest zaawansowana, ponad 80-90% wniosków i zapytań geodezyjnych jest realizowanych online.
- Redukcja wykluczenia cyfrowego: Działania edukacyjne i inwestycje w infrastrukturę wpływają na zmniejszenie wykluczenia cyfrowego o 10-15%, szczególnie wśród osób starszych i z obszarów wiejskich.
</t>
    </r>
    <r>
      <rPr>
        <b/>
        <sz val="11"/>
        <rFont val="Arial"/>
        <family val="2"/>
        <charset val="238"/>
      </rPr>
      <t xml:space="preserve">2. Jakościowe korzyści i czynniki społeczno-gospodarcze:
A. Usprawnienie zarządzania i transparentność
</t>
    </r>
    <r>
      <rPr>
        <sz val="11"/>
        <rFont val="Arial"/>
        <family val="2"/>
        <charset val="238"/>
      </rPr>
      <t xml:space="preserve">- Zwiększenie transparentności: Publiczny dostęp do danych online poprawia przejrzystość procesów administracyjnych. Mieszkańcy i przedsiębiorcy mogą na bieżąco monitorować np. zmiany w rejestrach gruntów, co zmniejsza ryzyko korupcji i błędów administracyjnych.
- Poprawa jakości usług publicznych: Usługi cyfrowe pozwalają na łatwiejszy kontakt z administracją oraz umożliwiają lepsze monitorowanie i ocenę jakości świadczonych usług, co może wpłynąć na poprawę relacji między obywatelami a urzędami.
</t>
    </r>
    <r>
      <rPr>
        <b/>
        <sz val="11"/>
        <rFont val="Arial"/>
        <family val="2"/>
        <charset val="238"/>
      </rPr>
      <t>B. Poprawa jakości danych geodezyjnych</t>
    </r>
    <r>
      <rPr>
        <sz val="11"/>
        <rFont val="Arial"/>
        <family val="2"/>
        <charset val="238"/>
      </rPr>
      <t xml:space="preserve">
- Lepsza jakość danych: Cyfryzacja umożliwia lepsze zarządzanie i aktualizację danych geodezyjnych, co poprawia ich dokładność i kompletność. Automatyzacja procesów zmniejsza ryzyko ludzkich błędów przy wprowadzaniu danych, co podnosi ich wiarygodność.
- Łatwość integracji danych: Cyfrowe systemy geodezyjne mogą być łatwo integrowane z innymi systemami informacyjnymi, takimi jak planowanie przestrzenne, co umożliwia bardziej holistyczne podejście do zarządzania zasobami naturalnymi i przestrzennymi.
</t>
    </r>
    <r>
      <rPr>
        <b/>
        <sz val="11"/>
        <rFont val="Arial"/>
        <family val="2"/>
        <charset val="238"/>
      </rPr>
      <t>C. Lepsze planowanie przestrzenne i ochrona środowiska</t>
    </r>
    <r>
      <rPr>
        <sz val="11"/>
        <rFont val="Arial"/>
        <family val="2"/>
        <charset val="238"/>
      </rPr>
      <t xml:space="preserve">
- Zrównoważony rozwój infrastruktury: Lepsze zarządzanie danymi geodezyjnymi i drogowymi może pomóc w planowaniu przestrzennym, które minimalizuje negatywny wpływ na środowisko. Na przykład planowanie nowych inwestycji drogowych z uwzględnieniem zieleni miejskiej i naturalnych zasobów może poprawić ekosystem miejski.
- Ochrona przed klęskami żywiołowymi: Cyfrowe narzędzia mogą lepiej zarządzać infrastrukturą drogową w sytuacjach kryzysowych (np. powodzie, intensywne opady deszczu), pomagając szybko identyfikować zagrożone mosty lub drogi oraz zarządzać ewakuacjami czy objazdami.
</t>
    </r>
    <r>
      <rPr>
        <b/>
        <sz val="11"/>
        <rFont val="Arial"/>
        <family val="2"/>
        <charset val="238"/>
      </rPr>
      <t xml:space="preserve">D. Zwiększenie partycypacji społecznej
</t>
    </r>
    <r>
      <rPr>
        <sz val="11"/>
        <rFont val="Arial"/>
        <family val="2"/>
        <charset val="238"/>
      </rPr>
      <t xml:space="preserve">- Zaangażowanie obywateli: Cyfrowy dostęp do danych zwiększa zainteresowanie społeczeństwa sprawami lokalnymi, takimi jak planowanie przestrzenne czy zmiany w infrastrukturze. To będzie prowadzić do większej partycypacji społecznej w procesach decyzyjnych, np. konsultacjach społecznych.
- Likwidacja barier administracyjnych: Cyfryzacja likwiduje bariery związane z odległością geograficzną i dostępem do urzędów, co jest istotne zwłaszcza w mniejszych miejscowościach. Zdalny dostęp do usług zwiększa poczucie równości obywateli w dostępie do usług publicznych.
</t>
    </r>
    <r>
      <rPr>
        <b/>
        <sz val="11"/>
        <rFont val="Arial"/>
        <family val="2"/>
        <charset val="238"/>
      </rPr>
      <t>E. Zmniejszenie negatywnego wpływu na środowisko</t>
    </r>
    <r>
      <rPr>
        <sz val="11"/>
        <rFont val="Arial"/>
        <family val="2"/>
        <charset val="238"/>
      </rPr>
      <t xml:space="preserve">
- Ochrona zasobów naturalnych: Dostępność wysokiej jakości danych geodezyjnych umożliwia bardziej zrównoważone planowanie przestrzenne, np. lepsze zarządzanie zasobami wodnymi, terenami zielonymi i terenami chronionymi.
- Efektywniejsze zarządzanie kryzysowe: Systemy cyfrowe mogą wspierać zarządzanie kryzysowe, takie jak działania po klęskach żywiołowych (np. powodzie, pożary), dzięki szybkiej dostępności aktualnych i precyzyjnych danych geodezyjnych.
</t>
    </r>
    <r>
      <rPr>
        <b/>
        <sz val="11"/>
        <rFont val="Arial"/>
        <family val="2"/>
        <charset val="238"/>
      </rPr>
      <t>Podsumowanie:</t>
    </r>
    <r>
      <rPr>
        <sz val="11"/>
        <rFont val="Arial"/>
        <family val="2"/>
        <charset val="238"/>
      </rPr>
      <t xml:space="preserve">
Korzyści ilościowe, takie jak oszczędności kosztów operacyjnych, skrócenie czasu przetwarzania wniosków czy zmniejszenie emisji CO2, można mierzyć za pomocą wskaźników procentowych i czasowych. Jakościowe korzyści obejmują poprawę transparentności, jakość danych, wzrost partycypacji społecznej oraz efektywniejsze planowanie przestrzenne. Cyfryzacja administracji geodezyjnej, środowiskowej, transportowej przyczynia się do zwiększenia dostępności usług, poprawy efektywności administracyjnej i wspiera zrównoważony rozwój gospodarczy oraz ochronę środowiska.</t>
    </r>
  </si>
  <si>
    <t>Założenia do analizy ekonomicznej</t>
  </si>
  <si>
    <t>koszt pół godziny parkowania</t>
  </si>
  <si>
    <t>zł</t>
  </si>
  <si>
    <t>ilość drukowanych dokumentów A4 dla 1 procedury</t>
  </si>
  <si>
    <t>koszt papieru i tonera</t>
  </si>
  <si>
    <t>Wycena  korzyści</t>
  </si>
  <si>
    <t xml:space="preserve"> czas przetwarzania wnioskówpo stronie Urzędu z tytułu realizacji procedur bez e-usługi</t>
  </si>
  <si>
    <t xml:space="preserve"> czas przetwarzania wniosków po stronie Urzędu z tytułu realizacji procedur w wyniku realizacji projektu  z e-usługami</t>
  </si>
  <si>
    <t>czas pracownika Urzędu z tytułu obsługi klienta w Urzędzie bez e-usługi</t>
  </si>
  <si>
    <t>czas pracownika Urzędu, z tytułu obsługi klienta w Urzędzie dzięki zmniejszonej ilości stron, fizycznie zgłaszających się do siedziby dzięki e-usługą</t>
  </si>
  <si>
    <t>oszczędności czasu pracownika Urzędu, dzięki zmniejszonej ilości stron, fizycznie zgłaszających się do siedziby</t>
  </si>
  <si>
    <t>koszty czasu klientów załatwiających sprawy w Urzędzie bez e-usług</t>
  </si>
  <si>
    <t>koszty czasu klientów załatwiających sprawy w Urzędzie z e-usługami</t>
  </si>
  <si>
    <t>oszczędności z tytułu braku dojazdów do siedziby Urzędu (koszty paliwa dojazdu klienta do Urzędu)</t>
  </si>
  <si>
    <t>koszty parkingów podczas wizyty w urzędzie</t>
  </si>
  <si>
    <t>2 wizyty po 1h</t>
  </si>
  <si>
    <t>koszty wydruków papierowych</t>
  </si>
  <si>
    <t>korzyści łącznie</t>
  </si>
  <si>
    <t>w tym: dotacja</t>
  </si>
  <si>
    <t>w tym: wkład własny</t>
  </si>
  <si>
    <t>2.0</t>
  </si>
  <si>
    <t>Powiat Bieruńsko-Lędziński</t>
  </si>
  <si>
    <t>inna</t>
  </si>
  <si>
    <t>Koszty pośrednie niekwalifikowane (od pomocy de minimis)</t>
  </si>
  <si>
    <t>Wartość kosztów pośrednich kwalifikowanych</t>
  </si>
  <si>
    <t>Razem</t>
  </si>
  <si>
    <t>Wkład własny do kosztów niekwalifikowanych</t>
  </si>
  <si>
    <t>Razem wkład własny</t>
  </si>
  <si>
    <t>Wartość kosztów niekwalifikowanych</t>
  </si>
  <si>
    <t>de minimis</t>
  </si>
  <si>
    <t>Dostawa e-usług publicznych na potrzeby Wydziału Geodezji i Gospodarki Nieruchomościami  oraz Wydziału Środowiska i Rolnictwa (pomoc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</si>
</sst>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 numFmtId="169" formatCode="0_ ;\-0\ "/>
    <numFmt numFmtId="170" formatCode="_ * #,##0.00_)\ &quot;zł&quot;_ ;_ * \(#,##0.00\)\ &quot;zł&quot;_ ;_ * &quot;-&quot;??_)\ &quot;zł&quot;_ ;_ @_ "/>
    <numFmt numFmtId="171" formatCode="_-* #,##0.00\ &quot;zł&quot;_-;\-* #,##0.00\ &quot;zł&quot;_-;_-* &quot;-&quot;??\ &quot;zł&quot;_-;_-@"/>
    <numFmt numFmtId="172" formatCode="#,##0.00\ &quot;zł&quot;_);[Red]\(#,##0.00\ &quot;zł&quot;\)"/>
    <numFmt numFmtId="173" formatCode="_-* #,##0.00&quot; zł&quot;_-;\-* #,##0.00&quot; zł&quot;_-;_-* \-??&quot; zł&quot;_-;_-@_-"/>
    <numFmt numFmtId="174" formatCode="#,##0.00&quot; zł&quot;;[Red]\-#,##0.00&quot; zł&quot;"/>
  </numFmts>
  <fonts count="81">
    <font>
      <sz val="10"/>
      <name val="Arial CE"/>
      <charset val="238"/>
    </font>
    <font>
      <sz val="11"/>
      <color theme="1"/>
      <name val="Calibri"/>
      <family val="2"/>
      <charset val="238"/>
      <scheme val="minor"/>
    </font>
    <font>
      <sz val="10"/>
      <name val="Arial CE"/>
      <charset val="238"/>
    </font>
    <font>
      <sz val="8"/>
      <name val="Arial CE"/>
      <charset val="238"/>
    </font>
    <font>
      <i/>
      <sz val="10"/>
      <name val="Arial"/>
      <family val="2"/>
    </font>
    <font>
      <sz val="10"/>
      <name val="Arial CE"/>
      <charset val="238"/>
    </font>
    <font>
      <sz val="10"/>
      <name val="Arial"/>
      <family val="2"/>
      <charset val="238"/>
    </font>
    <font>
      <sz val="14"/>
      <name val="Arial"/>
      <family val="2"/>
      <charset val="238"/>
    </font>
    <font>
      <b/>
      <sz val="36"/>
      <color theme="1"/>
      <name val="Arial"/>
      <family val="2"/>
      <charset val="238"/>
    </font>
    <font>
      <i/>
      <sz val="12"/>
      <color theme="1"/>
      <name val="Arial"/>
      <family val="2"/>
      <charset val="238"/>
    </font>
    <font>
      <sz val="12"/>
      <color theme="1"/>
      <name val="Arial"/>
      <family val="2"/>
      <charset val="238"/>
    </font>
    <font>
      <i/>
      <sz val="16"/>
      <color theme="1"/>
      <name val="Arial"/>
      <family val="2"/>
      <charset val="238"/>
    </font>
    <font>
      <sz val="16"/>
      <color theme="1"/>
      <name val="Arial"/>
      <family val="2"/>
      <charset val="238"/>
    </font>
    <font>
      <b/>
      <sz val="14"/>
      <name val="Arial"/>
      <family val="2"/>
      <charset val="238"/>
    </font>
    <font>
      <sz val="14"/>
      <name val="Symbol"/>
      <family val="1"/>
      <charset val="2"/>
    </font>
    <font>
      <sz val="14"/>
      <name val="Arial"/>
      <family val="1"/>
      <charset val="2"/>
    </font>
    <font>
      <u/>
      <sz val="10"/>
      <color theme="10"/>
      <name val="Arial CE"/>
      <charset val="238"/>
    </font>
    <font>
      <u/>
      <sz val="14"/>
      <color theme="10"/>
      <name val="Arial CE"/>
      <charset val="238"/>
    </font>
    <font>
      <u/>
      <sz val="14"/>
      <color theme="10"/>
      <name val="Arial"/>
      <family val="2"/>
      <charset val="238"/>
    </font>
    <font>
      <sz val="11"/>
      <name val="Arial CE"/>
      <charset val="238"/>
    </font>
    <font>
      <b/>
      <sz val="11"/>
      <name val="Arial CE"/>
      <charset val="238"/>
    </font>
    <font>
      <b/>
      <sz val="11"/>
      <name val="Arial"/>
      <family val="2"/>
      <charset val="238"/>
    </font>
    <font>
      <sz val="11"/>
      <name val="Arial"/>
      <family val="2"/>
      <charset val="238"/>
    </font>
    <font>
      <i/>
      <sz val="11"/>
      <name val="Arial"/>
      <family val="2"/>
      <charset val="238"/>
    </font>
    <font>
      <b/>
      <i/>
      <sz val="11"/>
      <name val="Arial"/>
      <family val="2"/>
      <charset val="238"/>
    </font>
    <font>
      <b/>
      <sz val="11"/>
      <color rgb="FF00B050"/>
      <name val="Arial"/>
      <family val="2"/>
      <charset val="238"/>
    </font>
    <font>
      <b/>
      <u/>
      <sz val="11"/>
      <name val="Arial"/>
      <family val="2"/>
      <charset val="238"/>
    </font>
    <font>
      <sz val="11"/>
      <color rgb="FF00B050"/>
      <name val="Arial"/>
      <family val="2"/>
      <charset val="238"/>
    </font>
    <font>
      <sz val="11"/>
      <color rgb="FFFF0000"/>
      <name val="Arial"/>
      <family val="2"/>
      <charset val="238"/>
    </font>
    <font>
      <b/>
      <u/>
      <sz val="11"/>
      <name val="Arial CE"/>
      <charset val="238"/>
    </font>
    <font>
      <u/>
      <sz val="11"/>
      <name val="Arial CE"/>
      <charset val="238"/>
    </font>
    <font>
      <sz val="11"/>
      <name val="Symbol"/>
      <family val="1"/>
      <charset val="2"/>
    </font>
    <font>
      <u/>
      <sz val="11"/>
      <name val="Arial"/>
      <family val="2"/>
      <charset val="238"/>
    </font>
    <font>
      <sz val="11"/>
      <name val="Arial CE"/>
      <family val="2"/>
      <charset val="238"/>
    </font>
    <font>
      <b/>
      <sz val="11"/>
      <name val="Arial CE"/>
      <family val="2"/>
      <charset val="238"/>
    </font>
    <font>
      <sz val="11"/>
      <color indexed="9"/>
      <name val="Arial"/>
      <family val="2"/>
      <charset val="238"/>
    </font>
    <font>
      <sz val="11"/>
      <name val="Arial"/>
      <family val="1"/>
      <charset val="2"/>
    </font>
    <font>
      <b/>
      <u/>
      <sz val="11"/>
      <color rgb="FF000000"/>
      <name val="Arial"/>
      <family val="2"/>
      <charset val="238"/>
    </font>
    <font>
      <sz val="11"/>
      <color rgb="FF000000"/>
      <name val="Arial"/>
      <family val="2"/>
      <charset val="238"/>
    </font>
    <font>
      <u/>
      <sz val="11"/>
      <color rgb="FF000000"/>
      <name val="Arial"/>
      <family val="2"/>
      <charset val="238"/>
    </font>
    <font>
      <sz val="11"/>
      <color rgb="FF000000"/>
      <name val="Symbol"/>
      <family val="1"/>
      <charset val="2"/>
    </font>
    <font>
      <b/>
      <sz val="11"/>
      <color rgb="FF000000"/>
      <name val="Arial"/>
      <family val="2"/>
      <charset val="238"/>
    </font>
    <font>
      <b/>
      <sz val="10"/>
      <color rgb="FF7030A0"/>
      <name val="Arial"/>
      <family val="2"/>
      <charset val="238"/>
    </font>
    <font>
      <b/>
      <sz val="10"/>
      <color theme="1"/>
      <name val="Arial"/>
      <family val="2"/>
      <charset val="238"/>
    </font>
    <font>
      <sz val="10"/>
      <color theme="1"/>
      <name val="Arial"/>
      <family val="2"/>
      <charset val="238"/>
    </font>
    <font>
      <sz val="10"/>
      <color indexed="62"/>
      <name val="Arial"/>
      <family val="2"/>
      <charset val="238"/>
    </font>
    <font>
      <b/>
      <sz val="9"/>
      <color theme="1"/>
      <name val="Arial"/>
      <family val="2"/>
      <charset val="238"/>
    </font>
    <font>
      <b/>
      <sz val="9"/>
      <name val="Arial"/>
      <family val="2"/>
      <charset val="238"/>
    </font>
    <font>
      <b/>
      <sz val="10"/>
      <name val="Arial"/>
      <family val="2"/>
      <charset val="238"/>
    </font>
    <font>
      <sz val="9"/>
      <color theme="1"/>
      <name val="Arial"/>
      <family val="2"/>
      <charset val="238"/>
    </font>
    <font>
      <sz val="9"/>
      <name val="Arial"/>
      <family val="2"/>
      <charset val="238"/>
    </font>
    <font>
      <sz val="9"/>
      <color theme="1"/>
      <name val="Calibri (Tekst podstawowy)"/>
      <charset val="238"/>
    </font>
    <font>
      <b/>
      <sz val="9"/>
      <color indexed="8"/>
      <name val="Arial"/>
      <family val="2"/>
      <charset val="238"/>
    </font>
    <font>
      <i/>
      <sz val="9"/>
      <color theme="1"/>
      <name val="Arial"/>
      <family val="2"/>
      <charset val="238"/>
    </font>
    <font>
      <b/>
      <i/>
      <sz val="9"/>
      <color theme="1"/>
      <name val="Arial"/>
      <family val="2"/>
      <charset val="238"/>
    </font>
    <font>
      <sz val="10"/>
      <color rgb="FF000000"/>
      <name val="Arial"/>
      <family val="2"/>
    </font>
    <font>
      <sz val="10"/>
      <color rgb="FF000000"/>
      <name val="Arial"/>
      <family val="2"/>
      <charset val="1"/>
    </font>
    <font>
      <sz val="12"/>
      <color theme="1"/>
      <name val="Calibri"/>
      <family val="2"/>
      <charset val="238"/>
      <scheme val="minor"/>
    </font>
    <font>
      <b/>
      <sz val="10"/>
      <name val="Arial CE"/>
      <charset val="238"/>
    </font>
    <font>
      <b/>
      <sz val="11"/>
      <name val="Calibri"/>
      <family val="2"/>
      <charset val="238"/>
      <scheme val="minor"/>
    </font>
    <font>
      <sz val="11"/>
      <name val="Calibri"/>
      <family val="2"/>
      <charset val="238"/>
      <scheme val="minor"/>
    </font>
    <font>
      <sz val="11"/>
      <color rgb="FF000000"/>
      <name val="Calibri"/>
      <family val="2"/>
      <charset val="238"/>
    </font>
    <font>
      <b/>
      <sz val="10"/>
      <color rgb="FF000000"/>
      <name val="Calibri"/>
      <family val="2"/>
      <charset val="1"/>
    </font>
    <font>
      <sz val="12"/>
      <color rgb="FF000000"/>
      <name val="Calibri"/>
      <family val="2"/>
      <charset val="238"/>
    </font>
    <font>
      <sz val="10"/>
      <color rgb="FF000000"/>
      <name val="Calibri"/>
      <family val="2"/>
      <charset val="1"/>
    </font>
    <font>
      <sz val="11"/>
      <color rgb="FF000000"/>
      <name val="Calibri"/>
      <family val="2"/>
      <charset val="1"/>
    </font>
    <font>
      <sz val="10"/>
      <color theme="1"/>
      <name val="Calibri"/>
      <family val="2"/>
    </font>
    <font>
      <b/>
      <sz val="10"/>
      <color rgb="FF000000"/>
      <name val="Arial"/>
      <family val="2"/>
    </font>
    <font>
      <b/>
      <sz val="10"/>
      <name val="Calibri"/>
      <family val="2"/>
      <charset val="238"/>
      <scheme val="minor"/>
    </font>
    <font>
      <sz val="10"/>
      <name val="Calibri"/>
      <family val="2"/>
      <charset val="238"/>
      <scheme val="minor"/>
    </font>
    <font>
      <sz val="10"/>
      <color rgb="FF000000"/>
      <name val="Arial"/>
      <family val="2"/>
      <charset val="238"/>
    </font>
    <font>
      <b/>
      <sz val="10"/>
      <color theme="1"/>
      <name val="Calibri"/>
      <family val="2"/>
      <scheme val="minor"/>
    </font>
    <font>
      <sz val="10"/>
      <color theme="1"/>
      <name val="Calibri"/>
      <family val="2"/>
      <scheme val="minor"/>
    </font>
    <font>
      <b/>
      <sz val="16"/>
      <color theme="1"/>
      <name val="Calibri"/>
      <family val="2"/>
      <charset val="238"/>
      <scheme val="minor"/>
    </font>
    <font>
      <b/>
      <sz val="12"/>
      <color theme="1"/>
      <name val="Calibri"/>
      <family val="2"/>
      <charset val="238"/>
      <scheme val="minor"/>
    </font>
    <font>
      <b/>
      <sz val="11"/>
      <color rgb="FF00B050"/>
      <name val="Calibri"/>
      <family val="2"/>
      <charset val="238"/>
      <scheme val="minor"/>
    </font>
    <font>
      <b/>
      <sz val="11"/>
      <color theme="1"/>
      <name val="Calibri"/>
      <family val="2"/>
      <scheme val="minor"/>
    </font>
    <font>
      <sz val="10"/>
      <color theme="1"/>
      <name val="Calibri"/>
      <family val="2"/>
      <charset val="238"/>
      <scheme val="minor"/>
    </font>
    <font>
      <b/>
      <sz val="11"/>
      <color rgb="FFFF0000"/>
      <name val="Calibri"/>
      <family val="2"/>
      <charset val="238"/>
      <scheme val="minor"/>
    </font>
    <font>
      <b/>
      <sz val="9"/>
      <name val="Arial CE"/>
      <charset val="238"/>
    </font>
    <font>
      <sz val="9"/>
      <name val="Arial CE"/>
      <charset val="238"/>
    </font>
  </fonts>
  <fills count="1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theme="0"/>
      </patternFill>
    </fill>
    <fill>
      <patternFill patternType="solid">
        <fgColor rgb="FFFFFF00"/>
        <bgColor indexed="64"/>
      </patternFill>
    </fill>
    <fill>
      <patternFill patternType="solid">
        <fgColor rgb="FFFFFF00"/>
        <bgColor theme="0"/>
      </patternFill>
    </fill>
    <fill>
      <patternFill patternType="solid">
        <fgColor rgb="FFFFFFFF"/>
        <bgColor rgb="FFE2F0D9"/>
      </patternFill>
    </fill>
    <fill>
      <patternFill patternType="solid">
        <fgColor rgb="FFFFFF00"/>
        <bgColor rgb="FFE2F0D9"/>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59999389629810485"/>
        <bgColor rgb="FFE2F0D9"/>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indexed="64"/>
      </left>
      <right style="thin">
        <color indexed="64"/>
      </right>
      <top/>
      <bottom/>
      <diagonal/>
    </border>
  </borders>
  <cellStyleXfs count="27">
    <xf numFmtId="0" fontId="0" fillId="0" borderId="0"/>
    <xf numFmtId="164" fontId="2" fillId="0" borderId="0" applyFont="0" applyFill="0" applyBorder="0" applyAlignment="0" applyProtection="0"/>
    <xf numFmtId="167"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0" fontId="16" fillId="0" borderId="0" applyNumberFormat="0" applyFill="0" applyBorder="0" applyAlignment="0" applyProtection="0"/>
    <xf numFmtId="0" fontId="55" fillId="0" borderId="0"/>
    <xf numFmtId="0" fontId="56" fillId="0" borderId="0"/>
    <xf numFmtId="173" fontId="56" fillId="0" borderId="0" applyBorder="0" applyProtection="0"/>
    <xf numFmtId="9" fontId="56" fillId="0" borderId="0" applyFont="0" applyFill="0" applyBorder="0" applyAlignment="0" applyProtection="0"/>
    <xf numFmtId="170" fontId="55" fillId="0" borderId="0" applyFont="0" applyFill="0" applyBorder="0" applyAlignment="0" applyProtection="0"/>
    <xf numFmtId="44" fontId="55" fillId="0" borderId="0" applyFont="0" applyFill="0" applyBorder="0" applyAlignment="0" applyProtection="0"/>
    <xf numFmtId="0" fontId="57" fillId="0" borderId="0"/>
    <xf numFmtId="0" fontId="57" fillId="0" borderId="0"/>
    <xf numFmtId="0" fontId="61" fillId="0" borderId="0"/>
    <xf numFmtId="0" fontId="63" fillId="0" borderId="0"/>
    <xf numFmtId="0" fontId="65" fillId="0" borderId="0"/>
    <xf numFmtId="0" fontId="56" fillId="0" borderId="0"/>
    <xf numFmtId="0" fontId="61" fillId="0" borderId="0"/>
    <xf numFmtId="0" fontId="63" fillId="0" borderId="0"/>
    <xf numFmtId="0" fontId="1" fillId="0" borderId="0"/>
    <xf numFmtId="44" fontId="55" fillId="0" borderId="0" applyFont="0" applyFill="0" applyBorder="0" applyAlignment="0" applyProtection="0"/>
    <xf numFmtId="0" fontId="57" fillId="0" borderId="0"/>
    <xf numFmtId="0" fontId="55" fillId="0" borderId="0"/>
    <xf numFmtId="0" fontId="57" fillId="0" borderId="0"/>
  </cellStyleXfs>
  <cellXfs count="551">
    <xf numFmtId="0" fontId="0" fillId="0" borderId="0" xfId="0"/>
    <xf numFmtId="0" fontId="6" fillId="0" borderId="0" xfId="0" applyFont="1"/>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7" xfId="0" applyFont="1" applyBorder="1" applyAlignment="1">
      <alignment vertical="center"/>
    </xf>
    <xf numFmtId="0" fontId="10" fillId="0" borderId="18" xfId="0" applyFont="1" applyBorder="1" applyAlignment="1">
      <alignment vertical="center"/>
    </xf>
    <xf numFmtId="0" fontId="10" fillId="0" borderId="17" xfId="0" applyFont="1" applyBorder="1" applyAlignment="1">
      <alignment vertical="center"/>
    </xf>
    <xf numFmtId="0" fontId="10" fillId="0" borderId="20"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center" vertical="center"/>
    </xf>
    <xf numFmtId="0" fontId="7" fillId="0" borderId="0" xfId="0" applyFont="1" applyAlignment="1">
      <alignment wrapText="1"/>
    </xf>
    <xf numFmtId="0" fontId="7" fillId="0" borderId="0" xfId="0" applyFont="1"/>
    <xf numFmtId="0" fontId="13" fillId="7" borderId="23" xfId="0" applyFont="1" applyFill="1" applyBorder="1" applyAlignment="1">
      <alignment vertical="center"/>
    </xf>
    <xf numFmtId="0" fontId="15" fillId="0" borderId="24" xfId="0" applyFont="1" applyBorder="1" applyAlignment="1">
      <alignment vertical="center" wrapText="1"/>
    </xf>
    <xf numFmtId="0" fontId="7" fillId="0" borderId="25" xfId="0" applyFont="1" applyBorder="1"/>
    <xf numFmtId="0" fontId="7" fillId="0" borderId="24" xfId="0" applyFont="1" applyBorder="1"/>
    <xf numFmtId="0" fontId="15" fillId="0" borderId="25" xfId="0" applyFont="1" applyBorder="1" applyAlignment="1">
      <alignment wrapText="1"/>
    </xf>
    <xf numFmtId="0" fontId="18" fillId="0" borderId="25" xfId="7" applyFont="1" applyBorder="1" applyAlignment="1">
      <alignment wrapText="1"/>
    </xf>
    <xf numFmtId="0" fontId="7" fillId="0" borderId="25" xfId="0" applyFont="1" applyBorder="1" applyAlignment="1">
      <alignment wrapText="1"/>
    </xf>
    <xf numFmtId="0" fontId="17" fillId="0" borderId="25" xfId="7" applyFont="1" applyBorder="1" applyAlignment="1">
      <alignment vertical="top" wrapText="1"/>
    </xf>
    <xf numFmtId="0" fontId="7" fillId="0" borderId="24" xfId="0" applyFont="1" applyBorder="1" applyAlignment="1">
      <alignment vertical="center" wrapText="1"/>
    </xf>
    <xf numFmtId="0" fontId="22" fillId="0" borderId="0" xfId="0" applyFont="1" applyAlignment="1">
      <alignment wrapText="1"/>
    </xf>
    <xf numFmtId="0" fontId="22" fillId="0" borderId="0" xfId="0" applyFont="1" applyAlignment="1">
      <alignment horizontal="center" wrapText="1"/>
    </xf>
    <xf numFmtId="0" fontId="21" fillId="2" borderId="1" xfId="0" applyFont="1" applyFill="1" applyBorder="1" applyAlignment="1">
      <alignment horizontal="center" vertical="center" wrapText="1"/>
    </xf>
    <xf numFmtId="0" fontId="22" fillId="0" borderId="1" xfId="0" applyFont="1" applyBorder="1" applyAlignment="1">
      <alignment vertical="center" wrapText="1"/>
    </xf>
    <xf numFmtId="0" fontId="22" fillId="0" borderId="0" xfId="0" applyFont="1"/>
    <xf numFmtId="0" fontId="22" fillId="3" borderId="1" xfId="0" applyFont="1" applyFill="1" applyBorder="1" applyAlignment="1">
      <alignment vertical="center" wrapText="1"/>
    </xf>
    <xf numFmtId="0" fontId="22" fillId="0" borderId="1" xfId="0" applyFont="1" applyBorder="1" applyAlignment="1">
      <alignment wrapText="1"/>
    </xf>
    <xf numFmtId="0" fontId="21" fillId="3" borderId="1" xfId="0" applyFont="1" applyFill="1" applyBorder="1" applyAlignment="1">
      <alignment vertical="center"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9" fontId="22" fillId="3" borderId="1" xfId="3" applyFont="1" applyFill="1" applyBorder="1" applyAlignment="1">
      <alignment vertical="center" wrapText="1"/>
    </xf>
    <xf numFmtId="44" fontId="22" fillId="3" borderId="1" xfId="6" applyFont="1" applyFill="1" applyBorder="1" applyAlignment="1">
      <alignment vertical="center" wrapText="1"/>
    </xf>
    <xf numFmtId="0" fontId="21" fillId="0" borderId="1" xfId="0" applyFont="1" applyBorder="1" applyAlignment="1">
      <alignment wrapText="1"/>
    </xf>
    <xf numFmtId="0" fontId="21" fillId="3" borderId="1" xfId="0" applyFont="1" applyFill="1" applyBorder="1" applyAlignment="1">
      <alignment wrapText="1"/>
    </xf>
    <xf numFmtId="0" fontId="22" fillId="4" borderId="0" xfId="0" applyFont="1" applyFill="1" applyAlignment="1">
      <alignment wrapText="1"/>
    </xf>
    <xf numFmtId="0" fontId="22" fillId="4" borderId="0" xfId="0" applyFont="1" applyFill="1" applyAlignment="1">
      <alignment horizontal="center" vertical="center" wrapText="1"/>
    </xf>
    <xf numFmtId="0" fontId="22" fillId="0" borderId="0" xfId="0" applyFont="1" applyAlignment="1">
      <alignment horizontal="center" vertical="center" wrapText="1"/>
    </xf>
    <xf numFmtId="0" fontId="21" fillId="2" borderId="12" xfId="0" applyFont="1" applyFill="1" applyBorder="1" applyAlignment="1">
      <alignment horizontal="left" vertical="center"/>
    </xf>
    <xf numFmtId="0" fontId="21" fillId="2" borderId="4" xfId="0" applyFont="1" applyFill="1" applyBorder="1" applyAlignment="1">
      <alignment horizontal="left" vertical="center" wrapText="1"/>
    </xf>
    <xf numFmtId="0" fontId="21" fillId="2" borderId="4" xfId="0" applyFont="1" applyFill="1" applyBorder="1" applyAlignment="1">
      <alignment horizontal="left" vertical="center"/>
    </xf>
    <xf numFmtId="0" fontId="21" fillId="2" borderId="13" xfId="0" applyFont="1" applyFill="1" applyBorder="1" applyAlignment="1">
      <alignment horizontal="left" vertical="center"/>
    </xf>
    <xf numFmtId="0" fontId="22" fillId="0" borderId="0" xfId="0" applyFont="1" applyAlignment="1">
      <alignment horizontal="left" vertical="center"/>
    </xf>
    <xf numFmtId="44" fontId="22" fillId="0" borderId="6" xfId="6" applyFont="1" applyFill="1" applyBorder="1" applyAlignment="1">
      <alignment horizontal="left" vertical="center" wrapText="1"/>
    </xf>
    <xf numFmtId="44" fontId="22" fillId="0" borderId="1" xfId="6" applyFont="1" applyFill="1" applyBorder="1" applyAlignment="1">
      <alignment horizontal="left" vertical="center"/>
    </xf>
    <xf numFmtId="44" fontId="22" fillId="7" borderId="1" xfId="6" applyFont="1" applyFill="1" applyBorder="1" applyAlignment="1">
      <alignment horizontal="left" vertical="center"/>
    </xf>
    <xf numFmtId="44" fontId="22" fillId="7" borderId="5" xfId="6" applyFont="1" applyFill="1" applyBorder="1" applyAlignment="1">
      <alignment horizontal="left" vertical="center"/>
    </xf>
    <xf numFmtId="44" fontId="22" fillId="0" borderId="0" xfId="6" applyFont="1" applyAlignment="1">
      <alignment horizontal="left" vertical="center"/>
    </xf>
    <xf numFmtId="44" fontId="22" fillId="0" borderId="5" xfId="6" applyFont="1" applyFill="1" applyBorder="1" applyAlignment="1">
      <alignment horizontal="left" vertical="center"/>
    </xf>
    <xf numFmtId="44" fontId="22" fillId="0" borderId="7" xfId="6" applyFont="1" applyFill="1" applyBorder="1" applyAlignment="1">
      <alignment horizontal="left" vertical="center" wrapText="1"/>
    </xf>
    <xf numFmtId="44" fontId="22" fillId="0" borderId="3" xfId="6" applyFont="1" applyFill="1" applyBorder="1" applyAlignment="1">
      <alignment horizontal="left" vertical="center"/>
    </xf>
    <xf numFmtId="44" fontId="22" fillId="0" borderId="8" xfId="6" applyFont="1" applyFill="1" applyBorder="1" applyAlignment="1">
      <alignment horizontal="left" vertical="center"/>
    </xf>
    <xf numFmtId="44" fontId="22" fillId="0" borderId="0" xfId="6" applyFont="1" applyFill="1" applyBorder="1" applyAlignment="1">
      <alignment vertical="center" wrapText="1"/>
    </xf>
    <xf numFmtId="44" fontId="22" fillId="0" borderId="0" xfId="6" applyFont="1" applyFill="1" applyBorder="1" applyAlignment="1">
      <alignment horizontal="center" vertical="center"/>
    </xf>
    <xf numFmtId="44" fontId="22" fillId="0" borderId="0" xfId="6" applyFont="1" applyFill="1" applyBorder="1" applyAlignment="1">
      <alignment vertical="center"/>
    </xf>
    <xf numFmtId="44" fontId="22" fillId="0" borderId="0" xfId="6" applyFont="1" applyAlignment="1">
      <alignment vertical="center"/>
    </xf>
    <xf numFmtId="0" fontId="21" fillId="0" borderId="0" xfId="0" applyFont="1" applyAlignment="1">
      <alignment vertical="center"/>
    </xf>
    <xf numFmtId="0" fontId="22" fillId="0" borderId="0" xfId="0" applyFont="1" applyAlignment="1">
      <alignment horizontal="left"/>
    </xf>
    <xf numFmtId="0" fontId="22" fillId="0" borderId="6" xfId="0" applyFont="1" applyBorder="1" applyAlignment="1">
      <alignment horizontal="left" vertical="center" wrapText="1"/>
    </xf>
    <xf numFmtId="0" fontId="22" fillId="0" borderId="1" xfId="0" applyFont="1" applyBorder="1" applyAlignment="1">
      <alignment horizontal="left" vertical="center"/>
    </xf>
    <xf numFmtId="3" fontId="22" fillId="0" borderId="1" xfId="0" applyNumberFormat="1" applyFont="1" applyBorder="1" applyAlignment="1">
      <alignment horizontal="left" vertical="center"/>
    </xf>
    <xf numFmtId="3" fontId="22" fillId="0" borderId="5" xfId="0" applyNumberFormat="1" applyFont="1" applyBorder="1" applyAlignment="1">
      <alignment horizontal="left" vertical="center"/>
    </xf>
    <xf numFmtId="166" fontId="22" fillId="0" borderId="0" xfId="1" applyNumberFormat="1" applyFont="1" applyFill="1" applyBorder="1" applyAlignment="1">
      <alignment horizontal="left"/>
    </xf>
    <xf numFmtId="0" fontId="22" fillId="0" borderId="6" xfId="0" applyFont="1" applyBorder="1" applyAlignment="1">
      <alignment horizontal="left" vertical="center"/>
    </xf>
    <xf numFmtId="0" fontId="23" fillId="0" borderId="6" xfId="0" applyFont="1" applyBorder="1" applyAlignment="1">
      <alignment horizontal="left" vertical="center"/>
    </xf>
    <xf numFmtId="3" fontId="23" fillId="0" borderId="1" xfId="0" applyNumberFormat="1" applyFont="1" applyBorder="1" applyAlignment="1">
      <alignment horizontal="left" vertical="center"/>
    </xf>
    <xf numFmtId="3" fontId="23" fillId="0" borderId="5" xfId="0" applyNumberFormat="1" applyFont="1" applyBorder="1" applyAlignment="1">
      <alignment horizontal="left" vertical="center"/>
    </xf>
    <xf numFmtId="166" fontId="24" fillId="0" borderId="0" xfId="1" applyNumberFormat="1" applyFont="1" applyFill="1" applyBorder="1" applyAlignment="1">
      <alignment horizontal="left"/>
    </xf>
    <xf numFmtId="0" fontId="23" fillId="0" borderId="0" xfId="0" applyFont="1" applyAlignment="1">
      <alignment horizontal="left" vertical="center"/>
    </xf>
    <xf numFmtId="0" fontId="21" fillId="0" borderId="7" xfId="0" applyFont="1" applyBorder="1" applyAlignment="1">
      <alignment horizontal="left"/>
    </xf>
    <xf numFmtId="3" fontId="21" fillId="0" borderId="3" xfId="1" applyNumberFormat="1" applyFont="1" applyBorder="1" applyAlignment="1">
      <alignment horizontal="left"/>
    </xf>
    <xf numFmtId="3" fontId="21" fillId="0" borderId="8" xfId="1" applyNumberFormat="1" applyFont="1" applyBorder="1" applyAlignment="1">
      <alignment horizontal="left"/>
    </xf>
    <xf numFmtId="166" fontId="21" fillId="0" borderId="0" xfId="1" applyNumberFormat="1" applyFont="1" applyFill="1" applyBorder="1" applyAlignment="1">
      <alignment horizontal="left"/>
    </xf>
    <xf numFmtId="0" fontId="21" fillId="0" borderId="0" xfId="0" applyFont="1"/>
    <xf numFmtId="166" fontId="21" fillId="0" borderId="0" xfId="1" applyNumberFormat="1" applyFont="1" applyBorder="1"/>
    <xf numFmtId="166" fontId="21" fillId="0" borderId="0" xfId="1" applyNumberFormat="1" applyFont="1" applyFill="1" applyBorder="1"/>
    <xf numFmtId="0" fontId="22" fillId="0" borderId="0" xfId="0" applyFont="1" applyAlignment="1">
      <alignment vertical="center"/>
    </xf>
    <xf numFmtId="0" fontId="25" fillId="0" borderId="0" xfId="0" applyFont="1"/>
    <xf numFmtId="166" fontId="25" fillId="0" borderId="0" xfId="1" applyNumberFormat="1" applyFont="1" applyBorder="1"/>
    <xf numFmtId="166" fontId="25" fillId="0" borderId="0" xfId="1" applyNumberFormat="1" applyFont="1" applyFill="1" applyBorder="1"/>
    <xf numFmtId="44" fontId="22" fillId="0" borderId="0" xfId="6" applyFont="1" applyFill="1" applyBorder="1"/>
    <xf numFmtId="0" fontId="27" fillId="0" borderId="0" xfId="0" applyFont="1"/>
    <xf numFmtId="0" fontId="28" fillId="0" borderId="0" xfId="0" applyFont="1" applyAlignment="1">
      <alignment vertical="center"/>
    </xf>
    <xf numFmtId="0" fontId="27" fillId="0" borderId="0" xfId="0" applyFont="1" applyAlignment="1">
      <alignment vertical="center"/>
    </xf>
    <xf numFmtId="44" fontId="19" fillId="7" borderId="1" xfId="6" applyFont="1" applyFill="1" applyBorder="1" applyAlignment="1">
      <alignment vertical="center"/>
    </xf>
    <xf numFmtId="44" fontId="19" fillId="7" borderId="5" xfId="6" applyFont="1" applyFill="1" applyBorder="1" applyAlignment="1">
      <alignment vertical="center"/>
    </xf>
    <xf numFmtId="44" fontId="19" fillId="7" borderId="3" xfId="6" applyFont="1" applyFill="1" applyBorder="1" applyAlignment="1">
      <alignment vertical="center"/>
    </xf>
    <xf numFmtId="44" fontId="19" fillId="7" borderId="8" xfId="6" applyFont="1" applyFill="1" applyBorder="1" applyAlignment="1">
      <alignment vertical="center"/>
    </xf>
    <xf numFmtId="3" fontId="22" fillId="0" borderId="0" xfId="0" applyNumberFormat="1" applyFont="1"/>
    <xf numFmtId="0" fontId="21" fillId="0" borderId="12" xfId="0" applyFont="1" applyBorder="1" applyAlignment="1">
      <alignment vertical="center"/>
    </xf>
    <xf numFmtId="0" fontId="21" fillId="4" borderId="4" xfId="0" applyFont="1" applyFill="1" applyBorder="1" applyAlignment="1">
      <alignment vertical="center" wrapText="1"/>
    </xf>
    <xf numFmtId="0" fontId="21" fillId="0" borderId="4" xfId="0" applyFont="1" applyBorder="1" applyAlignment="1">
      <alignment vertical="center"/>
    </xf>
    <xf numFmtId="0" fontId="21" fillId="0" borderId="13" xfId="0" applyFont="1" applyBorder="1" applyAlignment="1">
      <alignment vertical="center"/>
    </xf>
    <xf numFmtId="0" fontId="21" fillId="2" borderId="6" xfId="0" applyFont="1" applyFill="1" applyBorder="1" applyAlignment="1">
      <alignment vertical="center" wrapText="1"/>
    </xf>
    <xf numFmtId="44" fontId="21" fillId="2" borderId="1" xfId="6" applyFont="1" applyFill="1" applyBorder="1" applyAlignment="1">
      <alignment vertical="center"/>
    </xf>
    <xf numFmtId="44" fontId="21" fillId="2" borderId="5" xfId="6" applyFont="1" applyFill="1" applyBorder="1" applyAlignment="1">
      <alignment vertical="center"/>
    </xf>
    <xf numFmtId="0" fontId="22" fillId="0" borderId="6" xfId="0" applyFont="1" applyBorder="1" applyAlignment="1">
      <alignment vertical="center" wrapText="1"/>
    </xf>
    <xf numFmtId="44" fontId="22" fillId="0" borderId="1" xfId="6" applyFont="1" applyFill="1" applyBorder="1" applyAlignment="1">
      <alignment vertical="center"/>
    </xf>
    <xf numFmtId="44" fontId="22" fillId="0" borderId="5" xfId="6" applyFont="1" applyFill="1" applyBorder="1" applyAlignment="1">
      <alignment vertical="center"/>
    </xf>
    <xf numFmtId="44" fontId="22" fillId="7" borderId="1" xfId="6" applyFont="1" applyFill="1" applyBorder="1" applyAlignment="1">
      <alignment vertical="center"/>
    </xf>
    <xf numFmtId="44" fontId="22" fillId="7" borderId="5" xfId="6" applyFont="1" applyFill="1" applyBorder="1" applyAlignment="1">
      <alignment vertical="center"/>
    </xf>
    <xf numFmtId="0" fontId="26" fillId="0" borderId="0" xfId="0" applyFont="1" applyAlignment="1">
      <alignment vertical="center"/>
    </xf>
    <xf numFmtId="0" fontId="22" fillId="0" borderId="7" xfId="0" applyFont="1" applyBorder="1" applyAlignment="1">
      <alignment vertical="center" wrapText="1"/>
    </xf>
    <xf numFmtId="44" fontId="22" fillId="7" borderId="3" xfId="6" applyFont="1" applyFill="1" applyBorder="1" applyAlignment="1">
      <alignment vertical="center"/>
    </xf>
    <xf numFmtId="44" fontId="22" fillId="7" borderId="8" xfId="6" applyFont="1" applyFill="1" applyBorder="1" applyAlignment="1">
      <alignment vertical="center"/>
    </xf>
    <xf numFmtId="165" fontId="28" fillId="0" borderId="0" xfId="3" applyNumberFormat="1" applyFont="1" applyFill="1"/>
    <xf numFmtId="165" fontId="22" fillId="0" borderId="0" xfId="3" applyNumberFormat="1" applyFont="1" applyFill="1"/>
    <xf numFmtId="165" fontId="27" fillId="0" borderId="0" xfId="3" applyNumberFormat="1" applyFont="1" applyFill="1"/>
    <xf numFmtId="44" fontId="22" fillId="0" borderId="0" xfId="6" applyFont="1" applyFill="1"/>
    <xf numFmtId="0" fontId="33" fillId="0" borderId="0" xfId="0" applyFont="1"/>
    <xf numFmtId="44" fontId="20" fillId="4" borderId="4" xfId="6" applyFont="1" applyFill="1" applyBorder="1" applyAlignment="1">
      <alignment vertical="center" wrapText="1"/>
    </xf>
    <xf numFmtId="44" fontId="20" fillId="0" borderId="4" xfId="6" applyFont="1" applyFill="1" applyBorder="1" applyAlignment="1">
      <alignment vertical="center"/>
    </xf>
    <xf numFmtId="44" fontId="20" fillId="0" borderId="13" xfId="6" applyFont="1" applyFill="1" applyBorder="1" applyAlignment="1">
      <alignment vertical="center"/>
    </xf>
    <xf numFmtId="44" fontId="34" fillId="2" borderId="1" xfId="6" applyFont="1" applyFill="1" applyBorder="1" applyAlignment="1">
      <alignment vertical="center"/>
    </xf>
    <xf numFmtId="44" fontId="21" fillId="0" borderId="0" xfId="6" applyFont="1" applyFill="1" applyBorder="1" applyAlignment="1">
      <alignment vertical="center"/>
    </xf>
    <xf numFmtId="44" fontId="26" fillId="0" borderId="0" xfId="6" applyFont="1" applyFill="1" applyBorder="1" applyAlignment="1">
      <alignment vertical="center"/>
    </xf>
    <xf numFmtId="44" fontId="28" fillId="0" borderId="0" xfId="6" applyFont="1" applyFill="1"/>
    <xf numFmtId="44" fontId="22" fillId="0" borderId="0" xfId="6" applyFont="1" applyFill="1" applyAlignment="1"/>
    <xf numFmtId="44" fontId="27" fillId="0" borderId="0" xfId="6" applyFont="1" applyFill="1"/>
    <xf numFmtId="9" fontId="22" fillId="0" borderId="0" xfId="0" applyNumberFormat="1" applyFont="1"/>
    <xf numFmtId="0" fontId="22" fillId="5" borderId="10" xfId="0" applyFont="1" applyFill="1" applyBorder="1" applyAlignment="1">
      <alignment horizontal="left" vertical="center"/>
    </xf>
    <xf numFmtId="0" fontId="21" fillId="5" borderId="8" xfId="0" applyFont="1" applyFill="1" applyBorder="1" applyAlignment="1">
      <alignment horizontal="left" vertical="center"/>
    </xf>
    <xf numFmtId="0" fontId="22" fillId="5" borderId="2" xfId="0" applyFont="1" applyFill="1" applyBorder="1" applyAlignment="1">
      <alignment horizontal="left" vertical="center" wrapText="1"/>
    </xf>
    <xf numFmtId="0" fontId="22" fillId="5" borderId="7" xfId="0" applyFont="1" applyFill="1" applyBorder="1" applyAlignment="1">
      <alignment horizontal="left" vertical="center" wrapText="1"/>
    </xf>
    <xf numFmtId="0" fontId="21" fillId="2" borderId="6" xfId="0" applyFont="1" applyFill="1" applyBorder="1" applyAlignment="1">
      <alignment horizontal="left" vertical="center"/>
    </xf>
    <xf numFmtId="0" fontId="21" fillId="2" borderId="1" xfId="0" applyFont="1" applyFill="1" applyBorder="1" applyAlignment="1">
      <alignment horizontal="left" vertical="center"/>
    </xf>
    <xf numFmtId="2" fontId="22" fillId="0" borderId="1" xfId="0" applyNumberFormat="1" applyFont="1" applyBorder="1" applyAlignment="1">
      <alignment horizontal="left" vertical="center"/>
    </xf>
    <xf numFmtId="2" fontId="22" fillId="7" borderId="1" xfId="0" applyNumberFormat="1" applyFont="1" applyFill="1" applyBorder="1" applyAlignment="1">
      <alignment horizontal="left" vertical="center"/>
    </xf>
    <xf numFmtId="0" fontId="22" fillId="0" borderId="3" xfId="0" applyFont="1" applyBorder="1" applyAlignment="1">
      <alignment horizontal="left" vertical="center"/>
    </xf>
    <xf numFmtId="168" fontId="22" fillId="0" borderId="1" xfId="0" applyNumberFormat="1" applyFont="1" applyBorder="1" applyAlignment="1">
      <alignment horizontal="left" vertical="center"/>
    </xf>
    <xf numFmtId="0" fontId="21" fillId="0" borderId="6" xfId="0" applyFont="1" applyBorder="1" applyAlignment="1">
      <alignment horizontal="left" vertical="center" wrapText="1"/>
    </xf>
    <xf numFmtId="2" fontId="22" fillId="6" borderId="1" xfId="0" applyNumberFormat="1" applyFont="1" applyFill="1" applyBorder="1" applyAlignment="1">
      <alignment horizontal="left" vertical="center"/>
    </xf>
    <xf numFmtId="0" fontId="21" fillId="0" borderId="0" xfId="0" applyFont="1" applyAlignment="1">
      <alignment vertical="center" wrapText="1"/>
    </xf>
    <xf numFmtId="0" fontId="22" fillId="0" borderId="0" xfId="0" applyFont="1" applyAlignment="1">
      <alignment horizontal="center" vertical="center"/>
    </xf>
    <xf numFmtId="8" fontId="22" fillId="0" borderId="0" xfId="0" applyNumberFormat="1" applyFont="1" applyAlignment="1">
      <alignment vertical="center"/>
    </xf>
    <xf numFmtId="0" fontId="21" fillId="5" borderId="8" xfId="0" applyFont="1" applyFill="1" applyBorder="1" applyAlignment="1">
      <alignment horizontal="left"/>
    </xf>
    <xf numFmtId="0" fontId="21" fillId="5" borderId="2" xfId="0" applyFont="1" applyFill="1" applyBorder="1" applyAlignment="1">
      <alignment horizontal="center"/>
    </xf>
    <xf numFmtId="0" fontId="21" fillId="5" borderId="2" xfId="0" applyFont="1" applyFill="1" applyBorder="1" applyAlignment="1">
      <alignment horizontal="left"/>
    </xf>
    <xf numFmtId="0" fontId="22" fillId="5" borderId="2" xfId="0" applyFont="1" applyFill="1" applyBorder="1"/>
    <xf numFmtId="0" fontId="22" fillId="5" borderId="7" xfId="0" applyFont="1" applyFill="1" applyBorder="1"/>
    <xf numFmtId="0" fontId="21" fillId="5" borderId="4" xfId="0" applyFont="1" applyFill="1" applyBorder="1" applyAlignment="1">
      <alignment horizontal="left" vertical="center" wrapText="1"/>
    </xf>
    <xf numFmtId="0" fontId="21" fillId="3" borderId="6" xfId="0" applyFont="1" applyFill="1" applyBorder="1" applyAlignment="1">
      <alignment horizontal="left" vertical="center"/>
    </xf>
    <xf numFmtId="3" fontId="21" fillId="3" borderId="1" xfId="0" applyNumberFormat="1" applyFont="1" applyFill="1" applyBorder="1" applyAlignment="1">
      <alignment horizontal="left" vertical="center"/>
    </xf>
    <xf numFmtId="3" fontId="21" fillId="3" borderId="5" xfId="0" applyNumberFormat="1" applyFont="1" applyFill="1" applyBorder="1" applyAlignment="1">
      <alignment horizontal="left" vertical="center"/>
    </xf>
    <xf numFmtId="0" fontId="21" fillId="0" borderId="0" xfId="0" applyFont="1" applyAlignment="1">
      <alignment horizontal="left" vertical="center"/>
    </xf>
    <xf numFmtId="3" fontId="22" fillId="7" borderId="1" xfId="0" applyNumberFormat="1" applyFont="1" applyFill="1" applyBorder="1" applyAlignment="1">
      <alignment horizontal="left" vertical="center"/>
    </xf>
    <xf numFmtId="3" fontId="22" fillId="7" borderId="5" xfId="0" applyNumberFormat="1" applyFont="1" applyFill="1" applyBorder="1" applyAlignment="1">
      <alignment horizontal="left" vertical="center"/>
    </xf>
    <xf numFmtId="0" fontId="21" fillId="3" borderId="7" xfId="0" applyFont="1" applyFill="1" applyBorder="1" applyAlignment="1">
      <alignment horizontal="left" vertical="center"/>
    </xf>
    <xf numFmtId="3" fontId="21" fillId="3" borderId="3" xfId="0" applyNumberFormat="1" applyFont="1" applyFill="1" applyBorder="1" applyAlignment="1">
      <alignment horizontal="left" vertical="center"/>
    </xf>
    <xf numFmtId="3" fontId="21" fillId="3" borderId="8" xfId="0" applyNumberFormat="1" applyFont="1" applyFill="1" applyBorder="1" applyAlignment="1">
      <alignment horizontal="left" vertical="center"/>
    </xf>
    <xf numFmtId="0" fontId="21" fillId="2" borderId="1" xfId="0" applyFont="1" applyFill="1" applyBorder="1" applyAlignment="1">
      <alignment horizontal="left" vertical="center" wrapText="1"/>
    </xf>
    <xf numFmtId="165" fontId="21" fillId="2" borderId="4" xfId="3" applyNumberFormat="1" applyFont="1" applyFill="1" applyBorder="1" applyAlignment="1">
      <alignment horizontal="left" vertical="center" wrapText="1"/>
    </xf>
    <xf numFmtId="3" fontId="22" fillId="0" borderId="0" xfId="0" applyNumberFormat="1" applyFont="1" applyAlignment="1">
      <alignment horizontal="left" vertical="center"/>
    </xf>
    <xf numFmtId="0" fontId="22" fillId="0" borderId="1" xfId="0" applyFont="1" applyBorder="1" applyAlignment="1">
      <alignment horizontal="left" vertical="center" wrapText="1"/>
    </xf>
    <xf numFmtId="165" fontId="22" fillId="0" borderId="1" xfId="3" applyNumberFormat="1" applyFont="1" applyFill="1" applyBorder="1" applyAlignment="1">
      <alignment horizontal="left" vertical="center" wrapText="1"/>
    </xf>
    <xf numFmtId="0" fontId="35" fillId="0" borderId="0" xfId="0" applyFont="1" applyAlignment="1">
      <alignment horizontal="left" vertical="center"/>
    </xf>
    <xf numFmtId="3" fontId="22" fillId="7" borderId="1" xfId="0" applyNumberFormat="1" applyFont="1" applyFill="1" applyBorder="1" applyAlignment="1">
      <alignment horizontal="left" vertical="center" wrapText="1"/>
    </xf>
    <xf numFmtId="10" fontId="22" fillId="7" borderId="1" xfId="3" applyNumberFormat="1" applyFont="1" applyFill="1" applyBorder="1" applyAlignment="1">
      <alignment horizontal="left" vertical="center" wrapText="1"/>
    </xf>
    <xf numFmtId="0" fontId="22" fillId="0" borderId="0" xfId="0" applyFont="1" applyAlignment="1">
      <alignment horizontal="right" wrapText="1"/>
    </xf>
    <xf numFmtId="165" fontId="22" fillId="0" borderId="0" xfId="3" applyNumberFormat="1" applyFont="1" applyFill="1" applyBorder="1" applyAlignment="1">
      <alignment horizontal="center"/>
    </xf>
    <xf numFmtId="0" fontId="21" fillId="2" borderId="12" xfId="0" applyFont="1" applyFill="1" applyBorder="1" applyAlignment="1">
      <alignment horizontal="left" vertical="center" wrapText="1"/>
    </xf>
    <xf numFmtId="3" fontId="22" fillId="0" borderId="0" xfId="0" applyNumberFormat="1" applyFont="1" applyAlignment="1">
      <alignment horizontal="left" vertical="center" wrapText="1"/>
    </xf>
    <xf numFmtId="0" fontId="21" fillId="0" borderId="1" xfId="0" applyFont="1" applyBorder="1" applyAlignment="1">
      <alignment horizontal="left" vertical="center" wrapText="1"/>
    </xf>
    <xf numFmtId="0" fontId="21" fillId="0" borderId="5" xfId="0" applyFont="1" applyBorder="1" applyAlignment="1">
      <alignment horizontal="left" vertical="center" wrapText="1"/>
    </xf>
    <xf numFmtId="3" fontId="22" fillId="0" borderId="1" xfId="0" applyNumberFormat="1" applyFont="1" applyBorder="1" applyAlignment="1">
      <alignment horizontal="left" vertical="center" wrapText="1"/>
    </xf>
    <xf numFmtId="3" fontId="22" fillId="0" borderId="5" xfId="0" applyNumberFormat="1" applyFont="1" applyBorder="1" applyAlignment="1">
      <alignment horizontal="left" vertical="center" wrapText="1"/>
    </xf>
    <xf numFmtId="0" fontId="21" fillId="2" borderId="6"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0" borderId="6" xfId="0" applyFont="1" applyBorder="1" applyAlignment="1">
      <alignment horizontal="left" vertical="center"/>
    </xf>
    <xf numFmtId="3" fontId="21" fillId="0" borderId="1" xfId="0" applyNumberFormat="1" applyFont="1" applyBorder="1" applyAlignment="1">
      <alignment horizontal="left" vertical="center"/>
    </xf>
    <xf numFmtId="3" fontId="21" fillId="0" borderId="5" xfId="0" applyNumberFormat="1" applyFont="1" applyBorder="1" applyAlignment="1">
      <alignment horizontal="left" vertical="center"/>
    </xf>
    <xf numFmtId="0" fontId="23" fillId="0" borderId="1" xfId="0" quotePrefix="1" applyFont="1" applyBorder="1" applyAlignment="1">
      <alignment horizontal="left" vertical="center" wrapText="1"/>
    </xf>
    <xf numFmtId="0" fontId="23" fillId="0" borderId="1" xfId="0" applyFont="1" applyBorder="1" applyAlignment="1">
      <alignment horizontal="left" vertical="center" wrapText="1"/>
    </xf>
    <xf numFmtId="0" fontId="21" fillId="0" borderId="1" xfId="0" applyFont="1" applyBorder="1" applyAlignment="1">
      <alignment horizontal="left" vertical="center"/>
    </xf>
    <xf numFmtId="0" fontId="21" fillId="0" borderId="5" xfId="0" applyFont="1" applyBorder="1" applyAlignment="1">
      <alignment horizontal="left" vertical="center"/>
    </xf>
    <xf numFmtId="0" fontId="21" fillId="0" borderId="7" xfId="0" applyFont="1" applyBorder="1" applyAlignment="1">
      <alignment horizontal="left" vertical="center"/>
    </xf>
    <xf numFmtId="0" fontId="21" fillId="0" borderId="3" xfId="0" applyFont="1" applyBorder="1" applyAlignment="1">
      <alignment horizontal="left" vertical="center" wrapText="1"/>
    </xf>
    <xf numFmtId="3" fontId="21" fillId="0" borderId="3" xfId="0" applyNumberFormat="1" applyFont="1" applyBorder="1" applyAlignment="1">
      <alignment horizontal="left" vertical="center"/>
    </xf>
    <xf numFmtId="3" fontId="21" fillId="0" borderId="8" xfId="0" applyNumberFormat="1" applyFont="1" applyBorder="1" applyAlignment="1">
      <alignment horizontal="left" vertical="center"/>
    </xf>
    <xf numFmtId="0" fontId="22" fillId="0" borderId="0" xfId="0" applyFont="1" applyAlignment="1">
      <alignment horizontal="left" wrapText="1"/>
    </xf>
    <xf numFmtId="3" fontId="22" fillId="0" borderId="0" xfId="0" applyNumberFormat="1" applyFont="1" applyAlignment="1">
      <alignment horizontal="left" wrapText="1"/>
    </xf>
    <xf numFmtId="0" fontId="22" fillId="0" borderId="0" xfId="0" applyFont="1" applyAlignment="1">
      <alignment horizontal="left" vertical="top" wrapText="1"/>
    </xf>
    <xf numFmtId="0" fontId="22" fillId="7" borderId="0" xfId="0" applyFont="1" applyFill="1" applyAlignment="1">
      <alignment wrapText="1"/>
    </xf>
    <xf numFmtId="0" fontId="21" fillId="7" borderId="22" xfId="0" applyFont="1" applyFill="1" applyBorder="1" applyAlignment="1">
      <alignment horizontal="left" vertical="center" wrapText="1" indent="4"/>
    </xf>
    <xf numFmtId="0" fontId="21" fillId="7" borderId="26" xfId="0" applyFont="1" applyFill="1" applyBorder="1" applyAlignment="1">
      <alignment vertical="center" wrapText="1"/>
    </xf>
    <xf numFmtId="0" fontId="22" fillId="7" borderId="24" xfId="0" applyFont="1" applyFill="1" applyBorder="1" applyAlignment="1">
      <alignment horizontal="left" vertical="center" wrapText="1" indent="4"/>
    </xf>
    <xf numFmtId="0" fontId="22" fillId="7" borderId="21" xfId="0" applyFont="1" applyFill="1" applyBorder="1" applyAlignment="1">
      <alignment horizontal="left" vertical="center" wrapText="1" indent="3"/>
    </xf>
    <xf numFmtId="0" fontId="7" fillId="0" borderId="25" xfId="0" applyFont="1" applyBorder="1" applyAlignment="1">
      <alignment vertical="center" wrapText="1"/>
    </xf>
    <xf numFmtId="0" fontId="7" fillId="7" borderId="23" xfId="0" applyFont="1" applyFill="1" applyBorder="1" applyAlignment="1">
      <alignment vertical="center" wrapText="1"/>
    </xf>
    <xf numFmtId="0" fontId="13" fillId="8" borderId="23" xfId="0" applyFont="1" applyFill="1" applyBorder="1" applyAlignment="1">
      <alignment vertical="center" wrapText="1"/>
    </xf>
    <xf numFmtId="0" fontId="13" fillId="0" borderId="25" xfId="0" applyFont="1" applyBorder="1" applyAlignment="1">
      <alignment wrapText="1"/>
    </xf>
    <xf numFmtId="0" fontId="42" fillId="4" borderId="0" xfId="0" applyFont="1" applyFill="1"/>
    <xf numFmtId="0" fontId="43" fillId="4" borderId="0" xfId="0" applyFont="1" applyFill="1"/>
    <xf numFmtId="0" fontId="44" fillId="4" borderId="0" xfId="0" applyFont="1" applyFill="1"/>
    <xf numFmtId="0" fontId="0" fillId="4" borderId="0" xfId="0" applyFill="1"/>
    <xf numFmtId="0" fontId="45" fillId="4" borderId="0" xfId="0" applyFont="1" applyFill="1"/>
    <xf numFmtId="0" fontId="46" fillId="3" borderId="1" xfId="0" applyFont="1" applyFill="1" applyBorder="1" applyAlignment="1">
      <alignment horizontal="center" vertical="center"/>
    </xf>
    <xf numFmtId="0" fontId="46" fillId="3" borderId="1" xfId="0" applyFont="1" applyFill="1" applyBorder="1" applyAlignment="1">
      <alignment horizontal="center" vertical="center" wrapText="1"/>
    </xf>
    <xf numFmtId="170" fontId="46" fillId="3" borderId="1" xfId="0" applyNumberFormat="1" applyFont="1" applyFill="1" applyBorder="1" applyAlignment="1">
      <alignment horizontal="center" vertical="center"/>
    </xf>
    <xf numFmtId="49" fontId="46" fillId="3" borderId="1" xfId="0" applyNumberFormat="1" applyFont="1" applyFill="1" applyBorder="1" applyAlignment="1">
      <alignment horizontal="center" vertical="center"/>
    </xf>
    <xf numFmtId="49" fontId="46" fillId="3" borderId="5" xfId="0" applyNumberFormat="1" applyFont="1" applyFill="1" applyBorder="1" applyAlignment="1">
      <alignment horizontal="center" vertical="center"/>
    </xf>
    <xf numFmtId="0" fontId="47" fillId="3" borderId="1" xfId="0" applyFont="1" applyFill="1" applyBorder="1" applyAlignment="1">
      <alignment horizontal="center" vertical="center"/>
    </xf>
    <xf numFmtId="0" fontId="48" fillId="4" borderId="0" xfId="0" applyFont="1" applyFill="1"/>
    <xf numFmtId="44" fontId="50" fillId="3" borderId="1" xfId="0" applyNumberFormat="1" applyFont="1" applyFill="1" applyBorder="1"/>
    <xf numFmtId="44" fontId="0" fillId="4" borderId="0" xfId="0" applyNumberFormat="1" applyFill="1"/>
    <xf numFmtId="0" fontId="49" fillId="4" borderId="29" xfId="0" applyFont="1" applyFill="1" applyBorder="1" applyAlignment="1">
      <alignment horizontal="left" vertical="center" wrapText="1"/>
    </xf>
    <xf numFmtId="0" fontId="49" fillId="4" borderId="1" xfId="0" applyFont="1" applyFill="1" applyBorder="1" applyAlignment="1">
      <alignment horizontal="center"/>
    </xf>
    <xf numFmtId="170" fontId="50" fillId="4" borderId="1" xfId="0" applyNumberFormat="1" applyFont="1" applyFill="1" applyBorder="1"/>
    <xf numFmtId="170" fontId="49" fillId="4" borderId="1" xfId="0" applyNumberFormat="1" applyFont="1" applyFill="1" applyBorder="1" applyAlignment="1">
      <alignment horizontal="center"/>
    </xf>
    <xf numFmtId="170" fontId="49" fillId="4" borderId="1" xfId="0" applyNumberFormat="1" applyFont="1" applyFill="1" applyBorder="1"/>
    <xf numFmtId="44" fontId="50" fillId="3" borderId="3" xfId="0" applyNumberFormat="1" applyFont="1" applyFill="1" applyBorder="1"/>
    <xf numFmtId="170" fontId="50" fillId="4" borderId="1" xfId="0" applyNumberFormat="1" applyFont="1" applyFill="1" applyBorder="1" applyAlignment="1">
      <alignment horizontal="center"/>
    </xf>
    <xf numFmtId="0" fontId="46" fillId="4" borderId="0" xfId="0" applyFont="1" applyFill="1" applyAlignment="1">
      <alignment horizontal="center"/>
    </xf>
    <xf numFmtId="170" fontId="46" fillId="4" borderId="0" xfId="0" applyNumberFormat="1" applyFont="1" applyFill="1"/>
    <xf numFmtId="170" fontId="46" fillId="3" borderId="0" xfId="0" applyNumberFormat="1" applyFont="1" applyFill="1"/>
    <xf numFmtId="0" fontId="51" fillId="4" borderId="1" xfId="0" applyFont="1" applyFill="1" applyBorder="1" applyAlignment="1">
      <alignment horizontal="center"/>
    </xf>
    <xf numFmtId="0" fontId="51" fillId="4" borderId="1" xfId="0" applyFont="1" applyFill="1" applyBorder="1" applyAlignment="1">
      <alignment horizontal="center" vertical="center"/>
    </xf>
    <xf numFmtId="0" fontId="49" fillId="4" borderId="11" xfId="0" applyFont="1" applyFill="1" applyBorder="1" applyAlignment="1">
      <alignment horizontal="center" vertical="center"/>
    </xf>
    <xf numFmtId="0" fontId="49" fillId="4" borderId="0" xfId="0" applyFont="1" applyFill="1" applyAlignment="1">
      <alignment horizontal="left" vertical="center" wrapText="1"/>
    </xf>
    <xf numFmtId="0" fontId="49" fillId="4" borderId="0" xfId="0" applyFont="1" applyFill="1" applyAlignment="1">
      <alignment horizontal="center" vertical="center"/>
    </xf>
    <xf numFmtId="170" fontId="49" fillId="4" borderId="0" xfId="0" applyNumberFormat="1" applyFont="1" applyFill="1" applyAlignment="1">
      <alignment horizontal="right" vertical="center"/>
    </xf>
    <xf numFmtId="44" fontId="50" fillId="0" borderId="0" xfId="0" applyNumberFormat="1" applyFont="1"/>
    <xf numFmtId="0" fontId="49" fillId="4" borderId="11" xfId="0" applyFont="1" applyFill="1" applyBorder="1" applyAlignment="1">
      <alignment horizontal="center"/>
    </xf>
    <xf numFmtId="0" fontId="49" fillId="4" borderId="0" xfId="0" applyFont="1" applyFill="1"/>
    <xf numFmtId="170" fontId="49" fillId="4" borderId="0" xfId="0" applyNumberFormat="1" applyFont="1" applyFill="1"/>
    <xf numFmtId="0" fontId="46" fillId="4" borderId="0" xfId="0" applyFont="1" applyFill="1" applyAlignment="1">
      <alignment horizontal="right" wrapText="1"/>
    </xf>
    <xf numFmtId="9" fontId="46" fillId="4" borderId="0" xfId="0" applyNumberFormat="1" applyFont="1" applyFill="1"/>
    <xf numFmtId="0" fontId="46" fillId="4" borderId="0" xfId="0" applyFont="1" applyFill="1"/>
    <xf numFmtId="0" fontId="49" fillId="4" borderId="0" xfId="0" applyFont="1" applyFill="1" applyAlignment="1">
      <alignment horizontal="center"/>
    </xf>
    <xf numFmtId="0" fontId="46" fillId="4" borderId="8" xfId="0" applyFont="1" applyFill="1" applyBorder="1" applyAlignment="1">
      <alignment horizontal="right" wrapText="1"/>
    </xf>
    <xf numFmtId="0" fontId="49" fillId="4" borderId="2" xfId="0" applyFont="1" applyFill="1" applyBorder="1"/>
    <xf numFmtId="170" fontId="49" fillId="4" borderId="7" xfId="0" applyNumberFormat="1" applyFont="1" applyFill="1" applyBorder="1"/>
    <xf numFmtId="0" fontId="53" fillId="4" borderId="11" xfId="0" applyFont="1" applyFill="1" applyBorder="1" applyAlignment="1">
      <alignment horizontal="right" wrapText="1"/>
    </xf>
    <xf numFmtId="170" fontId="49" fillId="4" borderId="27" xfId="0" applyNumberFormat="1" applyFont="1" applyFill="1" applyBorder="1"/>
    <xf numFmtId="172" fontId="49" fillId="4" borderId="0" xfId="0" applyNumberFormat="1" applyFont="1" applyFill="1"/>
    <xf numFmtId="9" fontId="49" fillId="4" borderId="0" xfId="3" applyFont="1" applyFill="1" applyBorder="1" applyAlignment="1">
      <alignment horizontal="center"/>
    </xf>
    <xf numFmtId="171" fontId="46" fillId="4" borderId="0" xfId="0" applyNumberFormat="1" applyFont="1" applyFill="1" applyAlignment="1">
      <alignment vertical="center" wrapText="1"/>
    </xf>
    <xf numFmtId="9" fontId="49" fillId="4" borderId="2" xfId="3" applyFont="1" applyFill="1" applyBorder="1" applyAlignment="1">
      <alignment horizontal="center"/>
    </xf>
    <xf numFmtId="171" fontId="49" fillId="4" borderId="0" xfId="0" applyNumberFormat="1" applyFont="1" applyFill="1"/>
    <xf numFmtId="0" fontId="49" fillId="4" borderId="11" xfId="0" applyFont="1" applyFill="1" applyBorder="1" applyAlignment="1">
      <alignment horizontal="right" wrapText="1"/>
    </xf>
    <xf numFmtId="0" fontId="49" fillId="4" borderId="0" xfId="0" applyFont="1" applyFill="1" applyAlignment="1">
      <alignment horizontal="left" indent="1"/>
    </xf>
    <xf numFmtId="0" fontId="54" fillId="4" borderId="5" xfId="0" applyFont="1" applyFill="1" applyBorder="1" applyAlignment="1">
      <alignment horizontal="right" wrapText="1" indent="1"/>
    </xf>
    <xf numFmtId="9" fontId="49" fillId="4" borderId="9" xfId="0" applyNumberFormat="1" applyFont="1" applyFill="1" applyBorder="1"/>
    <xf numFmtId="0" fontId="49" fillId="4" borderId="9" xfId="0" applyFont="1" applyFill="1" applyBorder="1"/>
    <xf numFmtId="170" fontId="50" fillId="4" borderId="6" xfId="0" applyNumberFormat="1" applyFont="1" applyFill="1" applyBorder="1" applyAlignment="1">
      <alignment horizontal="center"/>
    </xf>
    <xf numFmtId="0" fontId="54" fillId="9" borderId="0" xfId="0" applyFont="1" applyFill="1" applyAlignment="1">
      <alignment horizontal="left"/>
    </xf>
    <xf numFmtId="170" fontId="49" fillId="9" borderId="0" xfId="0" applyNumberFormat="1" applyFont="1" applyFill="1"/>
    <xf numFmtId="0" fontId="49" fillId="9" borderId="0" xfId="0" applyFont="1" applyFill="1"/>
    <xf numFmtId="0" fontId="49" fillId="9" borderId="0" xfId="0" applyFont="1" applyFill="1" applyAlignment="1">
      <alignment horizontal="right" wrapText="1"/>
    </xf>
    <xf numFmtId="0" fontId="49" fillId="9" borderId="0" xfId="0" applyFont="1" applyFill="1" applyAlignment="1">
      <alignment horizontal="center"/>
    </xf>
    <xf numFmtId="0" fontId="54" fillId="9" borderId="0" xfId="0" applyFont="1" applyFill="1" applyAlignment="1">
      <alignment horizontal="right" wrapText="1"/>
    </xf>
    <xf numFmtId="0" fontId="49" fillId="4" borderId="3" xfId="0" applyFont="1" applyFill="1" applyBorder="1" applyAlignment="1">
      <alignment horizontal="center"/>
    </xf>
    <xf numFmtId="170" fontId="50" fillId="4" borderId="3" xfId="0" applyNumberFormat="1" applyFont="1" applyFill="1" applyBorder="1"/>
    <xf numFmtId="170" fontId="49" fillId="4" borderId="3" xfId="0" applyNumberFormat="1" applyFont="1" applyFill="1" applyBorder="1" applyAlignment="1">
      <alignment horizontal="center"/>
    </xf>
    <xf numFmtId="170" fontId="49" fillId="4" borderId="3" xfId="0" applyNumberFormat="1" applyFont="1" applyFill="1" applyBorder="1"/>
    <xf numFmtId="0" fontId="21" fillId="0" borderId="1" xfId="0" applyFont="1" applyBorder="1" applyAlignment="1">
      <alignment vertical="center" wrapText="1"/>
    </xf>
    <xf numFmtId="44" fontId="22" fillId="0" borderId="1" xfId="0" applyNumberFormat="1" applyFont="1" applyBorder="1" applyAlignment="1">
      <alignment horizontal="center" vertical="center"/>
    </xf>
    <xf numFmtId="44" fontId="50" fillId="4" borderId="0" xfId="0" applyNumberFormat="1" applyFont="1" applyFill="1"/>
    <xf numFmtId="0" fontId="49" fillId="9" borderId="1" xfId="0" applyFont="1" applyFill="1" applyBorder="1" applyAlignment="1">
      <alignment horizontal="right" wrapText="1"/>
    </xf>
    <xf numFmtId="170" fontId="49" fillId="9" borderId="1" xfId="0" applyNumberFormat="1" applyFont="1" applyFill="1" applyBorder="1"/>
    <xf numFmtId="170" fontId="47" fillId="4" borderId="0" xfId="0" applyNumberFormat="1" applyFont="1" applyFill="1"/>
    <xf numFmtId="44" fontId="58" fillId="4" borderId="0" xfId="0" applyNumberFormat="1" applyFont="1" applyFill="1"/>
    <xf numFmtId="0" fontId="58" fillId="4" borderId="0" xfId="0" applyFont="1" applyFill="1"/>
    <xf numFmtId="0" fontId="46" fillId="4" borderId="1" xfId="0" applyFont="1" applyFill="1" applyBorder="1" applyAlignment="1">
      <alignment horizontal="center"/>
    </xf>
    <xf numFmtId="0" fontId="6" fillId="4" borderId="0" xfId="0" applyFont="1" applyFill="1"/>
    <xf numFmtId="0" fontId="46" fillId="4" borderId="1" xfId="0" applyFont="1" applyFill="1" applyBorder="1" applyAlignment="1">
      <alignment horizontal="center" wrapText="1"/>
    </xf>
    <xf numFmtId="0" fontId="46" fillId="4" borderId="1" xfId="0" applyFont="1" applyFill="1" applyBorder="1" applyAlignment="1">
      <alignment horizontal="center" vertical="center"/>
    </xf>
    <xf numFmtId="0" fontId="51" fillId="4" borderId="29" xfId="0" applyFont="1" applyFill="1" applyBorder="1" applyAlignment="1">
      <alignment horizontal="left" vertical="center" wrapText="1"/>
    </xf>
    <xf numFmtId="0" fontId="46" fillId="4" borderId="29" xfId="0" applyFont="1" applyFill="1" applyBorder="1" applyAlignment="1">
      <alignment horizontal="left" vertical="center" wrapText="1"/>
    </xf>
    <xf numFmtId="0" fontId="51" fillId="4" borderId="30" xfId="0" applyFont="1" applyFill="1" applyBorder="1" applyAlignment="1">
      <alignment horizontal="left" vertical="center" wrapText="1"/>
    </xf>
    <xf numFmtId="170" fontId="46" fillId="4" borderId="1" xfId="0" applyNumberFormat="1" applyFont="1" applyFill="1" applyBorder="1"/>
    <xf numFmtId="170" fontId="46" fillId="3" borderId="1" xfId="0" applyNumberFormat="1" applyFont="1" applyFill="1" applyBorder="1"/>
    <xf numFmtId="0" fontId="49" fillId="4" borderId="1" xfId="0" applyFont="1" applyFill="1" applyBorder="1" applyAlignment="1">
      <alignment horizontal="center" vertical="center"/>
    </xf>
    <xf numFmtId="170" fontId="49" fillId="4" borderId="1" xfId="0" applyNumberFormat="1" applyFont="1" applyFill="1" applyBorder="1" applyAlignment="1">
      <alignment horizontal="right" vertical="center"/>
    </xf>
    <xf numFmtId="44" fontId="49" fillId="4" borderId="1" xfId="0" applyNumberFormat="1" applyFont="1" applyFill="1" applyBorder="1"/>
    <xf numFmtId="0" fontId="46" fillId="4" borderId="0" xfId="0" applyFont="1" applyFill="1" applyAlignment="1">
      <alignment horizontal="center" vertical="center"/>
    </xf>
    <xf numFmtId="44" fontId="46" fillId="4" borderId="0" xfId="0" applyNumberFormat="1" applyFont="1" applyFill="1"/>
    <xf numFmtId="0" fontId="49" fillId="4" borderId="31" xfId="0" applyFont="1" applyFill="1" applyBorder="1" applyAlignment="1">
      <alignment horizontal="left" vertical="center" wrapText="1"/>
    </xf>
    <xf numFmtId="0" fontId="46" fillId="4" borderId="0" xfId="0" applyFont="1" applyFill="1" applyAlignment="1">
      <alignment horizontal="left" vertical="center" wrapText="1"/>
    </xf>
    <xf numFmtId="0" fontId="49" fillId="10" borderId="1" xfId="0" applyFont="1" applyFill="1" applyBorder="1" applyAlignment="1">
      <alignment horizontal="left" vertical="center" wrapText="1"/>
    </xf>
    <xf numFmtId="0" fontId="46" fillId="4" borderId="6" xfId="0" applyFont="1" applyFill="1" applyBorder="1" applyAlignment="1">
      <alignment horizontal="center" vertical="center"/>
    </xf>
    <xf numFmtId="0" fontId="49" fillId="4" borderId="6" xfId="0" applyFont="1" applyFill="1" applyBorder="1" applyAlignment="1">
      <alignment horizontal="center"/>
    </xf>
    <xf numFmtId="0" fontId="46" fillId="4" borderId="6" xfId="0" applyFont="1" applyFill="1" applyBorder="1" applyAlignment="1">
      <alignment horizontal="center"/>
    </xf>
    <xf numFmtId="0" fontId="49" fillId="4" borderId="7" xfId="0" applyFont="1" applyFill="1" applyBorder="1" applyAlignment="1">
      <alignment horizontal="center"/>
    </xf>
    <xf numFmtId="0" fontId="49" fillId="4" borderId="6" xfId="0" applyFont="1" applyFill="1" applyBorder="1" applyAlignment="1">
      <alignment horizontal="center" vertical="center"/>
    </xf>
    <xf numFmtId="0" fontId="49" fillId="4" borderId="28" xfId="0" applyFont="1" applyFill="1" applyBorder="1" applyAlignment="1">
      <alignment horizontal="left" vertical="center" wrapText="1"/>
    </xf>
    <xf numFmtId="10" fontId="49" fillId="4" borderId="27" xfId="3" applyNumberFormat="1" applyFont="1" applyFill="1" applyBorder="1"/>
    <xf numFmtId="0" fontId="21" fillId="5" borderId="1" xfId="0" applyFont="1" applyFill="1" applyBorder="1" applyAlignment="1">
      <alignment vertical="center" wrapText="1"/>
    </xf>
    <xf numFmtId="9" fontId="22" fillId="3" borderId="5" xfId="3" applyFont="1" applyFill="1" applyBorder="1" applyAlignment="1">
      <alignment vertical="center" wrapText="1"/>
    </xf>
    <xf numFmtId="0" fontId="46" fillId="9" borderId="0" xfId="0" applyFont="1" applyFill="1" applyAlignment="1">
      <alignment horizontal="left" wrapText="1"/>
    </xf>
    <xf numFmtId="0" fontId="46" fillId="9" borderId="1" xfId="0" applyFont="1" applyFill="1" applyBorder="1" applyAlignment="1">
      <alignment horizontal="center" wrapText="1"/>
    </xf>
    <xf numFmtId="0" fontId="47" fillId="0" borderId="1" xfId="0" applyFont="1" applyBorder="1" applyAlignment="1">
      <alignment horizontal="center" vertical="center"/>
    </xf>
    <xf numFmtId="0" fontId="59" fillId="2" borderId="4" xfId="0" applyFont="1" applyFill="1" applyBorder="1" applyAlignment="1">
      <alignment horizontal="center" vertical="center" wrapText="1"/>
    </xf>
    <xf numFmtId="0" fontId="59" fillId="2" borderId="13" xfId="0" applyFont="1" applyFill="1" applyBorder="1" applyAlignment="1">
      <alignment horizontal="center" vertical="center" wrapText="1"/>
    </xf>
    <xf numFmtId="0" fontId="60" fillId="0" borderId="0" xfId="0" applyFont="1" applyAlignment="1">
      <alignment wrapText="1"/>
    </xf>
    <xf numFmtId="0" fontId="49" fillId="11" borderId="1" xfId="0" applyFont="1" applyFill="1" applyBorder="1" applyAlignment="1">
      <alignment horizontal="right" wrapText="1"/>
    </xf>
    <xf numFmtId="0" fontId="46" fillId="4" borderId="0" xfId="0" applyFont="1" applyFill="1" applyAlignment="1">
      <alignment horizontal="left" wrapText="1"/>
    </xf>
    <xf numFmtId="0" fontId="62" fillId="5" borderId="1" xfId="17" applyFont="1" applyFill="1" applyBorder="1" applyAlignment="1">
      <alignment horizontal="center" vertical="center"/>
    </xf>
    <xf numFmtId="0" fontId="62" fillId="5" borderId="1" xfId="17" applyFont="1" applyFill="1" applyBorder="1" applyAlignment="1">
      <alignment horizontal="center" vertical="center" wrapText="1"/>
    </xf>
    <xf numFmtId="0" fontId="0" fillId="0" borderId="0" xfId="0" applyAlignment="1">
      <alignment horizontal="center"/>
    </xf>
    <xf numFmtId="0" fontId="67" fillId="0" borderId="0" xfId="0" applyFont="1" applyAlignment="1">
      <alignment horizontal="center"/>
    </xf>
    <xf numFmtId="0" fontId="67" fillId="0" borderId="0" xfId="0" applyFont="1"/>
    <xf numFmtId="0" fontId="67" fillId="0" borderId="0" xfId="0" applyFont="1" applyAlignment="1">
      <alignment horizontal="right"/>
    </xf>
    <xf numFmtId="170" fontId="0" fillId="0" borderId="0" xfId="0" applyNumberFormat="1"/>
    <xf numFmtId="4" fontId="0" fillId="0" borderId="0" xfId="0" applyNumberFormat="1"/>
    <xf numFmtId="170" fontId="67" fillId="0" borderId="0" xfId="0" applyNumberFormat="1" applyFont="1"/>
    <xf numFmtId="0" fontId="68" fillId="2" borderId="12" xfId="0" applyFont="1" applyFill="1" applyBorder="1" applyAlignment="1">
      <alignment horizontal="center" vertical="center" wrapText="1"/>
    </xf>
    <xf numFmtId="0" fontId="68" fillId="2" borderId="4" xfId="0" applyFont="1" applyFill="1" applyBorder="1" applyAlignment="1">
      <alignment horizontal="center" vertical="center" wrapText="1"/>
    </xf>
    <xf numFmtId="0" fontId="69" fillId="0" borderId="6" xfId="0" applyFont="1" applyBorder="1" applyAlignment="1">
      <alignment wrapText="1"/>
    </xf>
    <xf numFmtId="4" fontId="69" fillId="0" borderId="1" xfId="0" applyNumberFormat="1" applyFont="1" applyBorder="1" applyAlignment="1">
      <alignment wrapText="1"/>
    </xf>
    <xf numFmtId="10" fontId="69" fillId="0" borderId="1" xfId="0" applyNumberFormat="1" applyFont="1" applyBorder="1" applyAlignment="1">
      <alignment wrapText="1"/>
    </xf>
    <xf numFmtId="9" fontId="69" fillId="0" borderId="1" xfId="0" applyNumberFormat="1" applyFont="1" applyBorder="1" applyAlignment="1">
      <alignment wrapText="1"/>
    </xf>
    <xf numFmtId="0" fontId="69" fillId="0" borderId="1" xfId="0" applyFont="1" applyBorder="1" applyAlignment="1">
      <alignment wrapText="1"/>
    </xf>
    <xf numFmtId="0" fontId="69" fillId="0" borderId="7" xfId="0" applyFont="1" applyBorder="1" applyAlignment="1">
      <alignment wrapText="1"/>
    </xf>
    <xf numFmtId="4" fontId="69" fillId="0" borderId="3" xfId="0" applyNumberFormat="1" applyFont="1" applyBorder="1" applyAlignment="1">
      <alignment wrapText="1"/>
    </xf>
    <xf numFmtId="170" fontId="46" fillId="3" borderId="0" xfId="0" applyNumberFormat="1" applyFont="1" applyFill="1" applyAlignment="1">
      <alignment horizontal="center" vertical="center"/>
    </xf>
    <xf numFmtId="0" fontId="62" fillId="12" borderId="1" xfId="8" applyFont="1" applyFill="1" applyBorder="1" applyAlignment="1">
      <alignment horizontal="left" vertical="center"/>
    </xf>
    <xf numFmtId="0" fontId="49" fillId="10" borderId="29" xfId="0" applyFont="1" applyFill="1" applyBorder="1" applyAlignment="1">
      <alignment horizontal="left" vertical="center" wrapText="1"/>
    </xf>
    <xf numFmtId="0" fontId="46" fillId="4" borderId="32" xfId="0" applyFont="1" applyFill="1" applyBorder="1" applyAlignment="1">
      <alignment horizontal="center" vertical="center"/>
    </xf>
    <xf numFmtId="0" fontId="49" fillId="0" borderId="1" xfId="0" applyFont="1" applyBorder="1" applyAlignment="1">
      <alignment horizontal="center" vertical="center"/>
    </xf>
    <xf numFmtId="0" fontId="46" fillId="0" borderId="0" xfId="0" applyFont="1" applyAlignment="1">
      <alignment horizontal="center" vertical="center"/>
    </xf>
    <xf numFmtId="170" fontId="46" fillId="0" borderId="0" xfId="0" applyNumberFormat="1" applyFont="1" applyAlignment="1">
      <alignment horizontal="center" vertical="center"/>
    </xf>
    <xf numFmtId="44" fontId="49" fillId="3" borderId="1" xfId="0" applyNumberFormat="1" applyFont="1" applyFill="1" applyBorder="1"/>
    <xf numFmtId="0" fontId="62" fillId="12" borderId="1" xfId="8" applyFont="1" applyFill="1" applyBorder="1" applyAlignment="1">
      <alignment horizontal="left" vertical="center" wrapText="1"/>
    </xf>
    <xf numFmtId="0" fontId="64" fillId="12" borderId="1" xfId="8" applyFont="1" applyFill="1" applyBorder="1" applyAlignment="1">
      <alignment wrapText="1"/>
    </xf>
    <xf numFmtId="0" fontId="64" fillId="12" borderId="1" xfId="0" applyFont="1" applyFill="1" applyBorder="1" applyAlignment="1">
      <alignment wrapText="1"/>
    </xf>
    <xf numFmtId="44" fontId="0" fillId="6" borderId="0" xfId="13" applyFont="1" applyFill="1"/>
    <xf numFmtId="0" fontId="64" fillId="13" borderId="1" xfId="8" applyFont="1" applyFill="1" applyBorder="1" applyAlignment="1">
      <alignment wrapText="1"/>
    </xf>
    <xf numFmtId="0" fontId="64" fillId="13" borderId="1" xfId="0" applyFont="1" applyFill="1" applyBorder="1" applyAlignment="1">
      <alignment wrapText="1"/>
    </xf>
    <xf numFmtId="44" fontId="46" fillId="3" borderId="0" xfId="0" applyNumberFormat="1" applyFont="1" applyFill="1"/>
    <xf numFmtId="170" fontId="50" fillId="3" borderId="1" xfId="0" applyNumberFormat="1" applyFont="1" applyFill="1" applyBorder="1"/>
    <xf numFmtId="170" fontId="47" fillId="3" borderId="0" xfId="0" applyNumberFormat="1" applyFont="1" applyFill="1"/>
    <xf numFmtId="170" fontId="49" fillId="3" borderId="1" xfId="0" applyNumberFormat="1" applyFont="1" applyFill="1" applyBorder="1"/>
    <xf numFmtId="170" fontId="50" fillId="3" borderId="3" xfId="0" applyNumberFormat="1" applyFont="1" applyFill="1" applyBorder="1"/>
    <xf numFmtId="170" fontId="49" fillId="3" borderId="1" xfId="0" applyNumberFormat="1" applyFont="1" applyFill="1" applyBorder="1" applyAlignment="1">
      <alignment horizontal="right" vertical="center"/>
    </xf>
    <xf numFmtId="0" fontId="46" fillId="4" borderId="1" xfId="0" applyFont="1" applyFill="1" applyBorder="1" applyAlignment="1">
      <alignment horizontal="left" vertical="center" wrapText="1"/>
    </xf>
    <xf numFmtId="0" fontId="49" fillId="4" borderId="1" xfId="0" applyFont="1" applyFill="1" applyBorder="1" applyAlignment="1">
      <alignment horizontal="right" vertical="center" wrapText="1"/>
    </xf>
    <xf numFmtId="44" fontId="49" fillId="4" borderId="1" xfId="0" applyNumberFormat="1" applyFont="1" applyFill="1" applyBorder="1" applyAlignment="1">
      <alignment horizontal="center" vertical="center"/>
    </xf>
    <xf numFmtId="170" fontId="49" fillId="4" borderId="1" xfId="0" applyNumberFormat="1" applyFont="1" applyFill="1" applyBorder="1" applyAlignment="1">
      <alignment horizontal="center" vertical="center"/>
    </xf>
    <xf numFmtId="44" fontId="46" fillId="4" borderId="1" xfId="0" applyNumberFormat="1" applyFont="1" applyFill="1" applyBorder="1" applyAlignment="1">
      <alignment horizontal="center" vertical="center"/>
    </xf>
    <xf numFmtId="170" fontId="46" fillId="4" borderId="1" xfId="0" applyNumberFormat="1" applyFont="1" applyFill="1" applyBorder="1" applyAlignment="1">
      <alignment horizontal="center" vertical="center"/>
    </xf>
    <xf numFmtId="0" fontId="66" fillId="0" borderId="1" xfId="19" applyFont="1" applyBorder="1"/>
    <xf numFmtId="174" fontId="62" fillId="5" borderId="1" xfId="16" applyNumberFormat="1" applyFont="1" applyFill="1" applyBorder="1" applyAlignment="1">
      <alignment horizontal="center" vertical="center" wrapText="1"/>
    </xf>
    <xf numFmtId="0" fontId="56" fillId="0" borderId="0" xfId="9"/>
    <xf numFmtId="0" fontId="56" fillId="0" borderId="0" xfId="9" applyAlignment="1">
      <alignment horizontal="center"/>
    </xf>
    <xf numFmtId="0" fontId="67" fillId="0" borderId="0" xfId="9" applyFont="1" applyAlignment="1">
      <alignment horizontal="center"/>
    </xf>
    <xf numFmtId="0" fontId="67" fillId="0" borderId="0" xfId="9" applyFont="1"/>
    <xf numFmtId="173" fontId="0" fillId="6" borderId="0" xfId="10" applyFont="1" applyFill="1"/>
    <xf numFmtId="0" fontId="67" fillId="0" borderId="0" xfId="9" applyFont="1" applyAlignment="1">
      <alignment horizontal="right"/>
    </xf>
    <xf numFmtId="170" fontId="56" fillId="0" borderId="0" xfId="9" applyNumberFormat="1"/>
    <xf numFmtId="170" fontId="67" fillId="0" borderId="0" xfId="9" applyNumberFormat="1" applyFont="1"/>
    <xf numFmtId="0" fontId="68" fillId="2" borderId="1" xfId="0" applyFont="1" applyFill="1" applyBorder="1" applyAlignment="1">
      <alignment horizontal="center" vertical="center" wrapText="1"/>
    </xf>
    <xf numFmtId="0" fontId="59" fillId="2" borderId="1" xfId="0" applyFont="1" applyFill="1" applyBorder="1" applyAlignment="1">
      <alignment horizontal="center" vertical="center" wrapText="1"/>
    </xf>
    <xf numFmtId="44" fontId="69" fillId="0" borderId="1" xfId="0" applyNumberFormat="1" applyFont="1" applyBorder="1" applyAlignment="1">
      <alignment wrapText="1"/>
    </xf>
    <xf numFmtId="173" fontId="69" fillId="0" borderId="3" xfId="0" applyNumberFormat="1" applyFont="1" applyBorder="1" applyAlignment="1">
      <alignment wrapText="1"/>
    </xf>
    <xf numFmtId="0" fontId="70" fillId="0" borderId="0" xfId="0" applyFont="1" applyAlignment="1">
      <alignment horizontal="right"/>
    </xf>
    <xf numFmtId="0" fontId="60" fillId="0" borderId="0" xfId="0" applyFont="1"/>
    <xf numFmtId="0" fontId="49" fillId="0" borderId="11" xfId="0" applyFont="1" applyBorder="1" applyAlignment="1">
      <alignment horizontal="center" vertical="center"/>
    </xf>
    <xf numFmtId="0" fontId="49" fillId="0" borderId="1" xfId="0" applyFont="1" applyBorder="1" applyAlignment="1">
      <alignment horizontal="right" vertical="center" wrapText="1"/>
    </xf>
    <xf numFmtId="44" fontId="49" fillId="0" borderId="1" xfId="0" applyNumberFormat="1" applyFont="1" applyBorder="1" applyAlignment="1">
      <alignment horizontal="center" vertical="center"/>
    </xf>
    <xf numFmtId="0" fontId="49" fillId="0" borderId="0" xfId="0" applyFont="1" applyAlignment="1">
      <alignment horizontal="center" vertical="center"/>
    </xf>
    <xf numFmtId="170" fontId="49" fillId="0" borderId="0" xfId="0" applyNumberFormat="1" applyFont="1" applyAlignment="1">
      <alignment horizontal="right" vertical="center"/>
    </xf>
    <xf numFmtId="170" fontId="46" fillId="0" borderId="0" xfId="0" applyNumberFormat="1" applyFont="1"/>
    <xf numFmtId="0" fontId="49" fillId="0" borderId="0" xfId="0" applyFont="1" applyAlignment="1">
      <alignment horizontal="right" vertical="center" wrapText="1"/>
    </xf>
    <xf numFmtId="44" fontId="49" fillId="0" borderId="0" xfId="0" applyNumberFormat="1" applyFont="1" applyAlignment="1">
      <alignment horizontal="center" vertical="center"/>
    </xf>
    <xf numFmtId="44" fontId="49" fillId="4" borderId="0" xfId="0" applyNumberFormat="1" applyFont="1" applyFill="1" applyAlignment="1">
      <alignment horizontal="center" vertical="center"/>
    </xf>
    <xf numFmtId="0" fontId="66" fillId="0" borderId="1" xfId="20" applyFont="1" applyBorder="1" applyAlignment="1">
      <alignment vertical="center"/>
    </xf>
    <xf numFmtId="0" fontId="66" fillId="0" borderId="1" xfId="21" applyFont="1" applyBorder="1" applyAlignment="1">
      <alignment horizontal="center" vertical="center"/>
    </xf>
    <xf numFmtId="0" fontId="64" fillId="0" borderId="1" xfId="21" applyFont="1" applyBorder="1" applyAlignment="1">
      <alignment vertical="center"/>
    </xf>
    <xf numFmtId="174" fontId="64" fillId="0" borderId="1" xfId="20" applyNumberFormat="1" applyFont="1" applyBorder="1" applyAlignment="1">
      <alignment horizontal="left" vertical="center" wrapText="1"/>
    </xf>
    <xf numFmtId="0" fontId="64" fillId="0" borderId="1" xfId="21" applyFont="1" applyBorder="1" applyAlignment="1">
      <alignment horizontal="center" vertical="center"/>
    </xf>
    <xf numFmtId="0" fontId="64" fillId="0" borderId="1" xfId="20" applyFont="1" applyBorder="1" applyAlignment="1">
      <alignment vertical="center"/>
    </xf>
    <xf numFmtId="4" fontId="60" fillId="0" borderId="1" xfId="0" applyNumberFormat="1" applyFont="1" applyBorder="1" applyAlignment="1">
      <alignment wrapText="1"/>
    </xf>
    <xf numFmtId="0" fontId="22" fillId="14" borderId="0" xfId="0" applyFont="1" applyFill="1" applyAlignment="1">
      <alignment wrapText="1"/>
    </xf>
    <xf numFmtId="0" fontId="64" fillId="12" borderId="3" xfId="0" applyFont="1" applyFill="1" applyBorder="1" applyAlignment="1">
      <alignment wrapText="1"/>
    </xf>
    <xf numFmtId="0" fontId="49" fillId="4" borderId="33" xfId="0" applyFont="1" applyFill="1" applyBorder="1" applyAlignment="1">
      <alignment horizontal="center"/>
    </xf>
    <xf numFmtId="0" fontId="49" fillId="4" borderId="34" xfId="0" applyFont="1" applyFill="1" applyBorder="1" applyAlignment="1">
      <alignment horizontal="center"/>
    </xf>
    <xf numFmtId="170" fontId="49" fillId="4" borderId="34" xfId="0" applyNumberFormat="1" applyFont="1" applyFill="1" applyBorder="1" applyAlignment="1">
      <alignment horizontal="center"/>
    </xf>
    <xf numFmtId="170" fontId="49" fillId="4" borderId="34" xfId="0" applyNumberFormat="1" applyFont="1" applyFill="1" applyBorder="1"/>
    <xf numFmtId="170" fontId="49" fillId="4" borderId="32" xfId="0" applyNumberFormat="1" applyFont="1" applyFill="1" applyBorder="1"/>
    <xf numFmtId="44" fontId="50" fillId="3" borderId="35" xfId="0" applyNumberFormat="1" applyFont="1" applyFill="1" applyBorder="1"/>
    <xf numFmtId="0" fontId="62" fillId="12" borderId="4" xfId="8" applyFont="1" applyFill="1" applyBorder="1" applyAlignment="1">
      <alignment horizontal="left" vertical="center" wrapText="1"/>
    </xf>
    <xf numFmtId="0" fontId="71" fillId="0" borderId="1" xfId="22" applyFont="1" applyBorder="1" applyAlignment="1">
      <alignment horizontal="center" vertical="center"/>
    </xf>
    <xf numFmtId="44" fontId="71" fillId="0" borderId="1" xfId="23" applyFont="1" applyFill="1" applyBorder="1" applyAlignment="1">
      <alignment horizontal="center" vertical="center"/>
    </xf>
    <xf numFmtId="8" fontId="71" fillId="0" borderId="1" xfId="22" applyNumberFormat="1" applyFont="1" applyBorder="1" applyAlignment="1">
      <alignment horizontal="left" vertical="center" wrapText="1"/>
    </xf>
    <xf numFmtId="0" fontId="71" fillId="0" borderId="1" xfId="24" applyFont="1" applyBorder="1" applyAlignment="1">
      <alignment vertical="center"/>
    </xf>
    <xf numFmtId="44" fontId="72" fillId="0" borderId="5" xfId="23" applyFont="1" applyFill="1" applyBorder="1" applyAlignment="1">
      <alignment vertical="center"/>
    </xf>
    <xf numFmtId="44" fontId="71" fillId="0" borderId="5" xfId="23" applyFont="1" applyFill="1" applyBorder="1" applyAlignment="1">
      <alignment vertical="center"/>
    </xf>
    <xf numFmtId="8" fontId="72" fillId="0" borderId="1" xfId="22" applyNumberFormat="1" applyFont="1" applyBorder="1" applyAlignment="1">
      <alignment horizontal="left" vertical="center" wrapText="1"/>
    </xf>
    <xf numFmtId="0" fontId="72" fillId="0" borderId="1" xfId="24" applyFont="1" applyBorder="1" applyAlignment="1">
      <alignment vertical="center"/>
    </xf>
    <xf numFmtId="0" fontId="72" fillId="0" borderId="1" xfId="22" applyFont="1" applyBorder="1" applyAlignment="1">
      <alignment vertical="center"/>
    </xf>
    <xf numFmtId="0" fontId="72" fillId="0" borderId="1" xfId="25" applyFont="1" applyBorder="1"/>
    <xf numFmtId="0" fontId="72" fillId="0" borderId="1" xfId="26" applyFont="1" applyBorder="1"/>
    <xf numFmtId="0" fontId="72" fillId="0" borderId="1" xfId="24" applyFont="1" applyBorder="1" applyAlignment="1">
      <alignment horizontal="right" vertical="center"/>
    </xf>
    <xf numFmtId="0" fontId="72" fillId="0" borderId="0" xfId="22" applyFont="1" applyAlignment="1">
      <alignment vertical="center"/>
    </xf>
    <xf numFmtId="0" fontId="71" fillId="0" borderId="1" xfId="22" applyFont="1" applyBorder="1" applyAlignment="1">
      <alignment vertical="center"/>
    </xf>
    <xf numFmtId="44" fontId="72" fillId="0" borderId="1" xfId="23" applyFont="1" applyFill="1" applyBorder="1" applyAlignment="1">
      <alignment vertical="center"/>
    </xf>
    <xf numFmtId="44" fontId="72" fillId="0" borderId="0" xfId="23" applyFont="1" applyFill="1" applyAlignment="1">
      <alignment vertical="center"/>
    </xf>
    <xf numFmtId="44" fontId="71" fillId="0" borderId="0" xfId="23" applyFont="1" applyFill="1" applyAlignment="1">
      <alignment vertical="center"/>
    </xf>
    <xf numFmtId="44" fontId="72" fillId="5" borderId="0" xfId="23" applyFont="1" applyFill="1" applyAlignment="1">
      <alignment vertical="center"/>
    </xf>
    <xf numFmtId="0" fontId="21" fillId="0" borderId="0" xfId="0" applyFont="1" applyAlignment="1">
      <alignment wrapText="1"/>
    </xf>
    <xf numFmtId="44" fontId="71" fillId="0" borderId="1" xfId="23" applyFont="1" applyFill="1" applyBorder="1" applyAlignment="1">
      <alignment vertical="center"/>
    </xf>
    <xf numFmtId="44" fontId="72" fillId="5" borderId="1" xfId="23" applyFont="1" applyFill="1" applyBorder="1" applyAlignment="1">
      <alignment vertical="center"/>
    </xf>
    <xf numFmtId="9" fontId="72" fillId="0" borderId="0" xfId="23" applyNumberFormat="1" applyFont="1" applyFill="1" applyAlignment="1">
      <alignment vertical="center"/>
    </xf>
    <xf numFmtId="0" fontId="73" fillId="0" borderId="1" xfId="16" applyFont="1" applyBorder="1" applyAlignment="1">
      <alignment vertical="center"/>
    </xf>
    <xf numFmtId="0" fontId="61" fillId="0" borderId="1" xfId="16" applyBorder="1" applyAlignment="1">
      <alignment horizontal="center" vertical="center"/>
    </xf>
    <xf numFmtId="44" fontId="61" fillId="0" borderId="1" xfId="16" applyNumberFormat="1" applyBorder="1" applyAlignment="1">
      <alignment vertical="center"/>
    </xf>
    <xf numFmtId="0" fontId="74" fillId="0" borderId="1" xfId="16" applyFont="1" applyBorder="1" applyAlignment="1">
      <alignment horizontal="center" vertical="center"/>
    </xf>
    <xf numFmtId="44" fontId="74" fillId="0" borderId="1" xfId="16" applyNumberFormat="1" applyFont="1" applyBorder="1" applyAlignment="1">
      <alignment vertical="center"/>
    </xf>
    <xf numFmtId="44" fontId="74" fillId="0" borderId="1" xfId="16" applyNumberFormat="1" applyFont="1" applyBorder="1" applyAlignment="1">
      <alignment horizontal="center" vertical="center"/>
    </xf>
    <xf numFmtId="0" fontId="61" fillId="0" borderId="1" xfId="16" applyBorder="1" applyAlignment="1">
      <alignment vertical="center"/>
    </xf>
    <xf numFmtId="44" fontId="61" fillId="0" borderId="1" xfId="16" applyNumberFormat="1" applyBorder="1" applyAlignment="1">
      <alignment horizontal="center" vertical="center"/>
    </xf>
    <xf numFmtId="44" fontId="61" fillId="5" borderId="1" xfId="16" applyNumberFormat="1" applyFill="1" applyBorder="1" applyAlignment="1">
      <alignment vertical="center"/>
    </xf>
    <xf numFmtId="44" fontId="75" fillId="15" borderId="1" xfId="16" applyNumberFormat="1" applyFont="1" applyFill="1" applyBorder="1" applyAlignment="1">
      <alignment vertical="center"/>
    </xf>
    <xf numFmtId="0" fontId="76" fillId="0" borderId="1" xfId="16" applyFont="1" applyBorder="1" applyAlignment="1">
      <alignment vertical="center"/>
    </xf>
    <xf numFmtId="0" fontId="1" fillId="0" borderId="1" xfId="16" applyFont="1" applyBorder="1" applyAlignment="1">
      <alignment vertical="center"/>
    </xf>
    <xf numFmtId="0" fontId="1" fillId="0" borderId="1" xfId="16" applyFont="1" applyBorder="1" applyAlignment="1">
      <alignment horizontal="center" vertical="center"/>
    </xf>
    <xf numFmtId="44" fontId="1" fillId="0" borderId="1" xfId="16" applyNumberFormat="1" applyFont="1" applyBorder="1" applyAlignment="1">
      <alignment vertical="center"/>
    </xf>
    <xf numFmtId="0" fontId="77" fillId="0" borderId="1" xfId="16" applyFont="1" applyBorder="1" applyAlignment="1">
      <alignment vertical="center"/>
    </xf>
    <xf numFmtId="0" fontId="61" fillId="0" borderId="1" xfId="16" applyBorder="1" applyAlignment="1">
      <alignment horizontal="left" vertical="center"/>
    </xf>
    <xf numFmtId="0" fontId="76" fillId="0" borderId="1" xfId="16" applyFont="1" applyBorder="1" applyAlignment="1">
      <alignment horizontal="left" vertical="center"/>
    </xf>
    <xf numFmtId="0" fontId="78" fillId="0" borderId="1" xfId="16" applyFont="1" applyBorder="1" applyAlignment="1">
      <alignment horizontal="center" vertical="center"/>
    </xf>
    <xf numFmtId="0" fontId="73" fillId="0" borderId="1" xfId="16" applyFont="1" applyBorder="1" applyAlignment="1">
      <alignment horizontal="left" vertical="center"/>
    </xf>
    <xf numFmtId="0" fontId="61" fillId="0" borderId="1" xfId="16" applyBorder="1" applyAlignment="1">
      <alignment horizontal="center" vertical="center" wrapText="1"/>
    </xf>
    <xf numFmtId="9" fontId="60" fillId="0" borderId="0" xfId="0" applyNumberFormat="1" applyFont="1" applyAlignment="1">
      <alignment wrapText="1"/>
    </xf>
    <xf numFmtId="44" fontId="60" fillId="0" borderId="0" xfId="0" applyNumberFormat="1" applyFont="1" applyAlignment="1">
      <alignment wrapText="1"/>
    </xf>
    <xf numFmtId="0" fontId="22" fillId="14" borderId="0" xfId="0" applyFont="1" applyFill="1"/>
    <xf numFmtId="0" fontId="22" fillId="0" borderId="0" xfId="0" applyFont="1" applyAlignment="1">
      <alignment horizontal="left" vertical="top"/>
    </xf>
    <xf numFmtId="44" fontId="60" fillId="5" borderId="0" xfId="0" applyNumberFormat="1" applyFont="1" applyFill="1" applyAlignment="1">
      <alignment wrapText="1"/>
    </xf>
    <xf numFmtId="44" fontId="22" fillId="0" borderId="0" xfId="0" applyNumberFormat="1" applyFont="1" applyAlignment="1">
      <alignment wrapText="1"/>
    </xf>
    <xf numFmtId="0" fontId="6" fillId="10" borderId="0" xfId="0" applyFont="1" applyFill="1"/>
    <xf numFmtId="49" fontId="46" fillId="3" borderId="3" xfId="0" applyNumberFormat="1" applyFont="1" applyFill="1" applyBorder="1" applyAlignment="1">
      <alignment horizontal="center" vertical="center"/>
    </xf>
    <xf numFmtId="49" fontId="46" fillId="3" borderId="8" xfId="0" applyNumberFormat="1" applyFont="1" applyFill="1" applyBorder="1" applyAlignment="1">
      <alignment horizontal="center" vertical="center"/>
    </xf>
    <xf numFmtId="0" fontId="49" fillId="4" borderId="1" xfId="0" applyFont="1" applyFill="1" applyBorder="1" applyAlignment="1">
      <alignment horizontal="right" wrapText="1"/>
    </xf>
    <xf numFmtId="0" fontId="49" fillId="4" borderId="1" xfId="0" applyFont="1" applyFill="1" applyBorder="1"/>
    <xf numFmtId="9" fontId="49" fillId="4" borderId="1" xfId="0" quotePrefix="1" applyNumberFormat="1" applyFont="1" applyFill="1" applyBorder="1" applyAlignment="1">
      <alignment horizontal="center"/>
    </xf>
    <xf numFmtId="9" fontId="49" fillId="4" borderId="1" xfId="0" applyNumberFormat="1" applyFont="1" applyFill="1" applyBorder="1"/>
    <xf numFmtId="0" fontId="49" fillId="0" borderId="11" xfId="0" applyFont="1" applyBorder="1" applyAlignment="1">
      <alignment horizontal="center"/>
    </xf>
    <xf numFmtId="0" fontId="49" fillId="0" borderId="1" xfId="0" applyFont="1" applyBorder="1" applyAlignment="1">
      <alignment horizontal="right" wrapText="1"/>
    </xf>
    <xf numFmtId="9" fontId="49" fillId="0" borderId="1" xfId="0" applyNumberFormat="1" applyFont="1" applyBorder="1"/>
    <xf numFmtId="0" fontId="49" fillId="0" borderId="1" xfId="0" applyFont="1" applyBorder="1"/>
    <xf numFmtId="170" fontId="49" fillId="0" borderId="1" xfId="0" applyNumberFormat="1" applyFont="1" applyBorder="1"/>
    <xf numFmtId="0" fontId="49" fillId="0" borderId="0" xfId="0" applyFont="1" applyAlignment="1">
      <alignment horizontal="right" wrapText="1"/>
    </xf>
    <xf numFmtId="9" fontId="49" fillId="0" borderId="0" xfId="0" applyNumberFormat="1" applyFont="1"/>
    <xf numFmtId="0" fontId="49" fillId="0" borderId="0" xfId="0" applyFont="1"/>
    <xf numFmtId="170" fontId="49" fillId="0" borderId="0" xfId="0" applyNumberFormat="1" applyFont="1"/>
    <xf numFmtId="0" fontId="48" fillId="0" borderId="0" xfId="0" applyFont="1"/>
    <xf numFmtId="0" fontId="46" fillId="0" borderId="11" xfId="0" applyFont="1" applyBorder="1" applyAlignment="1">
      <alignment horizontal="center"/>
    </xf>
    <xf numFmtId="0" fontId="46" fillId="0" borderId="0" xfId="0" applyFont="1" applyAlignment="1">
      <alignment horizontal="right" wrapText="1"/>
    </xf>
    <xf numFmtId="9" fontId="46" fillId="0" borderId="0" xfId="0" applyNumberFormat="1" applyFont="1"/>
    <xf numFmtId="0" fontId="46" fillId="0" borderId="0" xfId="0" applyFont="1"/>
    <xf numFmtId="0" fontId="49" fillId="0" borderId="0" xfId="0" applyFont="1" applyAlignment="1">
      <alignment horizontal="center"/>
    </xf>
    <xf numFmtId="0" fontId="49" fillId="9" borderId="1" xfId="0" applyFont="1" applyFill="1" applyBorder="1" applyAlignment="1">
      <alignment horizontal="left" wrapText="1"/>
    </xf>
    <xf numFmtId="0" fontId="49" fillId="9" borderId="1" xfId="0" applyFont="1" applyFill="1" applyBorder="1" applyAlignment="1">
      <alignment horizontal="center" wrapText="1"/>
    </xf>
    <xf numFmtId="0" fontId="47" fillId="0" borderId="1" xfId="0" applyFont="1" applyBorder="1"/>
    <xf numFmtId="0" fontId="50" fillId="0" borderId="1" xfId="0" applyFont="1" applyBorder="1" applyAlignment="1">
      <alignment wrapText="1"/>
    </xf>
    <xf numFmtId="0" fontId="50" fillId="0" borderId="0" xfId="0" applyFont="1"/>
    <xf numFmtId="17" fontId="50" fillId="0" borderId="0" xfId="0" applyNumberFormat="1" applyFont="1"/>
    <xf numFmtId="0" fontId="50" fillId="0" borderId="1" xfId="0" applyFont="1" applyBorder="1" applyAlignment="1">
      <alignment horizontal="center"/>
    </xf>
    <xf numFmtId="4" fontId="79" fillId="0" borderId="1" xfId="0" applyNumberFormat="1" applyFont="1" applyBorder="1" applyAlignment="1">
      <alignment horizontal="center"/>
    </xf>
    <xf numFmtId="4" fontId="80" fillId="0" borderId="1" xfId="0" applyNumberFormat="1" applyFont="1" applyBorder="1" applyAlignment="1">
      <alignment horizontal="center"/>
    </xf>
    <xf numFmtId="2" fontId="50" fillId="0" borderId="1" xfId="0" applyNumberFormat="1" applyFont="1" applyBorder="1" applyAlignment="1">
      <alignment horizontal="center"/>
    </xf>
    <xf numFmtId="0" fontId="21" fillId="3" borderId="0" xfId="0" applyFont="1" applyFill="1"/>
    <xf numFmtId="0" fontId="22" fillId="3" borderId="0" xfId="0" applyFont="1" applyFill="1"/>
    <xf numFmtId="9" fontId="22" fillId="3" borderId="0" xfId="3" applyFont="1" applyFill="1" applyBorder="1"/>
    <xf numFmtId="2" fontId="22" fillId="3" borderId="0" xfId="0" applyNumberFormat="1" applyFont="1" applyFill="1"/>
    <xf numFmtId="44" fontId="22" fillId="3" borderId="0" xfId="6" applyFont="1" applyFill="1" applyBorder="1"/>
    <xf numFmtId="4" fontId="22" fillId="3" borderId="0" xfId="0" applyNumberFormat="1" applyFont="1" applyFill="1"/>
    <xf numFmtId="10" fontId="49" fillId="4" borderId="2" xfId="3" applyNumberFormat="1" applyFont="1" applyFill="1" applyBorder="1"/>
    <xf numFmtId="0" fontId="49" fillId="10" borderId="1" xfId="0" applyFont="1" applyFill="1" applyBorder="1" applyAlignment="1">
      <alignment horizontal="right" wrapText="1"/>
    </xf>
    <xf numFmtId="9" fontId="49" fillId="10" borderId="1" xfId="0" applyNumberFormat="1" applyFont="1" applyFill="1" applyBorder="1"/>
    <xf numFmtId="0" fontId="49" fillId="10" borderId="1" xfId="0" applyFont="1" applyFill="1" applyBorder="1"/>
    <xf numFmtId="170" fontId="49" fillId="10" borderId="1" xfId="0" applyNumberFormat="1" applyFont="1" applyFill="1" applyBorder="1"/>
    <xf numFmtId="0" fontId="6" fillId="16" borderId="0" xfId="0" applyFont="1" applyFill="1"/>
    <xf numFmtId="0" fontId="64" fillId="17" borderId="1" xfId="8" applyFont="1" applyFill="1" applyBorder="1" applyAlignment="1">
      <alignment wrapText="1"/>
    </xf>
    <xf numFmtId="0" fontId="46" fillId="16" borderId="6" xfId="0" applyFont="1" applyFill="1" applyBorder="1" applyAlignment="1">
      <alignment horizontal="center" vertical="center"/>
    </xf>
    <xf numFmtId="0" fontId="49" fillId="16" borderId="1" xfId="0" applyFont="1" applyFill="1" applyBorder="1" applyAlignment="1">
      <alignment horizontal="center"/>
    </xf>
    <xf numFmtId="44" fontId="49" fillId="16" borderId="1" xfId="0" applyNumberFormat="1" applyFont="1" applyFill="1" applyBorder="1"/>
    <xf numFmtId="44" fontId="0" fillId="16" borderId="0" xfId="0" applyNumberFormat="1" applyFill="1"/>
    <xf numFmtId="0" fontId="48" fillId="16" borderId="0" xfId="0" applyFont="1" applyFill="1"/>
    <xf numFmtId="0" fontId="0" fillId="16" borderId="0" xfId="0" applyFill="1"/>
    <xf numFmtId="0" fontId="11" fillId="3" borderId="17" xfId="0" applyFont="1" applyFill="1" applyBorder="1" applyAlignment="1">
      <alignment horizontal="left" vertical="top"/>
    </xf>
    <xf numFmtId="0" fontId="11" fillId="3" borderId="0" xfId="0" applyFont="1" applyFill="1" applyAlignment="1">
      <alignment horizontal="left" vertical="top"/>
    </xf>
    <xf numFmtId="0" fontId="11" fillId="3" borderId="18" xfId="0" applyFont="1" applyFill="1" applyBorder="1" applyAlignment="1">
      <alignment horizontal="left" vertical="top"/>
    </xf>
    <xf numFmtId="0" fontId="38" fillId="7" borderId="0" xfId="0" applyFont="1" applyFill="1" applyAlignment="1">
      <alignment horizontal="left" vertical="top" wrapText="1"/>
    </xf>
    <xf numFmtId="0" fontId="6" fillId="7" borderId="0" xfId="0" applyFont="1" applyFill="1" applyAlignment="1">
      <alignment horizontal="left" vertical="top"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11" fillId="3" borderId="17" xfId="0" applyFont="1" applyFill="1" applyBorder="1" applyAlignment="1">
      <alignment horizontal="left" vertical="top" wrapText="1"/>
    </xf>
    <xf numFmtId="0" fontId="12" fillId="3" borderId="17" xfId="0" applyFont="1" applyFill="1" applyBorder="1" applyAlignment="1">
      <alignment horizontal="center" vertical="center"/>
    </xf>
    <xf numFmtId="0" fontId="12" fillId="3" borderId="0" xfId="0" applyFont="1" applyFill="1" applyAlignment="1">
      <alignment horizontal="center" vertical="center"/>
    </xf>
    <xf numFmtId="0" fontId="12" fillId="3" borderId="18" xfId="0" applyFont="1" applyFill="1" applyBorder="1" applyAlignment="1">
      <alignment horizontal="center" vertical="center"/>
    </xf>
    <xf numFmtId="0" fontId="9" fillId="0" borderId="17" xfId="0" applyFont="1" applyBorder="1" applyAlignment="1">
      <alignment horizontal="center" vertical="center"/>
    </xf>
    <xf numFmtId="0" fontId="9" fillId="0" borderId="0" xfId="0" applyFont="1" applyAlignment="1">
      <alignment horizontal="center" vertical="center"/>
    </xf>
    <xf numFmtId="0" fontId="9" fillId="0" borderId="18" xfId="0" applyFont="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14" fontId="9" fillId="3" borderId="20" xfId="0" applyNumberFormat="1" applyFont="1" applyFill="1" applyBorder="1" applyAlignment="1">
      <alignment horizontal="center" vertical="center"/>
    </xf>
    <xf numFmtId="0" fontId="9" fillId="3" borderId="21" xfId="0" applyFont="1" applyFill="1" applyBorder="1" applyAlignment="1">
      <alignment horizontal="center" vertical="center"/>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9" fontId="21" fillId="0" borderId="5" xfId="3" applyFont="1" applyFill="1" applyBorder="1" applyAlignment="1">
      <alignment vertical="center" wrapText="1"/>
    </xf>
    <xf numFmtId="9" fontId="21" fillId="0" borderId="6" xfId="3" applyFont="1" applyFill="1" applyBorder="1" applyAlignment="1">
      <alignment vertical="center" wrapText="1"/>
    </xf>
    <xf numFmtId="9" fontId="21" fillId="0" borderId="5" xfId="0" applyNumberFormat="1" applyFont="1" applyBorder="1" applyAlignment="1">
      <alignment vertical="center" wrapText="1"/>
    </xf>
    <xf numFmtId="9" fontId="21" fillId="0" borderId="6" xfId="0" applyNumberFormat="1" applyFont="1" applyBorder="1" applyAlignment="1">
      <alignment vertical="center" wrapText="1"/>
    </xf>
    <xf numFmtId="0" fontId="21" fillId="3" borderId="5" xfId="0" applyFont="1" applyFill="1" applyBorder="1" applyAlignment="1">
      <alignment vertical="center" wrapText="1"/>
    </xf>
    <xf numFmtId="0" fontId="21" fillId="3" borderId="6" xfId="0" applyFont="1" applyFill="1" applyBorder="1" applyAlignment="1">
      <alignment vertical="center" wrapText="1"/>
    </xf>
    <xf numFmtId="9" fontId="21" fillId="3" borderId="5" xfId="3" applyFont="1" applyFill="1" applyBorder="1" applyAlignment="1">
      <alignment vertical="center" wrapText="1"/>
    </xf>
    <xf numFmtId="9" fontId="21" fillId="3" borderId="6" xfId="3" applyFont="1" applyFill="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2" fillId="0" borderId="5" xfId="0" applyFont="1" applyBorder="1" applyAlignment="1">
      <alignment vertical="center" wrapText="1"/>
    </xf>
    <xf numFmtId="0" fontId="22" fillId="0" borderId="6" xfId="0" applyFont="1" applyBorder="1" applyAlignment="1">
      <alignment vertical="center" wrapText="1"/>
    </xf>
    <xf numFmtId="170" fontId="46" fillId="4" borderId="0" xfId="0" applyNumberFormat="1" applyFont="1" applyFill="1" applyAlignment="1">
      <alignment horizontal="center"/>
    </xf>
    <xf numFmtId="0" fontId="22" fillId="7" borderId="0" xfId="0" applyFont="1" applyFill="1" applyAlignment="1">
      <alignment horizontal="left" vertical="top" wrapText="1"/>
    </xf>
    <xf numFmtId="0" fontId="22" fillId="0" borderId="5" xfId="0" applyFont="1" applyBorder="1" applyAlignment="1">
      <alignment horizontal="left" vertical="top" wrapText="1"/>
    </xf>
    <xf numFmtId="0" fontId="22" fillId="0" borderId="9" xfId="0" applyFont="1" applyBorder="1" applyAlignment="1">
      <alignment horizontal="left" vertical="top" wrapText="1"/>
    </xf>
    <xf numFmtId="0" fontId="22" fillId="0" borderId="6" xfId="0" applyFont="1" applyBorder="1" applyAlignment="1">
      <alignment horizontal="left" vertical="top" wrapText="1"/>
    </xf>
    <xf numFmtId="0" fontId="22" fillId="3" borderId="5" xfId="0" applyFont="1" applyFill="1" applyBorder="1" applyAlignment="1">
      <alignment horizontal="left" vertical="top" wrapText="1"/>
    </xf>
    <xf numFmtId="0" fontId="22" fillId="3" borderId="9" xfId="0" applyFont="1" applyFill="1" applyBorder="1" applyAlignment="1">
      <alignment horizontal="left" vertical="top" wrapText="1"/>
    </xf>
    <xf numFmtId="0" fontId="22" fillId="3" borderId="6" xfId="0" applyFont="1" applyFill="1" applyBorder="1" applyAlignment="1">
      <alignment horizontal="left" vertical="top" wrapText="1"/>
    </xf>
    <xf numFmtId="166" fontId="21" fillId="3" borderId="5" xfId="1" applyNumberFormat="1" applyFont="1" applyFill="1" applyBorder="1" applyAlignment="1">
      <alignment vertical="center" wrapText="1"/>
    </xf>
    <xf numFmtId="166" fontId="21" fillId="3" borderId="6" xfId="1" applyNumberFormat="1" applyFont="1" applyFill="1" applyBorder="1" applyAlignment="1">
      <alignment vertical="center" wrapText="1"/>
    </xf>
    <xf numFmtId="0" fontId="21" fillId="7" borderId="0" xfId="0" applyFont="1" applyFill="1" applyAlignment="1">
      <alignment horizontal="left" vertical="top" wrapText="1"/>
    </xf>
    <xf numFmtId="166" fontId="22" fillId="0" borderId="5" xfId="1" applyNumberFormat="1" applyFont="1" applyFill="1" applyBorder="1" applyAlignment="1">
      <alignment vertical="center" wrapText="1"/>
    </xf>
    <xf numFmtId="166" fontId="22" fillId="0" borderId="6" xfId="1" applyNumberFormat="1" applyFont="1" applyFill="1" applyBorder="1" applyAlignment="1">
      <alignment vertical="center" wrapText="1"/>
    </xf>
    <xf numFmtId="169" fontId="21" fillId="3" borderId="5" xfId="1" applyNumberFormat="1" applyFont="1" applyFill="1" applyBorder="1" applyAlignment="1">
      <alignment vertical="center" wrapText="1"/>
    </xf>
    <xf numFmtId="169" fontId="21" fillId="3" borderId="6" xfId="1" applyNumberFormat="1" applyFont="1" applyFill="1" applyBorder="1" applyAlignment="1">
      <alignment vertical="center" wrapText="1"/>
    </xf>
    <xf numFmtId="0" fontId="36" fillId="7" borderId="0" xfId="0" applyFont="1" applyFill="1" applyAlignment="1">
      <alignment horizontal="left" vertical="top" wrapText="1"/>
    </xf>
    <xf numFmtId="3" fontId="22" fillId="7" borderId="5" xfId="0" applyNumberFormat="1" applyFont="1" applyFill="1" applyBorder="1" applyAlignment="1">
      <alignment horizontal="left" vertical="top" wrapText="1"/>
    </xf>
    <xf numFmtId="3" fontId="22" fillId="7" borderId="9" xfId="0" applyNumberFormat="1" applyFont="1" applyFill="1" applyBorder="1" applyAlignment="1">
      <alignment horizontal="left" vertical="top" wrapText="1"/>
    </xf>
    <xf numFmtId="3" fontId="22" fillId="7" borderId="6" xfId="0" applyNumberFormat="1" applyFont="1" applyFill="1" applyBorder="1" applyAlignment="1">
      <alignment horizontal="left" vertical="top" wrapText="1"/>
    </xf>
    <xf numFmtId="3" fontId="22" fillId="3" borderId="5" xfId="0" applyNumberFormat="1" applyFont="1" applyFill="1" applyBorder="1" applyAlignment="1">
      <alignment horizontal="left" vertical="top"/>
    </xf>
    <xf numFmtId="3" fontId="22" fillId="3" borderId="9" xfId="0" applyNumberFormat="1" applyFont="1" applyFill="1" applyBorder="1" applyAlignment="1">
      <alignment horizontal="left" vertical="top"/>
    </xf>
    <xf numFmtId="3" fontId="22" fillId="3" borderId="6" xfId="0" applyNumberFormat="1" applyFont="1" applyFill="1" applyBorder="1" applyAlignment="1">
      <alignment horizontal="left" vertical="top"/>
    </xf>
    <xf numFmtId="3" fontId="33" fillId="7" borderId="5" xfId="0" applyNumberFormat="1" applyFont="1" applyFill="1" applyBorder="1" applyAlignment="1">
      <alignment horizontal="left" vertical="top" wrapText="1"/>
    </xf>
    <xf numFmtId="3" fontId="33" fillId="7" borderId="9" xfId="0" applyNumberFormat="1" applyFont="1" applyFill="1" applyBorder="1" applyAlignment="1">
      <alignment horizontal="left" vertical="top" wrapText="1"/>
    </xf>
    <xf numFmtId="3" fontId="33" fillId="7" borderId="6" xfId="0" applyNumberFormat="1" applyFont="1" applyFill="1" applyBorder="1" applyAlignment="1">
      <alignment horizontal="left" vertical="top" wrapText="1"/>
    </xf>
    <xf numFmtId="3" fontId="33" fillId="3" borderId="5" xfId="0" applyNumberFormat="1" applyFont="1" applyFill="1" applyBorder="1" applyAlignment="1">
      <alignment horizontal="left" vertical="top" wrapText="1"/>
    </xf>
    <xf numFmtId="3" fontId="33" fillId="3" borderId="9" xfId="0" applyNumberFormat="1" applyFont="1" applyFill="1" applyBorder="1" applyAlignment="1">
      <alignment horizontal="left" vertical="top" wrapText="1"/>
    </xf>
    <xf numFmtId="3" fontId="33" fillId="3" borderId="6" xfId="0" applyNumberFormat="1" applyFont="1" applyFill="1" applyBorder="1" applyAlignment="1">
      <alignment horizontal="left" vertical="top" wrapText="1"/>
    </xf>
    <xf numFmtId="0" fontId="22" fillId="7" borderId="11" xfId="0" applyFont="1" applyFill="1" applyBorder="1" applyAlignment="1">
      <alignment horizontal="left" vertical="center" wrapText="1"/>
    </xf>
    <xf numFmtId="0" fontId="22" fillId="7" borderId="0" xfId="0" applyFont="1" applyFill="1" applyAlignment="1">
      <alignment horizontal="left" vertical="center" wrapText="1"/>
    </xf>
    <xf numFmtId="3" fontId="22" fillId="7" borderId="11" xfId="0" applyNumberFormat="1" applyFont="1" applyFill="1" applyBorder="1" applyAlignment="1">
      <alignment horizontal="left" vertical="top" wrapText="1"/>
    </xf>
    <xf numFmtId="3" fontId="22" fillId="7" borderId="0" xfId="0" applyNumberFormat="1" applyFont="1" applyFill="1" applyAlignment="1">
      <alignment horizontal="left" vertical="top" wrapText="1"/>
    </xf>
    <xf numFmtId="3" fontId="22" fillId="3" borderId="0" xfId="0" applyNumberFormat="1" applyFont="1" applyFill="1" applyAlignment="1">
      <alignment horizontal="left" vertical="top" wrapText="1"/>
    </xf>
  </cellXfs>
  <cellStyles count="27">
    <cellStyle name="Dziesiętny" xfId="1" builtinId="3"/>
    <cellStyle name="Euro" xfId="2" xr:uid="{00000000-0005-0000-0000-000001000000}"/>
    <cellStyle name="Hiperłącze" xfId="7" builtinId="8"/>
    <cellStyle name="Normalny" xfId="0" builtinId="0"/>
    <cellStyle name="Normalny 2" xfId="8" xr:uid="{C671BDA3-5111-44AA-8899-43A3E9AE66D8}"/>
    <cellStyle name="Normalny 2 2" xfId="25" xr:uid="{24BBB9F1-33F5-48B7-879B-A492A1BCA78E}"/>
    <cellStyle name="Normalny 3" xfId="9" xr:uid="{F3251586-A6F7-4A95-A9C5-D58C2CAA5F76}"/>
    <cellStyle name="Normalny 3 2 2 2 3 4 2 2" xfId="26" xr:uid="{1AF90CD8-F0CB-4EC3-AF8B-DF7169F5223D}"/>
    <cellStyle name="Normalny 3 2 2 2 7 2" xfId="17" xr:uid="{0AC79CAE-D9B4-4200-9EA7-592A9F0AF1D1}"/>
    <cellStyle name="Normalny 3 2 2 2 7 2 2" xfId="24" xr:uid="{BDB4713C-9E0E-4520-AB5C-40A00BCAA83C}"/>
    <cellStyle name="Normalny 3 2 2 2 7 2 3" xfId="21" xr:uid="{9D1CCFC8-535E-4039-B6AA-F844E6C3BC97}"/>
    <cellStyle name="Normalny 3 2 4 3" xfId="14" xr:uid="{F6629A64-31C5-42CB-B300-82425D6CFBA4}"/>
    <cellStyle name="Normalny 3 2 4 3 2" xfId="15" xr:uid="{B66B523C-0CAE-451B-A453-ADC7BB0D59CB}"/>
    <cellStyle name="Normalny 5 2" xfId="18" xr:uid="{DB083684-BC8A-4D7E-B5B0-636B698B23CE}"/>
    <cellStyle name="Normalny 6" xfId="22" xr:uid="{71EC0DC9-E615-4282-BC87-A6431B77730D}"/>
    <cellStyle name="Normalny 6 2" xfId="16" xr:uid="{23409B53-6DFB-4185-AD5E-82168C6EE435}"/>
    <cellStyle name="Normalny 6 2 2" xfId="20" xr:uid="{9E32356D-8313-45F7-8FB2-0C28E2F1B0BE}"/>
    <cellStyle name="Normalny 8" xfId="19" xr:uid="{064850D0-E215-45B8-A39A-43602AFF8010}"/>
    <cellStyle name="Procentowy" xfId="3" builtinId="5"/>
    <cellStyle name="Procentowy 2" xfId="4" xr:uid="{00000000-0005-0000-0000-000004000000}"/>
    <cellStyle name="Procentowy 3" xfId="11" xr:uid="{345BCC86-E5C7-4BD7-84ED-807591EC3F36}"/>
    <cellStyle name="Walutowy" xfId="6" builtinId="4"/>
    <cellStyle name="Walutowy 2" xfId="5" xr:uid="{00000000-0005-0000-0000-000006000000}"/>
    <cellStyle name="Walutowy 2 2" xfId="12" xr:uid="{16DEE494-6657-4CC0-8A43-EC6A28B4FB9E}"/>
    <cellStyle name="Walutowy 3" xfId="13" xr:uid="{DEAA7DC5-15E0-4A66-92D5-E9123822D3AE}"/>
    <cellStyle name="Walutowy 3 2" xfId="23" xr:uid="{FEE0CC90-D2C8-4B92-AB80-6FF3EC8A85B0}"/>
    <cellStyle name="Walutowy 4" xfId="10" xr:uid="{FFA2EEF6-A99B-4DB4-820F-8170939F2CEB}"/>
  </cellStyles>
  <dxfs count="204">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sz val="11"/>
        <name val="Arial"/>
        <family val="2"/>
        <charset val="238"/>
        <scheme val="none"/>
      </font>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CE"/>
        <charset val="238"/>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4" formatCode="_-* #,##0.00\ &quot;zł&quot;_-;\-* #,##0.00\ &quot;zł&quot;_-;_-* &quot;-&quot;??\ &quot;zł&quot;_-;_-@_-"/>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4" formatCode="_-* #,##0.00\ &quot;zł&quot;_-;\-* #,##0.00\ &quot;zł&quot;_-;_-* &quot;-&quot;??\ &quot;zł&quot;_-;_-@_-"/>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4" formatCode="_-* #,##0.00\ &quot;zł&quot;_-;\-* #,##0.00\ &quot;zł&quot;_-;_-* &quot;-&quot;??\ &quot;zł&quot;_-;_-@_-"/>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4" formatCode="_-* #,##0.00\ &quot;zł&quot;_-;\-* #,##0.00\ &quot;zł&quot;_-;_-* &quot;-&quot;??\ &quot;zł&quot;_-;_-@_-"/>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4" formatCode="_-* #,##0.00\ &quot;zł&quot;_-;\-* #,##0.00\ &quot;zł&quot;_-;_-* &quot;-&quot;??\ &quot;zł&quot;_-;_-@_-"/>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charset val="238"/>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charset val="238"/>
        <scheme val="minor"/>
      </font>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charset val="238"/>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charset val="238"/>
        <scheme val="min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xr9:uid="{00000000-0011-0000-FFFF-FFFF00000000}">
      <tableStyleElement type="firstRowStripe" dxfId="203"/>
      <tableStyleElement type="firstColumnStripe" dxfId="202"/>
      <tableStyleElement type="secondColumnStripe" dxfId="20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twoCellAnchor editAs="oneCell">
    <xdr:from>
      <xdr:col>8</xdr:col>
      <xdr:colOff>0</xdr:colOff>
      <xdr:row>320</xdr:row>
      <xdr:rowOff>0</xdr:rowOff>
    </xdr:from>
    <xdr:to>
      <xdr:col>24</xdr:col>
      <xdr:colOff>506610</xdr:colOff>
      <xdr:row>338</xdr:row>
      <xdr:rowOff>106959</xdr:rowOff>
    </xdr:to>
    <xdr:pic>
      <xdr:nvPicPr>
        <xdr:cNvPr id="2" name="Obraz 1">
          <a:extLst>
            <a:ext uri="{FF2B5EF4-FFF2-40B4-BE49-F238E27FC236}">
              <a16:creationId xmlns:a16="http://schemas.microsoft.com/office/drawing/2014/main" id="{5FD8066F-4BB5-4E57-BC3A-589FBB073505}"/>
            </a:ext>
          </a:extLst>
        </xdr:cNvPr>
        <xdr:cNvPicPr>
          <a:picLocks noChangeAspect="1"/>
        </xdr:cNvPicPr>
      </xdr:nvPicPr>
      <xdr:blipFill>
        <a:blip xmlns:r="http://schemas.openxmlformats.org/officeDocument/2006/relationships" r:embed="rId1"/>
        <a:stretch>
          <a:fillRect/>
        </a:stretch>
      </xdr:blipFill>
      <xdr:spPr>
        <a:xfrm>
          <a:off x="12235295" y="63678955"/>
          <a:ext cx="12793860" cy="3743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45</xdr:row>
      <xdr:rowOff>129540</xdr:rowOff>
    </xdr:from>
    <xdr:to>
      <xdr:col>10</xdr:col>
      <xdr:colOff>626745</xdr:colOff>
      <xdr:row>47</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7ED5F92-C67B-4285-A434-5D03C918C241}" name="Założenia" displayName="Założenia" ref="B84:O89" totalsRowShown="0" headerRowDxfId="200" dataDxfId="198" headerRowBorderDxfId="199" tableBorderDxfId="197" totalsRowBorderDxfId="196">
  <autoFilter ref="B84:O89" xr:uid="{4E28976A-3007-4C7D-9D29-3FEE4DC605DB}"/>
  <tableColumns count="14">
    <tableColumn id="1" xr3:uid="{71085818-3ECA-4BD9-82C1-626ECA7096B7}" name="Założenia do wyliczeń Powiatowy Zarząd Dróg w Bieruniu" dataDxfId="195"/>
    <tableColumn id="2" xr3:uid="{F72DC937-22F0-4576-BAD2-6EAE358BD6C1}" name="Wartość - podstawa" dataDxfId="194"/>
    <tableColumn id="3" xr3:uid="{F3D4571C-DA8F-40C4-9DA7-262B65E7B16F}" name="stawka / ilość" dataDxfId="193"/>
    <tableColumn id="4" xr3:uid="{95FD1690-4CE3-49CF-A813-9826EF33FA8C}" name="Rok 1 _x000a_(bazowy)" dataDxfId="192"/>
    <tableColumn id="5" xr3:uid="{1FFF6C34-351A-4300-BE98-B31DA0DA379E}" name="Rok 2" dataDxfId="191">
      <calculatedColumnFormula>Założenia[[#This Row],[Wartość - podstawa]]*Założenia[[#This Row],[stawka / ilość]]/4*3</calculatedColumnFormula>
    </tableColumn>
    <tableColumn id="6" xr3:uid="{658A855A-D0BC-4F03-B4EC-0D6AF07354AA}" name="Rok 3" dataDxfId="190">
      <calculatedColumnFormula>Założenia[[#This Row],[stawka / ilość]]*Założenia[[#This Row],[Wartość - podstawa]]</calculatedColumnFormula>
    </tableColumn>
    <tableColumn id="7" xr3:uid="{5DBD469E-0C5A-478D-BA34-C41953C034F5}" name="Rok 4 " dataDxfId="189">
      <calculatedColumnFormula>Założenia[[#This Row],[Wartość - podstawa]]*Założenia[[#This Row],[stawka / ilość]]</calculatedColumnFormula>
    </tableColumn>
    <tableColumn id="8" xr3:uid="{C0FF2E8E-457D-4D44-AE67-C9FF3BE2C6FE}" name="Rok 5 " dataDxfId="188">
      <calculatedColumnFormula>Założenia[[#This Row],[Rok 4 ]]</calculatedColumnFormula>
    </tableColumn>
    <tableColumn id="15" xr3:uid="{BE3D6146-C3F9-450F-BB9F-35B4C52D7945}" name="Rok 6" dataDxfId="187">
      <calculatedColumnFormula>Założenia[[#This Row],[Rok 5 ]]</calculatedColumnFormula>
    </tableColumn>
    <tableColumn id="9" xr3:uid="{A0BDDC62-9099-44EF-97F3-35FA56AC3594}" name="Rok 6 " dataDxfId="186">
      <calculatedColumnFormula>Założenia[[#This Row],[Rok 6]]</calculatedColumnFormula>
    </tableColumn>
    <tableColumn id="10" xr3:uid="{829275C3-A6AC-4F0F-8A07-7D0B9F3CB2BE}" name="Rok 7 " dataDxfId="185">
      <calculatedColumnFormula>Założenia[[#This Row],[Rok 6 ]]</calculatedColumnFormula>
    </tableColumn>
    <tableColumn id="11" xr3:uid="{FFDEB0A0-C29A-4273-8B77-2E853890C93B}" name="Rok 8 " dataDxfId="184">
      <calculatedColumnFormula>Założenia[[#This Row],[Rok 7 ]]</calculatedColumnFormula>
    </tableColumn>
    <tableColumn id="12" xr3:uid="{CBA37EFE-200E-466E-A636-7AEC857C22BF}" name="Rok 9 " dataDxfId="183">
      <calculatedColumnFormula>Założenia[[#This Row],[Rok 8 ]]</calculatedColumnFormula>
    </tableColumn>
    <tableColumn id="13" xr3:uid="{F59E22A0-C89D-459C-946A-EC0D28FD5ECF}" name="Rok 10 […]" dataDxfId="182">
      <calculatedColumnFormula>Założenia[[#This Row],[Rok 9 ]]</calculatedColumnFormula>
    </tableColumn>
  </tableColumns>
  <tableStyleInfo name="analiza finansowa"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4653D25-8138-4414-9C26-1073013DF275}" name="Amortyzacja" displayName="Amortyzacja" ref="A5:K9" totalsRowShown="0" headerRowDxfId="181" dataDxfId="179" headerRowBorderDxfId="180" tableBorderDxfId="178" totalsRowBorderDxfId="177">
  <autoFilter ref="A5:K9" xr:uid="{0C47D4BD-0CF0-4634-83A1-FDEC0AD17032}"/>
  <tableColumns count="11">
    <tableColumn id="1" xr3:uid="{558F3859-EFA3-480F-A378-B28A3A7E51A0}" name="Wyszczególnienie" dataDxfId="176" dataCellStyle="Walutowy"/>
    <tableColumn id="2" xr3:uid="{4F67B31A-3253-47EC-BB55-3CF5D2F49ABA}" name="Rok 1 _x000a_(bazowy)" dataDxfId="175" dataCellStyle="Walutowy">
      <calculatedColumnFormula>'1. Założenia'!F264</calculatedColumnFormula>
    </tableColumn>
    <tableColumn id="3" xr3:uid="{41F2E0D5-36C8-47CC-B0B3-275F3FBDD72C}" name="Rok 2" dataDxfId="174"/>
    <tableColumn id="4" xr3:uid="{E39E230B-6728-471F-B76B-EAF8B28FFA42}" name="Rok 3" dataDxfId="173"/>
    <tableColumn id="5" xr3:uid="{D31F68ED-68F6-4B9B-9F6B-B31D1A33321B}" name="Rok 4 " dataDxfId="172"/>
    <tableColumn id="6" xr3:uid="{727DF91F-6042-499E-986F-882A7C106696}" name="Rok 5 " dataDxfId="171"/>
    <tableColumn id="7" xr3:uid="{02A5D1A7-E95A-42B0-A261-7DBBC29484E5}" name="Rok 6 " dataDxfId="170"/>
    <tableColumn id="8" xr3:uid="{45377D47-2C0F-42C6-A516-B940778FB6D9}" name="Rok 7 " dataDxfId="169"/>
    <tableColumn id="9" xr3:uid="{DBD1F8A5-5C0B-4F36-B876-CF30EF8D092D}" name="Rok 8 " dataDxfId="168"/>
    <tableColumn id="10" xr3:uid="{134F0117-681A-47B2-AA06-E9FF88732D2E}" name="Rok 9 " dataDxfId="167"/>
    <tableColumn id="11" xr3:uid="{9C8F18BA-EC11-4B24-AADF-AD3DB10CF523}" name="Rok 10 […]" dataDxfId="166"/>
  </tableColumns>
  <tableStyleInfo name="analiza finansowa"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E459B6-82C1-4118-A60F-FADFEFB7B03A}" name="Kapitał" displayName="Kapitał" ref="A49:K55" totalsRowShown="0" headerRowDxfId="165" dataDxfId="163" headerRowBorderDxfId="164" tableBorderDxfId="162" totalsRowBorderDxfId="161">
  <autoFilter ref="A49:K55" xr:uid="{7D19C602-59CE-461E-B779-B7A6A2141E12}"/>
  <tableColumns count="11">
    <tableColumn id="1" xr3:uid="{ACEBD334-6042-461D-8C3F-209E02D625A3}" name="KAPITAŁ OBROTOWY NETTO - " dataDxfId="160"/>
    <tableColumn id="2" xr3:uid="{A6520A9F-88C6-4FA8-98D5-28F5C5401827}" name="Rok 1" dataDxfId="159"/>
    <tableColumn id="3" xr3:uid="{443DC49C-19B1-466B-A6AA-190BDE6AA2FF}" name="Rok 2" dataDxfId="158"/>
    <tableColumn id="4" xr3:uid="{A456249E-3CEE-4926-9ED8-15E39DACD628}" name="Rok 3" dataDxfId="157"/>
    <tableColumn id="5" xr3:uid="{56A78482-13A1-4185-8E25-2C2DADFF2A8E}" name="Rok 4 " dataDxfId="156"/>
    <tableColumn id="6" xr3:uid="{C35200AA-37FC-4227-9726-D5F358F8CB2A}" name="Rok 5 " dataDxfId="155"/>
    <tableColumn id="7" xr3:uid="{2C01D5C5-1ABE-4C98-9BE2-64516BE62D2C}" name="Rok 6 " dataDxfId="154"/>
    <tableColumn id="8" xr3:uid="{250C3546-082D-48E1-80FB-19C0F696ACCE}" name="Rok 7 " dataDxfId="153"/>
    <tableColumn id="9" xr3:uid="{945EA9D8-5B8B-46C7-94CC-DC65839B3DAA}" name="Rok 8 " dataDxfId="152"/>
    <tableColumn id="10" xr3:uid="{AC0E2B92-AC98-48CB-AAC7-3D75F14A5FEA}" name="Rok 9 " dataDxfId="151"/>
    <tableColumn id="11" xr3:uid="{4256499F-D5E0-4CFB-B5A3-155E3093B97D}" name="Rok 10 […]" dataDxfId="150"/>
  </tableColumns>
  <tableStyleInfo name="analiza finansowa"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DB1CBDC-9DCB-477A-9D1B-89241593D842}" name="Amortyzacja2" displayName="Amortyzacja2" ref="A12:K16" totalsRowShown="0" headerRowDxfId="149" dataDxfId="147" headerRowBorderDxfId="148" tableBorderDxfId="146" totalsRowBorderDxfId="145">
  <autoFilter ref="A12:K16" xr:uid="{1DB1CBDC-9DCB-477A-9D1B-89241593D842}"/>
  <tableColumns count="11">
    <tableColumn id="1" xr3:uid="{13F46004-D1C4-434D-9922-89AEF89720E2}" name="Wyszczególnienie" dataDxfId="144" dataCellStyle="Walutowy"/>
    <tableColumn id="2" xr3:uid="{4E938ED7-312E-4B2D-B4AE-DF36564C278C}" name="Rok 1 _x000a_(bazowy)" dataDxfId="143" dataCellStyle="Walutowy">
      <calculatedColumnFormula>'1. Założenia'!G178+'1. Założenia'!G185</calculatedColumnFormula>
    </tableColumn>
    <tableColumn id="3" xr3:uid="{AF8E3D3A-E2CA-4AC1-A718-6250224D8C86}" name="Rok 2" dataDxfId="142"/>
    <tableColumn id="4" xr3:uid="{0E7CFC3D-FE56-42C9-94D7-7FD96B82734C}" name="Rok 3" dataDxfId="141"/>
    <tableColumn id="5" xr3:uid="{D7F796F8-5ABF-4671-9B19-0AC9ED592886}" name="Rok 4 " dataDxfId="140"/>
    <tableColumn id="6" xr3:uid="{F9796C31-2E91-43CE-9C71-A39277DE48C0}" name="Rok 5 " dataDxfId="139"/>
    <tableColumn id="7" xr3:uid="{BB7CF988-7522-49F7-9993-491A75CDCC5F}" name="Rok 6 " dataDxfId="138"/>
    <tableColumn id="8" xr3:uid="{5649C004-6D0E-40C2-8864-9CB89A11C411}" name="Rok 7 " dataDxfId="137"/>
    <tableColumn id="9" xr3:uid="{658303C5-8E2B-4D57-B909-453A9FB62812}" name="Rok 8 " dataDxfId="136"/>
    <tableColumn id="10" xr3:uid="{AA5BD9DF-8A7D-4C11-90A2-D61458A1989E}" name="Rok 9 " dataDxfId="135"/>
    <tableColumn id="11" xr3:uid="{9F8B6EEE-52B7-437D-BE3D-451E932DC72C}" name="Rok 10 […]" dataDxfId="134"/>
  </tableColumns>
  <tableStyleInfo name="analiza finansowa"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05B6127-001E-46D8-9A70-A295C1F666FB}" name="Amortyzacja3" displayName="Amortyzacja3" ref="A19:K23" totalsRowShown="0" headerRowDxfId="133" dataDxfId="131" headerRowBorderDxfId="132" tableBorderDxfId="130" totalsRowBorderDxfId="129">
  <autoFilter ref="A19:K23" xr:uid="{405B6127-001E-46D8-9A70-A295C1F666FB}"/>
  <tableColumns count="11">
    <tableColumn id="1" xr3:uid="{4824E8D3-544E-4B2D-AAC6-DE101934F3D5}" name="Wyszczególnienie" dataDxfId="128" dataCellStyle="Walutowy"/>
    <tableColumn id="2" xr3:uid="{AD283E8D-B9A5-4756-BF3F-ED0F842D4B96}" name="Rok 1 _x000a_(bazowy)" dataDxfId="127" dataCellStyle="Walutowy">
      <calculatedColumnFormula>'1. Założenia'!F288</calculatedColumnFormula>
    </tableColumn>
    <tableColumn id="3" xr3:uid="{DEA28F46-C1D8-4916-B951-ADE2350A91EC}" name="Rok 2" dataDxfId="126"/>
    <tableColumn id="4" xr3:uid="{4627B206-1118-4DB3-A7D0-927342611493}" name="Rok 3" dataDxfId="125"/>
    <tableColumn id="5" xr3:uid="{77B64577-7391-4988-BF21-9195120CC935}" name="Rok 4 " dataDxfId="124"/>
    <tableColumn id="6" xr3:uid="{FDA6FDD6-8F2B-445C-A8F8-79C57474A693}" name="Rok 5 " dataDxfId="123"/>
    <tableColumn id="7" xr3:uid="{149A3478-D44F-4F1B-9F9F-971A8A317234}" name="Rok 6 " dataDxfId="122"/>
    <tableColumn id="8" xr3:uid="{DBF9EC9A-83FC-4969-82BD-1146C58892FD}" name="Rok 7 " dataDxfId="121"/>
    <tableColumn id="9" xr3:uid="{AF7F68B7-A05B-47FD-ABFE-91DF54747A6D}" name="Rok 8 " dataDxfId="120"/>
    <tableColumn id="10" xr3:uid="{55B73747-133A-4FC4-9BAA-AF8D4A2898BD}" name="Rok 9 " dataDxfId="119"/>
    <tableColumn id="11" xr3:uid="{3DB84705-CB25-4A90-B4D5-A8E252312575}" name="Rok 10 […]" dataDxfId="118"/>
  </tableColumns>
  <tableStyleInfo name="analiza finansowa"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5F6B838-388C-4804-A54E-3D686A3BD991}" name="Amortyzacja11" displayName="Amortyzacja11" ref="A26:K30" totalsRowShown="0" headerRowDxfId="117" dataDxfId="115" headerRowBorderDxfId="116" tableBorderDxfId="114" totalsRowBorderDxfId="113">
  <autoFilter ref="A26:K30" xr:uid="{A5F6B838-388C-4804-A54E-3D686A3BD991}"/>
  <tableColumns count="11">
    <tableColumn id="1" xr3:uid="{BADA8BCB-C223-479C-8C35-89CFECD1FA5D}" name="Wyszczególnienie" dataDxfId="112" dataCellStyle="Walutowy"/>
    <tableColumn id="2" xr3:uid="{AA429AE7-4172-4B9E-9F32-181A3DDF1C7B}" name="Rok 1 _x000a_(bazowy)" dataDxfId="111" dataCellStyle="Walutowy">
      <calculatedColumnFormula>'1. Założenia'!F295</calculatedColumnFormula>
    </tableColumn>
    <tableColumn id="3" xr3:uid="{34835C4A-33C8-4188-90A2-E798C4184D05}" name="Rok 2" dataDxfId="110"/>
    <tableColumn id="4" xr3:uid="{7543373F-8389-4C17-B848-EFD98BC0CA45}" name="Rok 3" dataDxfId="109"/>
    <tableColumn id="5" xr3:uid="{DC151390-B040-413A-A05E-1E4427071088}" name="Rok 4 " dataDxfId="108"/>
    <tableColumn id="6" xr3:uid="{8A366C4B-C2FC-4FB0-AC84-DBC65C0F4CB9}" name="Rok 5 " dataDxfId="107"/>
    <tableColumn id="7" xr3:uid="{ADFD329B-CB8F-4BC8-A344-2195B882CE14}" name="Rok 6 " dataDxfId="106"/>
    <tableColumn id="8" xr3:uid="{930C4DA5-9C97-4477-BED5-D7A2A3F3543D}" name="Rok 7 " dataDxfId="105"/>
    <tableColumn id="9" xr3:uid="{93133A4D-F9E1-451B-B5EB-08D1FFA8468A}" name="Rok 8 " dataDxfId="104"/>
    <tableColumn id="10" xr3:uid="{867AB482-E57C-48DD-983B-344A5EA8EC66}" name="Rok 9 " dataDxfId="103"/>
    <tableColumn id="11" xr3:uid="{902C4426-0EF8-402F-85BB-DDF8CD2AFFE8}" name="Rok 10 […]" dataDxfId="102"/>
  </tableColumns>
  <tableStyleInfo name="analiza finansowa"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2C025A-8793-42AA-98E6-C392F22191D7}" name="Amortyzacja12" displayName="Amortyzacja12" ref="A33:K37" totalsRowShown="0" headerRowDxfId="101" dataDxfId="99" headerRowBorderDxfId="100" tableBorderDxfId="98" totalsRowBorderDxfId="97">
  <autoFilter ref="A33:K37" xr:uid="{A32C025A-8793-42AA-98E6-C392F22191D7}"/>
  <tableColumns count="11">
    <tableColumn id="1" xr3:uid="{20C451D4-9008-4240-A130-D5A4A18A0C2F}" name="Wyszczególnienie" dataDxfId="96" dataCellStyle="Walutowy"/>
    <tableColumn id="2" xr3:uid="{DB4DFA1E-DE47-4193-877A-6AA2F0B5EB8F}" name="Rok 1 _x000a_(bazowy)" dataDxfId="95" dataCellStyle="Walutowy">
      <calculatedColumnFormula>'1. Założenia'!F302</calculatedColumnFormula>
    </tableColumn>
    <tableColumn id="3" xr3:uid="{79504433-8851-4289-883A-DC4C355D9AB6}" name="Rok 2" dataDxfId="94"/>
    <tableColumn id="4" xr3:uid="{054A207E-51E6-4C01-991A-9857F3B4A62B}" name="Rok 3" dataDxfId="93"/>
    <tableColumn id="5" xr3:uid="{76FC55F5-CCB9-4DD5-9A32-3D964F8F0305}" name="Rok 4 " dataDxfId="92"/>
    <tableColumn id="6" xr3:uid="{6C5CB46D-2535-410C-8145-C4F6255309CA}" name="Rok 5 " dataDxfId="91"/>
    <tableColumn id="7" xr3:uid="{9845F8C1-7DB3-4C69-9C3D-B9AC8080AD61}" name="Rok 6 " dataDxfId="90"/>
    <tableColumn id="8" xr3:uid="{899B322F-0BF1-4158-90B1-8104B009BF87}" name="Rok 7 " dataDxfId="89"/>
    <tableColumn id="9" xr3:uid="{D408AB79-0875-40DC-BD29-A8D06FFD1C19}" name="Rok 8 " dataDxfId="88"/>
    <tableColumn id="10" xr3:uid="{CDEDE088-2327-45DC-A143-378DE6987F79}" name="Rok 9 " dataDxfId="87"/>
    <tableColumn id="11" xr3:uid="{9DB05072-86BA-4E7B-A4E1-89179D46F6B9}" name="Rok 10 […]" dataDxfId="86"/>
  </tableColumns>
  <tableStyleInfo name="analiza finansowa"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8AAE026-9CEF-4A98-92C2-21F266E0BDC5}" name="Przychody" displayName="Przychody" ref="A5:K14" totalsRowShown="0" headerRowDxfId="85" dataDxfId="83" headerRowBorderDxfId="84" tableBorderDxfId="82" totalsRowBorderDxfId="81" dataCellStyle="Walutowy">
  <autoFilter ref="A5:K14" xr:uid="{69565769-44A8-48C9-AE99-89980DD95C30}"/>
  <tableColumns count="11">
    <tableColumn id="1" xr3:uid="{7924E5B4-7CA8-4B18-9F70-64B44BF8DC4D}" name="Rodzaje przychodów" dataDxfId="80"/>
    <tableColumn id="2" xr3:uid="{6FA9FEA4-76A4-4D19-9403-1AF2587E613B}" name="Rok 1 _x000a_(bazowy)" dataDxfId="79" dataCellStyle="Walutowy"/>
    <tableColumn id="3" xr3:uid="{C82756AE-7B2A-4D3C-9E7E-EFF7AEB00DA4}" name="Rok 2" dataDxfId="78" dataCellStyle="Walutowy"/>
    <tableColumn id="4" xr3:uid="{FEE004EB-F8BC-432C-B6C5-E608B7452BF0}" name="Rok 3" dataDxfId="77" dataCellStyle="Walutowy"/>
    <tableColumn id="5" xr3:uid="{91294A4C-CBF0-468F-8AC9-0A5ECB64652D}" name="Rok 4 " dataDxfId="76" dataCellStyle="Walutowy"/>
    <tableColumn id="6" xr3:uid="{231AFE99-ED19-4EDA-A403-3BBD15CD18C0}" name="Rok 5 " dataDxfId="75" dataCellStyle="Walutowy"/>
    <tableColumn id="7" xr3:uid="{F6878204-B48D-4218-A387-25B734BC4E0D}" name="Rok 6 " dataDxfId="74" dataCellStyle="Walutowy"/>
    <tableColumn id="8" xr3:uid="{E2E2EC51-EA85-4969-956A-019D3D91496B}" name="Rok 7 " dataDxfId="73" dataCellStyle="Walutowy"/>
    <tableColumn id="9" xr3:uid="{0C337952-CA6C-4DD2-9BBA-D9590C9E4DD5}" name="Rok 8" dataDxfId="72" dataCellStyle="Walutowy"/>
    <tableColumn id="10" xr3:uid="{346608D3-897B-4BA6-8774-118B9B77A493}" name="Rok 9 " dataDxfId="71" dataCellStyle="Walutowy"/>
    <tableColumn id="11" xr3:uid="{F0829C96-B747-4DB9-A978-A72E9FFB0193}" name="Rok 10 […]" dataDxfId="70" dataCellStyle="Walutowy"/>
  </tableColumns>
  <tableStyleInfo name="analiza finansowa"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DE6F0E4-F923-481B-A37E-6A409D3038A4}" name="Koszty" displayName="Koszty" ref="A5:K26" totalsRowShown="0" headerRowDxfId="69" dataDxfId="67" headerRowBorderDxfId="68" tableBorderDxfId="66" totalsRowBorderDxfId="65" headerRowCellStyle="Walutowy" dataCellStyle="Walutowy">
  <autoFilter ref="A5:K26" xr:uid="{F8B84D36-4020-42D5-8617-FB6AC7153ED7}"/>
  <tableColumns count="11">
    <tableColumn id="1" xr3:uid="{A85E2211-727A-4526-B964-325762B24475}" name="Rodzaje kosztów" dataDxfId="64"/>
    <tableColumn id="2" xr3:uid="{EEB7D244-A4DA-4FAB-A317-242AAF7EE6BF}" name="Rok 1 _x000a_(bazowy)" dataDxfId="63" dataCellStyle="Walutowy"/>
    <tableColumn id="3" xr3:uid="{22331B27-A8B8-40BA-9437-719BB1854271}" name="Rok 2" dataDxfId="62" dataCellStyle="Walutowy"/>
    <tableColumn id="4" xr3:uid="{CD5AFAB7-AA25-4D57-A018-359710CCF6C2}" name="Rok 3" dataDxfId="61" dataCellStyle="Walutowy"/>
    <tableColumn id="5" xr3:uid="{F2188347-573E-4B37-951B-4292C8A2348E}" name="Rok 4 " dataDxfId="60" dataCellStyle="Walutowy"/>
    <tableColumn id="6" xr3:uid="{955BF00B-AC0A-4C1E-87F1-14CB246C5C8F}" name="Rok 5 " dataDxfId="59" dataCellStyle="Walutowy"/>
    <tableColumn id="7" xr3:uid="{1D9E72F1-D337-4FA0-92C5-31F8601F25B4}" name="Rok 6 " dataDxfId="58" dataCellStyle="Walutowy"/>
    <tableColumn id="8" xr3:uid="{4FEEF961-8882-4684-9B43-93228D50C926}" name="Rok 7 " dataDxfId="57" dataCellStyle="Walutowy"/>
    <tableColumn id="9" xr3:uid="{A479F7FC-462C-4C08-B648-BD5A6748E23B}" name="Rok 8 " dataDxfId="56" dataCellStyle="Walutowy"/>
    <tableColumn id="10" xr3:uid="{8318D159-961D-46D5-A5F8-63C19E1D3084}" name="Rok 9 " dataDxfId="55" dataCellStyle="Walutowy"/>
    <tableColumn id="11" xr3:uid="{31A3FD4C-F744-4880-BD3A-ACF5A3546353}" name="Rok 10 […]" dataDxfId="54" dataCellStyle="Walutowy"/>
  </tableColumns>
  <tableStyleInfo name="analiza finansowa"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Wart_rezydualna" displayName="Wart_rezydualna" ref="A5:P12" totalsRowShown="0" headerRowDxfId="53" dataDxfId="51" headerRowBorderDxfId="52" tableBorderDxfId="50">
  <autoFilter ref="A5:P12" xr:uid="{00000000-0009-0000-0100-000003000000}"/>
  <tableColumns count="16">
    <tableColumn id="1" xr3:uid="{00000000-0010-0000-0000-000001000000}" name="Wyszczególnienie" dataDxfId="49"/>
    <tableColumn id="2" xr3:uid="{00000000-0010-0000-0000-000002000000}" name="Rok 1 _x000a_(bazowy)" dataDxfId="48"/>
    <tableColumn id="3" xr3:uid="{00000000-0010-0000-0000-000003000000}" name="Rok 2" dataDxfId="47"/>
    <tableColumn id="4" xr3:uid="{00000000-0010-0000-0000-000004000000}" name="Rok 3" dataDxfId="46"/>
    <tableColumn id="5" xr3:uid="{00000000-0010-0000-0000-000005000000}" name="Rok 4 " dataDxfId="45"/>
    <tableColumn id="6" xr3:uid="{00000000-0010-0000-0000-000006000000}" name="Rok 5 " dataDxfId="44"/>
    <tableColumn id="7" xr3:uid="{00000000-0010-0000-0000-000007000000}" name="Rok 6 " dataDxfId="43"/>
    <tableColumn id="8" xr3:uid="{00000000-0010-0000-0000-000008000000}" name="Rok 7 " dataDxfId="42"/>
    <tableColumn id="9" xr3:uid="{00000000-0010-0000-0000-000009000000}" name="Rok 8 " dataDxfId="41"/>
    <tableColumn id="10" xr3:uid="{00000000-0010-0000-0000-00000A000000}" name="Rok 9 " dataDxfId="40"/>
    <tableColumn id="11" xr3:uid="{00000000-0010-0000-0000-00000B000000}" name="Rok 10 […]" dataDxfId="39"/>
    <tableColumn id="12" xr3:uid="{00000000-0010-0000-0000-00000C000000}" name="Rok …" dataDxfId="38"/>
    <tableColumn id="13" xr3:uid="{00000000-0010-0000-0000-00000D000000}" name="Rok …2" dataDxfId="37"/>
    <tableColumn id="14" xr3:uid="{00000000-0010-0000-0000-00000E000000}" name="Rok …3" dataDxfId="36"/>
    <tableColumn id="15" xr3:uid="{00000000-0010-0000-0000-00000F000000}" name="Rok …4" dataDxfId="35"/>
    <tableColumn id="16" xr3:uid="{00000000-0010-0000-0000-000010000000}" name="Rok …5" dataDxfId="34"/>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1A6F93E-07C4-451C-9EA4-D95CB8E9C39B}" name="Wskaźniki" displayName="Wskaźniki" ref="A4:L11" totalsRowShown="0" headerRowDxfId="33" dataDxfId="31" headerRowBorderDxfId="32" tableBorderDxfId="30" totalsRowBorderDxfId="29">
  <autoFilter ref="A4:L11" xr:uid="{6F1C9235-E936-468A-9831-77540F511E25}"/>
  <tableColumns count="12">
    <tableColumn id="1" xr3:uid="{0F241C9D-E86F-4634-9C61-FCAEBDD86045}" name="Wyszczególnienie" dataDxfId="28"/>
    <tableColumn id="2" xr3:uid="{9772484A-012B-4F2E-9276-0E388A230448}" name="Wartość zdyskontowana" dataDxfId="27">
      <calculatedColumnFormula>NPV(4%,Wskaźniki[[#This Row],[Rok 2]:[Rok 10 '[…']]])+Wskaźniki[[#This Row],[Rok 1 
(bazowy)]]</calculatedColumnFormula>
    </tableColumn>
    <tableColumn id="3" xr3:uid="{0BD9A6A6-C061-49BA-BD7C-33FE36ACF6A8}" name="Rok 1 _x000a_(bazowy)" dataDxfId="26"/>
    <tableColumn id="4" xr3:uid="{FB781F94-BB2E-438D-ACAC-A96C30237C56}" name="Rok 2" dataDxfId="25"/>
    <tableColumn id="5" xr3:uid="{785FF938-648C-4915-8869-265BB90D26D1}" name="Rok 3" dataDxfId="24"/>
    <tableColumn id="6" xr3:uid="{7CAFBE44-9604-4370-8B48-E84DA61CE56A}" name="Rok 4 " dataDxfId="23"/>
    <tableColumn id="7" xr3:uid="{A8C0A364-C364-414C-B79D-7147D55D90FE}" name="Rok 5 " dataDxfId="22"/>
    <tableColumn id="8" xr3:uid="{E5933842-4418-4DDD-B3C7-C926FAA8DF94}" name="Rok 6 " dataDxfId="21"/>
    <tableColumn id="9" xr3:uid="{23EA1D5C-2441-4B41-94B7-3C81A0A4B003}" name="Rok 7 " dataDxfId="20"/>
    <tableColumn id="10" xr3:uid="{3F4BA9F3-9889-4FE6-A7FE-D8670C2C98BB}" name="Rok 8 " dataDxfId="19"/>
    <tableColumn id="11" xr3:uid="{0FF1660E-F140-439D-B33F-19F1B849EE65}" name="Rok 9 " dataDxfId="18"/>
    <tableColumn id="12" xr3:uid="{99C6EF8A-F4AC-41CE-965D-9F9A7389D0B2}" name="Rok 10 […]" dataDxfId="17"/>
  </tableColumns>
  <tableStyleInfo name="analiza finansowa"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684949F-C2B1-4431-8C47-FA1D5B7B7494}" name="Trwałość" displayName="Trwałość" ref="A6:L49" totalsRowShown="0" headerRowDxfId="16" dataDxfId="14" headerRowBorderDxfId="15" tableBorderDxfId="13" totalsRowBorderDxfId="12">
  <autoFilter ref="A6:L49" xr:uid="{87F372F4-F67F-40E5-AC43-50D63D0F0512}"/>
  <tableColumns count="12">
    <tableColumn id="1" xr3:uid="{A239A92B-3329-48A0-ACBA-62801C4CB4C0}" name="Lp." dataDxfId="11"/>
    <tableColumn id="2" xr3:uid="{A71AEA97-F594-47F5-BFDA-6611E7657630}" name="Wyszczególnienie" dataDxfId="10"/>
    <tableColumn id="3" xr3:uid="{8C2C21BA-EAF1-4445-9CB8-5977BEF03614}" name="Rok 1 _x000a_(bazowy)" dataDxfId="9"/>
    <tableColumn id="4" xr3:uid="{BA9AB616-E8FB-4F98-AB2F-D9D14144751E}" name="Rok 2" dataDxfId="8"/>
    <tableColumn id="5" xr3:uid="{9DB12681-369C-4770-9553-D335B2A8053D}" name="Rok 3" dataDxfId="7"/>
    <tableColumn id="6" xr3:uid="{5E0EF7B1-ABB2-4327-8F6D-72FDC6BF4FA5}" name="Rok 4 " dataDxfId="6"/>
    <tableColumn id="7" xr3:uid="{482CF50A-3953-487E-BA5B-154DE74E8959}" name="Rok 5 " dataDxfId="5"/>
    <tableColumn id="8" xr3:uid="{43753359-8235-4D0C-9126-D41135681A47}" name="Rok 6 " dataDxfId="4"/>
    <tableColumn id="9" xr3:uid="{394639BD-5631-4D73-98D1-622725DAFB32}" name="Rok 7 " dataDxfId="3"/>
    <tableColumn id="10" xr3:uid="{EF42D5C9-C82D-4530-8E66-261254C589BE}" name="Rok 8 " dataDxfId="2"/>
    <tableColumn id="11" xr3:uid="{7C885A76-6B48-4463-BF6B-C17DE29A2599}" name="Rok 9 " dataDxfId="1"/>
    <tableColumn id="12" xr3:uid="{569C4B03-357E-49C7-8656-66EA03A080EB}" name="Rok 10 […]" dataDxfId="0"/>
  </tableColumns>
  <tableStyleInfo name="analiza finansowa"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pl/web/gddkia/analiza-kosztow-i-korzysci" TargetMode="External"/><Relationship Id="rId2" Type="http://schemas.openxmlformats.org/officeDocument/2006/relationships/hyperlink" Target="https://www.funduszeeuropejskie.gov.pl/strony/o-funduszach/fundusze-na-lata-2021-2027/prawo-i-dokumenty/wytyczne/wytyczne-dotyczace-zagadnien-zwiazanych-z-przygotowaniem-projektow-inwestycyjnych-w-tym-hybrydowych-na-lata-2021-2027/" TargetMode="External"/><Relationship Id="rId1" Type="http://schemas.openxmlformats.org/officeDocument/2006/relationships/hyperlink" Target="https://www.cupt.gov.pl/strefa-beneficjenta/wdrazanie-projektow/analiza-kosztow-i-korzysci/narzedzia/tablice-kosztow-jednostkowych-do-wykorzystania-w-analizach-kosztow-i-korzysci/" TargetMode="External"/><Relationship Id="rId5" Type="http://schemas.openxmlformats.org/officeDocument/2006/relationships/printerSettings" Target="../printerSettings/printerSettings1.bin"/><Relationship Id="rId4" Type="http://schemas.openxmlformats.org/officeDocument/2006/relationships/hyperlink" Target="https://www.cupt.gov.pl/strefa-beneficjenta/wdrazanie-projektow/analiza-kosztow-i-korzysci/metodyka-analizy-kosztow-i-korzysci/niebieskie-ksiegi-2021-2027/"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rinterSettings" Target="../printerSettings/printerSettings12.bin"/><Relationship Id="rId7" Type="http://schemas.openxmlformats.org/officeDocument/2006/relationships/table" Target="../tables/table3.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table" Target="../tables/table2.xml"/><Relationship Id="rId11" Type="http://schemas.openxmlformats.org/officeDocument/2006/relationships/table" Target="../tables/table7.xml"/><Relationship Id="rId5" Type="http://schemas.openxmlformats.org/officeDocument/2006/relationships/drawing" Target="../drawings/drawing2.xml"/><Relationship Id="rId10" Type="http://schemas.openxmlformats.org/officeDocument/2006/relationships/table" Target="../tables/table6.xml"/><Relationship Id="rId4" Type="http://schemas.openxmlformats.org/officeDocument/2006/relationships/printerSettings" Target="../printerSettings/printerSettings13.bin"/><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drawing" Target="../drawings/drawing3.xml"/><Relationship Id="rId4"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table" Target="../tables/table9.xml"/><Relationship Id="rId5" Type="http://schemas.openxmlformats.org/officeDocument/2006/relationships/drawing" Target="../drawings/drawing4.xml"/><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table" Target="../tables/table10.xml"/><Relationship Id="rId5" Type="http://schemas.openxmlformats.org/officeDocument/2006/relationships/drawing" Target="../drawings/drawing5.xml"/><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table" Target="../tables/table11.xml"/><Relationship Id="rId5" Type="http://schemas.openxmlformats.org/officeDocument/2006/relationships/drawing" Target="../drawings/drawing6.xml"/><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table" Target="../tables/table12.xml"/><Relationship Id="rId5" Type="http://schemas.openxmlformats.org/officeDocument/2006/relationships/drawing" Target="../drawings/drawing7.xml"/><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9FDAB-08B8-4C42-B36B-937144E7332F}">
  <sheetPr>
    <tabColor rgb="FFFF0000"/>
  </sheetPr>
  <dimension ref="B1:H38"/>
  <sheetViews>
    <sheetView showGridLines="0" topLeftCell="A19" zoomScale="80" zoomScaleNormal="80" workbookViewId="0">
      <selection activeCell="B32" sqref="B32"/>
    </sheetView>
  </sheetViews>
  <sheetFormatPr defaultColWidth="9.140625" defaultRowHeight="18"/>
  <cols>
    <col min="1" max="1" width="9.140625" style="12"/>
    <col min="2" max="2" width="127.28515625" style="12" customWidth="1"/>
    <col min="3" max="16384" width="9.140625" style="12"/>
  </cols>
  <sheetData>
    <row r="1" spans="2:8" ht="18.75" thickBot="1"/>
    <row r="2" spans="2:8" ht="147.75" customHeight="1">
      <c r="B2" s="189" t="s">
        <v>225</v>
      </c>
      <c r="C2" s="11"/>
      <c r="D2" s="11"/>
      <c r="E2" s="11"/>
      <c r="F2" s="11"/>
      <c r="G2" s="11"/>
      <c r="H2" s="11"/>
    </row>
    <row r="3" spans="2:8">
      <c r="B3" s="15"/>
    </row>
    <row r="4" spans="2:8">
      <c r="B4" s="15" t="s">
        <v>0</v>
      </c>
    </row>
    <row r="5" spans="2:8">
      <c r="B5" s="15" t="s">
        <v>1</v>
      </c>
    </row>
    <row r="6" spans="2:8">
      <c r="B6" s="15" t="s">
        <v>2</v>
      </c>
    </row>
    <row r="7" spans="2:8">
      <c r="B7" s="15" t="s">
        <v>3</v>
      </c>
    </row>
    <row r="8" spans="2:8">
      <c r="B8" s="15" t="s">
        <v>4</v>
      </c>
    </row>
    <row r="9" spans="2:8">
      <c r="B9" s="15" t="s">
        <v>5</v>
      </c>
    </row>
    <row r="10" spans="2:8">
      <c r="B10" s="15" t="s">
        <v>6</v>
      </c>
    </row>
    <row r="11" spans="2:8">
      <c r="B11" s="15" t="s">
        <v>7</v>
      </c>
    </row>
    <row r="12" spans="2:8">
      <c r="B12" s="15" t="s">
        <v>8</v>
      </c>
    </row>
    <row r="13" spans="2:8">
      <c r="B13" s="15" t="s">
        <v>9</v>
      </c>
    </row>
    <row r="14" spans="2:8">
      <c r="B14" s="15"/>
    </row>
    <row r="15" spans="2:8" ht="40.5" customHeight="1">
      <c r="B15" s="191" t="s">
        <v>10</v>
      </c>
    </row>
    <row r="16" spans="2:8" ht="18.75" thickBot="1">
      <c r="B16" s="16"/>
    </row>
    <row r="17" spans="2:2" ht="47.25" customHeight="1">
      <c r="B17" s="13" t="s">
        <v>11</v>
      </c>
    </row>
    <row r="18" spans="2:2" ht="177" customHeight="1" thickBot="1">
      <c r="B18" s="14" t="s">
        <v>12</v>
      </c>
    </row>
    <row r="19" spans="2:2" ht="51.75" customHeight="1">
      <c r="B19" s="13" t="s">
        <v>13</v>
      </c>
    </row>
    <row r="20" spans="2:2" ht="54.75" customHeight="1">
      <c r="B20" s="17" t="s">
        <v>14</v>
      </c>
    </row>
    <row r="21" spans="2:2">
      <c r="B21" s="18" t="s">
        <v>15</v>
      </c>
    </row>
    <row r="22" spans="2:2" ht="36">
      <c r="B22" s="18" t="s">
        <v>16</v>
      </c>
    </row>
    <row r="23" spans="2:2">
      <c r="B23" s="18" t="s">
        <v>17</v>
      </c>
    </row>
    <row r="24" spans="2:2" ht="72">
      <c r="B24" s="17" t="s">
        <v>18</v>
      </c>
    </row>
    <row r="25" spans="2:2">
      <c r="B25" s="18" t="s">
        <v>19</v>
      </c>
    </row>
    <row r="26" spans="2:2" ht="36">
      <c r="B26" s="17" t="s">
        <v>20</v>
      </c>
    </row>
    <row r="27" spans="2:2">
      <c r="B27" s="20" t="s">
        <v>21</v>
      </c>
    </row>
    <row r="28" spans="2:2" ht="72" customHeight="1" thickBot="1">
      <c r="B28" s="21" t="s">
        <v>22</v>
      </c>
    </row>
    <row r="29" spans="2:2" ht="56.25" customHeight="1">
      <c r="B29" s="190" t="s">
        <v>23</v>
      </c>
    </row>
    <row r="30" spans="2:2" ht="45.75" customHeight="1">
      <c r="B30" s="19" t="s">
        <v>24</v>
      </c>
    </row>
    <row r="31" spans="2:2" ht="300.75" customHeight="1">
      <c r="B31" s="19" t="s">
        <v>25</v>
      </c>
    </row>
    <row r="32" spans="2:2" ht="90" customHeight="1">
      <c r="B32" s="188" t="s">
        <v>26</v>
      </c>
    </row>
    <row r="33" spans="2:2" ht="70.5" customHeight="1" thickBot="1">
      <c r="B33" s="21" t="s">
        <v>27</v>
      </c>
    </row>
    <row r="34" spans="2:2" ht="51.75" customHeight="1">
      <c r="B34" s="190" t="s">
        <v>28</v>
      </c>
    </row>
    <row r="35" spans="2:2" ht="53.25" customHeight="1">
      <c r="B35" s="19" t="s">
        <v>24</v>
      </c>
    </row>
    <row r="36" spans="2:2" ht="44.25" customHeight="1" thickBot="1">
      <c r="B36" s="21" t="s">
        <v>29</v>
      </c>
    </row>
    <row r="37" spans="2:2" ht="51.75" customHeight="1">
      <c r="B37" s="190" t="s">
        <v>30</v>
      </c>
    </row>
    <row r="38" spans="2:2" ht="91.5" customHeight="1" thickBot="1">
      <c r="B38" s="21" t="s">
        <v>31</v>
      </c>
    </row>
  </sheetData>
  <hyperlinks>
    <hyperlink ref="B27" r:id="rId1" display="Tablice kosztów jednostkowych" xr:uid="{FAF48C4A-59EE-41F4-983E-88D603F51281}"/>
    <hyperlink ref="B21" r:id="rId2" xr:uid="{6877E93E-7148-43C0-AD08-219D71DCA3B8}"/>
    <hyperlink ref="B23" r:id="rId3" xr:uid="{41C42011-AC30-4C60-A242-BCE52E207055}"/>
    <hyperlink ref="B25" r:id="rId4" xr:uid="{8684065F-2EE1-4C06-8AA6-02EECB3C5111}"/>
  </hyperlink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I19"/>
  <sheetViews>
    <sheetView showGridLines="0" zoomScaleNormal="100" zoomScaleSheetLayoutView="100" workbookViewId="0">
      <selection activeCell="G15" sqref="G15"/>
    </sheetView>
  </sheetViews>
  <sheetFormatPr defaultColWidth="9.140625" defaultRowHeight="12.75"/>
  <cols>
    <col min="1" max="16384" width="9.140625" style="1"/>
  </cols>
  <sheetData>
    <row r="3" spans="2:9" ht="13.5" thickBot="1"/>
    <row r="4" spans="2:9">
      <c r="B4" s="487" t="s">
        <v>32</v>
      </c>
      <c r="C4" s="488"/>
      <c r="D4" s="488"/>
      <c r="E4" s="488"/>
      <c r="F4" s="488"/>
      <c r="G4" s="488"/>
      <c r="H4" s="488"/>
      <c r="I4" s="489"/>
    </row>
    <row r="5" spans="2:9" ht="160.5" customHeight="1" thickBot="1">
      <c r="B5" s="490"/>
      <c r="C5" s="491"/>
      <c r="D5" s="491"/>
      <c r="E5" s="491"/>
      <c r="F5" s="491"/>
      <c r="G5" s="491"/>
      <c r="H5" s="491"/>
      <c r="I5" s="492"/>
    </row>
    <row r="6" spans="2:9" ht="15">
      <c r="B6" s="2" t="s">
        <v>33</v>
      </c>
      <c r="C6" s="8"/>
      <c r="D6" s="8"/>
      <c r="E6" s="8"/>
      <c r="F6" s="8"/>
      <c r="G6" s="8"/>
      <c r="H6" s="8"/>
      <c r="I6" s="3"/>
    </row>
    <row r="7" spans="2:9" ht="73.5" customHeight="1">
      <c r="B7" s="493" t="s">
        <v>388</v>
      </c>
      <c r="C7" s="483"/>
      <c r="D7" s="483"/>
      <c r="E7" s="483"/>
      <c r="F7" s="483"/>
      <c r="G7" s="483"/>
      <c r="H7" s="483"/>
      <c r="I7" s="484"/>
    </row>
    <row r="8" spans="2:9" ht="15">
      <c r="B8" s="2" t="s">
        <v>34</v>
      </c>
      <c r="C8" s="8"/>
      <c r="D8" s="8"/>
      <c r="E8" s="8"/>
      <c r="F8" s="8"/>
      <c r="G8" s="8"/>
      <c r="H8" s="8"/>
      <c r="I8" s="3"/>
    </row>
    <row r="9" spans="2:9" ht="19.5" customHeight="1">
      <c r="B9" s="482" t="s">
        <v>546</v>
      </c>
      <c r="C9" s="483"/>
      <c r="D9" s="483"/>
      <c r="E9" s="483"/>
      <c r="F9" s="483"/>
      <c r="G9" s="483"/>
      <c r="H9" s="483"/>
      <c r="I9" s="484"/>
    </row>
    <row r="10" spans="2:9" ht="15">
      <c r="B10" s="4" t="s">
        <v>35</v>
      </c>
      <c r="C10" s="9"/>
      <c r="D10" s="9"/>
      <c r="E10" s="9"/>
      <c r="F10" s="9"/>
      <c r="G10" s="9"/>
      <c r="H10" s="9"/>
      <c r="I10" s="5"/>
    </row>
    <row r="11" spans="2:9" ht="84.75" customHeight="1">
      <c r="B11" s="494" t="s">
        <v>547</v>
      </c>
      <c r="C11" s="495"/>
      <c r="D11" s="495"/>
      <c r="E11" s="495"/>
      <c r="F11" s="495"/>
      <c r="G11" s="495"/>
      <c r="H11" s="495"/>
      <c r="I11" s="496"/>
    </row>
    <row r="12" spans="2:9" ht="15">
      <c r="B12" s="6"/>
      <c r="C12" s="9"/>
      <c r="D12" s="9"/>
      <c r="E12" s="9"/>
      <c r="F12" s="9"/>
      <c r="G12" s="9"/>
      <c r="H12" s="9"/>
      <c r="I12" s="5"/>
    </row>
    <row r="13" spans="2:9" ht="15">
      <c r="B13" s="497" t="s">
        <v>36</v>
      </c>
      <c r="C13" s="498"/>
      <c r="D13" s="498"/>
      <c r="E13" s="498"/>
      <c r="F13" s="10"/>
      <c r="G13" s="498" t="s">
        <v>37</v>
      </c>
      <c r="H13" s="498"/>
      <c r="I13" s="499"/>
    </row>
    <row r="14" spans="2:9" ht="15.75" thickBot="1">
      <c r="B14" s="500" t="s">
        <v>389</v>
      </c>
      <c r="C14" s="501"/>
      <c r="D14" s="501"/>
      <c r="E14" s="501"/>
      <c r="F14" s="7"/>
      <c r="G14" s="502">
        <v>45730</v>
      </c>
      <c r="H14" s="501"/>
      <c r="I14" s="503"/>
    </row>
    <row r="19" spans="2:9" ht="103.5" customHeight="1">
      <c r="B19" s="485" t="s">
        <v>38</v>
      </c>
      <c r="C19" s="486"/>
      <c r="D19" s="486"/>
      <c r="E19" s="486"/>
      <c r="F19" s="486"/>
      <c r="G19" s="486"/>
      <c r="H19" s="486"/>
      <c r="I19" s="486"/>
    </row>
  </sheetData>
  <customSheetViews>
    <customSheetView guid="{81526E2D-C179-4F61-BBE9-8364D75F4482}"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4B5DA7B8-D2FE-4486-B62F-E16B3645B5F7}" scale="85" showPageBreaks="1" printArea="1" view="pageBreakPreview">
      <selection activeCell="G16" sqref="G16"/>
      <pageMargins left="0" right="0" top="0" bottom="0" header="0" footer="0"/>
      <pageSetup paperSize="9" orientation="portrait" r:id="rId3"/>
      <headerFooter alignWithMargins="0"/>
    </customSheetView>
  </customSheetViews>
  <mergeCells count="9">
    <mergeCell ref="B9:I9"/>
    <mergeCell ref="B19:I19"/>
    <mergeCell ref="B4:I5"/>
    <mergeCell ref="B7:I7"/>
    <mergeCell ref="B11:I11"/>
    <mergeCell ref="B13:E13"/>
    <mergeCell ref="G13:I13"/>
    <mergeCell ref="B14:E14"/>
    <mergeCell ref="G14:I14"/>
  </mergeCells>
  <phoneticPr fontId="0" type="noConversion"/>
  <pageMargins left="0.75" right="0.75" top="1" bottom="1" header="0.5" footer="0.5"/>
  <pageSetup paperSize="9"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G366"/>
  <sheetViews>
    <sheetView showGridLines="0" tabSelected="1" topLeftCell="A171" zoomScale="110" zoomScaleNormal="110" workbookViewId="0">
      <selection activeCell="E301" sqref="E301"/>
    </sheetView>
  </sheetViews>
  <sheetFormatPr defaultColWidth="9.140625" defaultRowHeight="14.25"/>
  <cols>
    <col min="1" max="1" width="10.7109375" style="22" customWidth="1"/>
    <col min="2" max="2" width="62.42578125" style="22" customWidth="1"/>
    <col min="3" max="3" width="18.140625" style="22" customWidth="1"/>
    <col min="4" max="4" width="24" style="22" customWidth="1"/>
    <col min="5" max="5" width="16.5703125" style="22" bestFit="1" customWidth="1"/>
    <col min="6" max="6" width="16.7109375" style="22" bestFit="1" customWidth="1"/>
    <col min="7" max="7" width="14.5703125" style="22" bestFit="1" customWidth="1"/>
    <col min="8" max="8" width="20.140625" style="22" bestFit="1" customWidth="1"/>
    <col min="9" max="11" width="14.5703125" style="22" bestFit="1" customWidth="1"/>
    <col min="12" max="14" width="10.28515625" style="22" bestFit="1" customWidth="1"/>
    <col min="15" max="15" width="12.7109375" style="22" customWidth="1"/>
    <col min="16" max="21" width="9.140625" style="22"/>
    <col min="22" max="22" width="24.42578125" style="22" customWidth="1"/>
    <col min="23" max="24" width="9.140625" style="22"/>
    <col min="25" max="25" width="11.5703125" style="22" bestFit="1" customWidth="1"/>
    <col min="26" max="26" width="13.7109375" style="22" bestFit="1" customWidth="1"/>
    <col min="27" max="27" width="14.7109375" style="22" bestFit="1" customWidth="1"/>
    <col min="28" max="28" width="9.140625" style="22"/>
    <col min="29" max="29" width="13.7109375" style="26" customWidth="1"/>
    <col min="30" max="30" width="14.140625" style="22" customWidth="1"/>
    <col min="31" max="31" width="15" style="22" customWidth="1"/>
    <col min="32" max="32" width="17.42578125" style="22" customWidth="1"/>
    <col min="33" max="16384" width="9.140625" style="22"/>
  </cols>
  <sheetData>
    <row r="3" spans="2:32" ht="15">
      <c r="C3" s="23"/>
      <c r="V3" s="401" t="s">
        <v>467</v>
      </c>
    </row>
    <row r="4" spans="2:32" ht="27.75" customHeight="1">
      <c r="B4" s="24" t="s">
        <v>39</v>
      </c>
      <c r="C4" s="504" t="s">
        <v>40</v>
      </c>
      <c r="D4" s="505"/>
      <c r="V4" s="383" t="s">
        <v>233</v>
      </c>
      <c r="W4" s="383" t="s">
        <v>234</v>
      </c>
      <c r="X4" s="383" t="s">
        <v>235</v>
      </c>
      <c r="Y4" s="384" t="s">
        <v>452</v>
      </c>
      <c r="Z4" s="384" t="s">
        <v>453</v>
      </c>
      <c r="AA4" s="384" t="s">
        <v>236</v>
      </c>
      <c r="AC4" s="405" t="s">
        <v>469</v>
      </c>
      <c r="AD4" s="406"/>
      <c r="AE4" s="407"/>
      <c r="AF4" s="407"/>
    </row>
    <row r="5" spans="2:32" ht="25.5">
      <c r="B5" s="25" t="s">
        <v>41</v>
      </c>
      <c r="C5" s="506">
        <v>0.04</v>
      </c>
      <c r="D5" s="507"/>
      <c r="F5" s="26"/>
      <c r="G5" s="26"/>
      <c r="H5" s="26"/>
      <c r="I5" s="26"/>
      <c r="J5" s="26"/>
      <c r="K5" s="26"/>
      <c r="L5" s="26"/>
      <c r="M5" s="26"/>
      <c r="N5" s="26"/>
      <c r="O5" s="26"/>
      <c r="P5" s="26"/>
      <c r="Q5" s="26"/>
      <c r="R5" s="26"/>
      <c r="V5" s="385" t="s">
        <v>454</v>
      </c>
      <c r="W5" s="386"/>
      <c r="X5" s="386"/>
      <c r="Y5" s="387"/>
      <c r="Z5" s="388">
        <f>SUM(Z6:Z10)</f>
        <v>239000</v>
      </c>
      <c r="AA5" s="402">
        <f>Z5*1.23</f>
        <v>293970</v>
      </c>
      <c r="AC5" s="408" t="s">
        <v>470</v>
      </c>
      <c r="AD5" s="408" t="s">
        <v>471</v>
      </c>
      <c r="AE5" s="409" t="s">
        <v>472</v>
      </c>
      <c r="AF5" s="410" t="s">
        <v>473</v>
      </c>
    </row>
    <row r="6" spans="2:32" ht="25.5">
      <c r="B6" s="27" t="s">
        <v>42</v>
      </c>
      <c r="C6" s="512">
        <v>0.03</v>
      </c>
      <c r="D6" s="513"/>
      <c r="F6" s="26"/>
      <c r="G6" s="26"/>
      <c r="H6" s="26"/>
      <c r="I6" s="26"/>
      <c r="J6" s="26"/>
      <c r="K6" s="26"/>
      <c r="L6" s="26"/>
      <c r="M6" s="26"/>
      <c r="N6" s="26"/>
      <c r="O6" s="26"/>
      <c r="P6" s="26"/>
      <c r="Q6" s="26"/>
      <c r="R6" s="26"/>
      <c r="V6" s="389" t="s">
        <v>335</v>
      </c>
      <c r="W6" s="390">
        <v>2</v>
      </c>
      <c r="X6" s="390" t="s">
        <v>336</v>
      </c>
      <c r="Y6" s="387">
        <v>70000</v>
      </c>
      <c r="Z6" s="387">
        <f t="shared" ref="Z6:Z26" si="0">Y6*W6</f>
        <v>140000</v>
      </c>
      <c r="AA6" s="397">
        <f t="shared" ref="AA6:AA10" si="1">Z6*1.23</f>
        <v>172200</v>
      </c>
      <c r="AC6" s="408"/>
      <c r="AD6" s="408"/>
      <c r="AE6" s="409"/>
      <c r="AF6" s="410"/>
    </row>
    <row r="7" spans="2:32" ht="15">
      <c r="B7" s="25" t="s">
        <v>43</v>
      </c>
      <c r="C7" s="508" t="s">
        <v>226</v>
      </c>
      <c r="D7" s="509"/>
      <c r="F7" s="26"/>
      <c r="G7" s="26"/>
      <c r="H7" s="26"/>
      <c r="I7" s="26"/>
      <c r="J7" s="26"/>
      <c r="K7" s="26"/>
      <c r="L7" s="26"/>
      <c r="M7" s="26"/>
      <c r="N7" s="26"/>
      <c r="O7" s="26"/>
      <c r="P7" s="26"/>
      <c r="Q7" s="26"/>
      <c r="R7" s="26"/>
      <c r="V7" s="389" t="s">
        <v>455</v>
      </c>
      <c r="W7" s="390">
        <v>1</v>
      </c>
      <c r="X7" s="390" t="s">
        <v>336</v>
      </c>
      <c r="Y7" s="387">
        <v>60000</v>
      </c>
      <c r="Z7" s="387">
        <f t="shared" si="0"/>
        <v>60000</v>
      </c>
      <c r="AA7" s="397">
        <f t="shared" si="1"/>
        <v>73800</v>
      </c>
      <c r="AC7" s="411" t="s">
        <v>474</v>
      </c>
      <c r="AD7" s="406">
        <v>23</v>
      </c>
      <c r="AE7" s="412">
        <v>6500</v>
      </c>
      <c r="AF7" s="413">
        <f t="shared" ref="AF7:AF33" si="2">AD7*AE7</f>
        <v>149500</v>
      </c>
    </row>
    <row r="8" spans="2:32" ht="15">
      <c r="B8" s="27" t="s">
        <v>44</v>
      </c>
      <c r="C8" s="510" t="s">
        <v>228</v>
      </c>
      <c r="D8" s="511"/>
      <c r="E8" s="26"/>
      <c r="F8" s="26"/>
      <c r="G8" s="26"/>
      <c r="H8" s="26"/>
      <c r="I8" s="26"/>
      <c r="J8" s="26"/>
      <c r="K8" s="26"/>
      <c r="L8" s="26"/>
      <c r="M8" s="26"/>
      <c r="N8" s="26"/>
      <c r="O8" s="26"/>
      <c r="P8" s="26"/>
      <c r="Q8" s="26"/>
      <c r="R8" s="26"/>
      <c r="V8" s="389" t="s">
        <v>456</v>
      </c>
      <c r="W8" s="390">
        <v>1</v>
      </c>
      <c r="X8" s="390" t="s">
        <v>336</v>
      </c>
      <c r="Y8" s="387">
        <v>20000</v>
      </c>
      <c r="Z8" s="387">
        <f t="shared" si="0"/>
        <v>20000</v>
      </c>
      <c r="AA8" s="397">
        <f t="shared" si="1"/>
        <v>24600</v>
      </c>
      <c r="AC8" s="411" t="s">
        <v>475</v>
      </c>
      <c r="AD8" s="406">
        <v>23</v>
      </c>
      <c r="AE8" s="412">
        <v>300</v>
      </c>
      <c r="AF8" s="413">
        <f t="shared" si="2"/>
        <v>6900</v>
      </c>
    </row>
    <row r="9" spans="2:32" ht="25.5">
      <c r="B9" s="28" t="s">
        <v>45</v>
      </c>
      <c r="C9" s="514" t="s">
        <v>227</v>
      </c>
      <c r="D9" s="515"/>
      <c r="F9" s="26"/>
      <c r="G9" s="26"/>
      <c r="H9" s="26"/>
      <c r="I9" s="26"/>
      <c r="J9" s="26"/>
      <c r="K9" s="26"/>
      <c r="L9" s="26"/>
      <c r="M9" s="26"/>
      <c r="N9" s="26"/>
      <c r="O9" s="26"/>
      <c r="P9" s="26"/>
      <c r="Q9" s="26"/>
      <c r="R9" s="26"/>
      <c r="V9" s="389" t="s">
        <v>457</v>
      </c>
      <c r="W9" s="390">
        <v>1</v>
      </c>
      <c r="X9" s="390" t="s">
        <v>336</v>
      </c>
      <c r="Y9" s="387">
        <v>5000</v>
      </c>
      <c r="Z9" s="387">
        <f t="shared" si="0"/>
        <v>5000</v>
      </c>
      <c r="AA9" s="403">
        <f t="shared" si="1"/>
        <v>6150</v>
      </c>
      <c r="AC9" s="411" t="s">
        <v>476</v>
      </c>
      <c r="AD9" s="406">
        <v>2</v>
      </c>
      <c r="AE9" s="412">
        <v>5000</v>
      </c>
      <c r="AF9" s="413">
        <f t="shared" si="2"/>
        <v>10000</v>
      </c>
    </row>
    <row r="10" spans="2:32" ht="34.5" customHeight="1">
      <c r="B10" s="29" t="s">
        <v>46</v>
      </c>
      <c r="C10" s="510" t="str">
        <f>IF(OR(C11="",C12=""),"",IF((COUNTIFS(C11:D12,"tak"))=2,"standardowa","złożona"))</f>
        <v>standardowa</v>
      </c>
      <c r="D10" s="511"/>
      <c r="F10" s="26"/>
      <c r="G10" s="26"/>
      <c r="H10" s="26"/>
      <c r="I10" s="26"/>
      <c r="J10" s="26"/>
      <c r="K10" s="26"/>
      <c r="L10" s="26"/>
      <c r="M10" s="26"/>
      <c r="N10" s="26"/>
      <c r="O10" s="26"/>
      <c r="P10" s="26"/>
      <c r="Q10" s="26"/>
      <c r="R10" s="26"/>
      <c r="V10" s="389" t="s">
        <v>339</v>
      </c>
      <c r="W10" s="390">
        <v>1</v>
      </c>
      <c r="X10" s="390" t="s">
        <v>336</v>
      </c>
      <c r="Y10" s="387">
        <v>14000</v>
      </c>
      <c r="Z10" s="387">
        <f t="shared" si="0"/>
        <v>14000</v>
      </c>
      <c r="AA10" s="397">
        <f t="shared" si="1"/>
        <v>17220</v>
      </c>
      <c r="AC10" s="411" t="s">
        <v>477</v>
      </c>
      <c r="AD10" s="406">
        <v>1</v>
      </c>
      <c r="AE10" s="412">
        <v>6000</v>
      </c>
      <c r="AF10" s="413">
        <f t="shared" si="2"/>
        <v>6000</v>
      </c>
    </row>
    <row r="11" spans="2:32" ht="28.5">
      <c r="B11" s="27" t="s">
        <v>47</v>
      </c>
      <c r="C11" s="510" t="s">
        <v>228</v>
      </c>
      <c r="D11" s="511"/>
      <c r="F11" s="26"/>
      <c r="G11" s="26"/>
      <c r="H11" s="26"/>
      <c r="I11" s="26"/>
      <c r="J11" s="26"/>
      <c r="K11" s="26"/>
      <c r="L11" s="26"/>
      <c r="M11" s="26"/>
      <c r="N11" s="26"/>
      <c r="O11" s="26"/>
      <c r="P11" s="26"/>
      <c r="Q11" s="26"/>
      <c r="R11" s="26"/>
      <c r="V11" s="389"/>
      <c r="W11" s="390"/>
      <c r="X11" s="390"/>
      <c r="Y11" s="387"/>
      <c r="Z11" s="387"/>
      <c r="AA11" s="397"/>
      <c r="AC11" s="411" t="s">
        <v>478</v>
      </c>
      <c r="AD11" s="406">
        <v>4</v>
      </c>
      <c r="AE11" s="412">
        <v>12000</v>
      </c>
      <c r="AF11" s="407">
        <f t="shared" si="2"/>
        <v>48000</v>
      </c>
    </row>
    <row r="12" spans="2:32" ht="57">
      <c r="B12" s="27" t="s">
        <v>48</v>
      </c>
      <c r="C12" s="510" t="s">
        <v>228</v>
      </c>
      <c r="D12" s="511"/>
      <c r="F12" s="26"/>
      <c r="G12" s="26"/>
      <c r="H12" s="26"/>
      <c r="I12" s="26"/>
      <c r="J12" s="26"/>
      <c r="K12" s="26"/>
      <c r="L12" s="26"/>
      <c r="M12" s="26"/>
      <c r="N12" s="26"/>
      <c r="O12" s="26"/>
      <c r="P12" s="26"/>
      <c r="Q12" s="26"/>
      <c r="R12" s="26"/>
      <c r="V12" s="383" t="s">
        <v>233</v>
      </c>
      <c r="W12" s="383" t="s">
        <v>234</v>
      </c>
      <c r="X12" s="383" t="s">
        <v>235</v>
      </c>
      <c r="Y12" s="384" t="s">
        <v>452</v>
      </c>
      <c r="Z12" s="384" t="s">
        <v>453</v>
      </c>
      <c r="AA12" s="384" t="s">
        <v>236</v>
      </c>
      <c r="AC12" s="411" t="s">
        <v>479</v>
      </c>
      <c r="AD12" s="406">
        <v>1</v>
      </c>
      <c r="AE12" s="412">
        <v>6000</v>
      </c>
      <c r="AF12" s="413">
        <f t="shared" si="2"/>
        <v>6000</v>
      </c>
    </row>
    <row r="13" spans="2:32" ht="15">
      <c r="B13" s="25" t="s">
        <v>49</v>
      </c>
      <c r="C13" s="516" t="s">
        <v>228</v>
      </c>
      <c r="D13" s="517"/>
      <c r="F13" s="26"/>
      <c r="G13" s="26"/>
      <c r="H13" s="26"/>
      <c r="I13" s="26"/>
      <c r="J13" s="26"/>
      <c r="K13" s="26"/>
      <c r="L13" s="26"/>
      <c r="M13" s="26"/>
      <c r="N13" s="26"/>
      <c r="O13" s="26"/>
      <c r="P13" s="26"/>
      <c r="Q13" s="26"/>
      <c r="R13" s="26"/>
      <c r="V13" s="385" t="s">
        <v>458</v>
      </c>
      <c r="W13" s="390"/>
      <c r="X13" s="390"/>
      <c r="Y13" s="387"/>
      <c r="Z13" s="388">
        <f>SUM(Z14:Z21)</f>
        <v>164500</v>
      </c>
      <c r="AA13" s="402">
        <f>Z13*1.23</f>
        <v>202335</v>
      </c>
      <c r="AC13" s="411" t="s">
        <v>480</v>
      </c>
      <c r="AD13" s="406">
        <v>4</v>
      </c>
      <c r="AE13" s="412">
        <v>3000</v>
      </c>
      <c r="AF13" s="413">
        <f t="shared" si="2"/>
        <v>12000</v>
      </c>
    </row>
    <row r="14" spans="2:32" ht="45">
      <c r="B14" s="30" t="s">
        <v>50</v>
      </c>
      <c r="C14" s="29" t="s">
        <v>51</v>
      </c>
      <c r="D14" s="29" t="s">
        <v>52</v>
      </c>
      <c r="F14" s="26"/>
      <c r="G14" s="26"/>
      <c r="H14" s="26"/>
      <c r="I14" s="26"/>
      <c r="J14" s="26"/>
      <c r="K14" s="26"/>
      <c r="L14" s="26"/>
      <c r="M14" s="26"/>
      <c r="N14" s="26"/>
      <c r="O14" s="26"/>
      <c r="P14" s="26"/>
      <c r="Q14" s="26"/>
      <c r="R14" s="26"/>
      <c r="V14" s="391" t="s">
        <v>459</v>
      </c>
      <c r="W14" s="390">
        <v>10</v>
      </c>
      <c r="X14" s="390" t="s">
        <v>270</v>
      </c>
      <c r="Y14" s="387">
        <v>7000</v>
      </c>
      <c r="Z14" s="387">
        <f t="shared" si="0"/>
        <v>70000</v>
      </c>
      <c r="AA14" s="403">
        <f t="shared" ref="AA14:AA26" si="3">Z14*1.23</f>
        <v>86100</v>
      </c>
      <c r="AC14" s="411" t="s">
        <v>481</v>
      </c>
      <c r="AD14" s="406">
        <v>1</v>
      </c>
      <c r="AE14" s="412">
        <v>25000</v>
      </c>
      <c r="AF14" s="407">
        <f t="shared" si="2"/>
        <v>25000</v>
      </c>
    </row>
    <row r="15" spans="2:32" ht="15">
      <c r="B15" s="31" t="s">
        <v>229</v>
      </c>
      <c r="C15" s="32">
        <v>0.5</v>
      </c>
      <c r="D15" s="33">
        <f>E180+E187-E193</f>
        <v>5225490</v>
      </c>
      <c r="F15" s="26"/>
      <c r="G15" s="26"/>
      <c r="H15" s="26"/>
      <c r="I15" s="26"/>
      <c r="J15" s="26"/>
      <c r="K15" s="26"/>
      <c r="L15" s="26"/>
      <c r="M15" s="26"/>
      <c r="N15" s="26"/>
      <c r="O15" s="26"/>
      <c r="P15" s="26"/>
      <c r="Q15" s="26"/>
      <c r="R15" s="26"/>
      <c r="V15" s="391" t="s">
        <v>460</v>
      </c>
      <c r="W15" s="390">
        <v>5</v>
      </c>
      <c r="X15" s="390" t="s">
        <v>270</v>
      </c>
      <c r="Y15" s="387">
        <v>7000</v>
      </c>
      <c r="Z15" s="387">
        <f t="shared" si="0"/>
        <v>35000</v>
      </c>
      <c r="AA15" s="403">
        <f t="shared" si="3"/>
        <v>43050</v>
      </c>
      <c r="AC15" s="411" t="s">
        <v>482</v>
      </c>
      <c r="AD15" s="406">
        <v>20</v>
      </c>
      <c r="AE15" s="412">
        <v>300</v>
      </c>
      <c r="AF15" s="413">
        <f t="shared" si="2"/>
        <v>6000</v>
      </c>
    </row>
    <row r="16" spans="2:32" ht="15">
      <c r="B16" s="31" t="s">
        <v>294</v>
      </c>
      <c r="C16" s="32">
        <v>0.3</v>
      </c>
      <c r="D16" s="33">
        <f>AA36+AF108</f>
        <v>1349270</v>
      </c>
      <c r="F16" s="26"/>
      <c r="G16" s="26"/>
      <c r="H16" s="26"/>
      <c r="I16" s="26"/>
      <c r="J16" s="26"/>
      <c r="K16" s="26"/>
      <c r="L16" s="26"/>
      <c r="M16" s="26"/>
      <c r="N16" s="26"/>
      <c r="O16" s="26"/>
      <c r="P16" s="26"/>
      <c r="Q16" s="26"/>
      <c r="R16" s="26"/>
      <c r="V16" s="391" t="s">
        <v>344</v>
      </c>
      <c r="W16" s="390">
        <v>11</v>
      </c>
      <c r="X16" s="390" t="s">
        <v>270</v>
      </c>
      <c r="Y16" s="387">
        <v>1500</v>
      </c>
      <c r="Z16" s="387">
        <f t="shared" si="0"/>
        <v>16500</v>
      </c>
      <c r="AA16" s="403">
        <f t="shared" si="3"/>
        <v>20295</v>
      </c>
      <c r="AC16" s="411" t="s">
        <v>483</v>
      </c>
      <c r="AD16" s="406">
        <v>40</v>
      </c>
      <c r="AE16" s="412">
        <v>1500</v>
      </c>
      <c r="AF16" s="413">
        <f t="shared" si="2"/>
        <v>60000</v>
      </c>
    </row>
    <row r="17" spans="2:32" ht="15">
      <c r="B17" s="31" t="s">
        <v>295</v>
      </c>
      <c r="C17" s="32">
        <v>1</v>
      </c>
      <c r="D17" s="33">
        <f>AA35+AF106</f>
        <v>1142805</v>
      </c>
      <c r="F17" s="26"/>
      <c r="G17" s="26"/>
      <c r="H17" s="26"/>
      <c r="I17" s="26"/>
      <c r="J17" s="26"/>
      <c r="K17" s="26"/>
      <c r="L17" s="26"/>
      <c r="M17" s="26"/>
      <c r="N17" s="26"/>
      <c r="O17" s="26"/>
      <c r="P17" s="26"/>
      <c r="Q17" s="26"/>
      <c r="R17" s="26"/>
      <c r="V17" s="392" t="s">
        <v>461</v>
      </c>
      <c r="W17" s="393">
        <v>10</v>
      </c>
      <c r="X17" s="393" t="s">
        <v>270</v>
      </c>
      <c r="Y17" s="387">
        <v>850</v>
      </c>
      <c r="Z17" s="387">
        <f t="shared" si="0"/>
        <v>8500</v>
      </c>
      <c r="AA17" s="403">
        <f t="shared" si="3"/>
        <v>10455</v>
      </c>
      <c r="AC17" s="411" t="s">
        <v>484</v>
      </c>
      <c r="AD17" s="406">
        <v>2</v>
      </c>
      <c r="AE17" s="412">
        <v>4500</v>
      </c>
      <c r="AF17" s="413">
        <f t="shared" si="2"/>
        <v>9000</v>
      </c>
    </row>
    <row r="18" spans="2:32" ht="15">
      <c r="B18" s="31" t="s">
        <v>436</v>
      </c>
      <c r="C18" s="32">
        <v>0.1</v>
      </c>
      <c r="D18" s="33">
        <f>AA37</f>
        <v>49200</v>
      </c>
      <c r="F18" s="26"/>
      <c r="G18" s="26"/>
      <c r="H18" s="26"/>
      <c r="I18" s="26"/>
      <c r="J18" s="26"/>
      <c r="K18" s="26"/>
      <c r="L18" s="26"/>
      <c r="M18" s="26"/>
      <c r="N18" s="26"/>
      <c r="O18" s="26"/>
      <c r="P18" s="26"/>
      <c r="Q18" s="26"/>
      <c r="R18" s="26"/>
      <c r="V18" s="391" t="s">
        <v>462</v>
      </c>
      <c r="W18" s="390">
        <v>1</v>
      </c>
      <c r="X18" s="390" t="s">
        <v>270</v>
      </c>
      <c r="Y18" s="387">
        <v>15000</v>
      </c>
      <c r="Z18" s="387">
        <f t="shared" si="0"/>
        <v>15000</v>
      </c>
      <c r="AA18" s="397">
        <f t="shared" si="3"/>
        <v>18450</v>
      </c>
      <c r="AC18" s="411" t="s">
        <v>485</v>
      </c>
      <c r="AD18" s="406">
        <v>1</v>
      </c>
      <c r="AE18" s="412">
        <v>130000</v>
      </c>
      <c r="AF18" s="407">
        <f t="shared" si="2"/>
        <v>130000</v>
      </c>
    </row>
    <row r="19" spans="2:32" ht="15">
      <c r="B19" s="31" t="s">
        <v>441</v>
      </c>
      <c r="C19" s="289">
        <v>7.0000000000000007E-2</v>
      </c>
      <c r="D19" s="33">
        <f>AF109</f>
        <v>180000</v>
      </c>
      <c r="F19" s="26"/>
      <c r="G19" s="26"/>
      <c r="H19" s="26"/>
      <c r="I19" s="26"/>
      <c r="J19" s="26"/>
      <c r="K19" s="26"/>
      <c r="L19" s="26"/>
      <c r="M19" s="26"/>
      <c r="N19" s="26"/>
      <c r="O19" s="26"/>
      <c r="P19" s="26"/>
      <c r="Q19" s="26"/>
      <c r="R19" s="26"/>
      <c r="V19" s="391" t="s">
        <v>463</v>
      </c>
      <c r="W19" s="394">
        <v>1</v>
      </c>
      <c r="X19" s="390" t="s">
        <v>270</v>
      </c>
      <c r="Y19" s="387">
        <v>5000</v>
      </c>
      <c r="Z19" s="387">
        <f t="shared" si="0"/>
        <v>5000</v>
      </c>
      <c r="AA19" s="403">
        <f t="shared" si="3"/>
        <v>6150</v>
      </c>
      <c r="AC19" s="411" t="s">
        <v>486</v>
      </c>
      <c r="AD19" s="406">
        <v>1</v>
      </c>
      <c r="AE19" s="412">
        <v>40000</v>
      </c>
      <c r="AF19" s="412">
        <f t="shared" si="2"/>
        <v>40000</v>
      </c>
    </row>
    <row r="20" spans="2:32" ht="15">
      <c r="B20" s="25" t="s">
        <v>53</v>
      </c>
      <c r="C20" s="529">
        <v>10</v>
      </c>
      <c r="D20" s="530"/>
      <c r="F20" s="26"/>
      <c r="G20" s="26"/>
      <c r="H20" s="26"/>
      <c r="I20" s="26"/>
      <c r="J20" s="26"/>
      <c r="K20" s="26"/>
      <c r="L20" s="26"/>
      <c r="M20" s="26"/>
      <c r="N20" s="26"/>
      <c r="O20" s="26"/>
      <c r="P20" s="26"/>
      <c r="Q20" s="26"/>
      <c r="R20" s="26"/>
      <c r="V20" s="391" t="s">
        <v>345</v>
      </c>
      <c r="W20" s="390">
        <v>1</v>
      </c>
      <c r="X20" s="390" t="s">
        <v>270</v>
      </c>
      <c r="Y20" s="387">
        <v>4500</v>
      </c>
      <c r="Z20" s="387">
        <f t="shared" si="0"/>
        <v>4500</v>
      </c>
      <c r="AA20" s="403">
        <f t="shared" si="3"/>
        <v>5535</v>
      </c>
      <c r="AC20" s="411" t="s">
        <v>487</v>
      </c>
      <c r="AD20" s="406">
        <v>1</v>
      </c>
      <c r="AE20" s="412">
        <v>80000</v>
      </c>
      <c r="AF20" s="407">
        <f t="shared" si="2"/>
        <v>80000</v>
      </c>
    </row>
    <row r="21" spans="2:32" ht="15">
      <c r="B21" s="27" t="s">
        <v>54</v>
      </c>
      <c r="C21" s="531">
        <v>2025</v>
      </c>
      <c r="D21" s="532"/>
      <c r="F21" s="26"/>
      <c r="G21" s="26"/>
      <c r="H21" s="26"/>
      <c r="I21" s="26"/>
      <c r="J21" s="26"/>
      <c r="K21" s="26"/>
      <c r="L21" s="26"/>
      <c r="M21" s="26"/>
      <c r="N21" s="26"/>
      <c r="O21" s="26"/>
      <c r="P21" s="26"/>
      <c r="Q21" s="26"/>
      <c r="R21" s="26"/>
      <c r="V21" s="391" t="s">
        <v>464</v>
      </c>
      <c r="W21" s="390">
        <v>4</v>
      </c>
      <c r="X21" s="390" t="s">
        <v>270</v>
      </c>
      <c r="Y21" s="387">
        <v>2500</v>
      </c>
      <c r="Z21" s="387">
        <f t="shared" si="0"/>
        <v>10000</v>
      </c>
      <c r="AA21" s="403">
        <f t="shared" si="3"/>
        <v>12300</v>
      </c>
      <c r="AC21" s="411" t="s">
        <v>488</v>
      </c>
      <c r="AD21" s="406">
        <v>6</v>
      </c>
      <c r="AE21" s="412">
        <v>8000</v>
      </c>
      <c r="AF21" s="413">
        <f t="shared" si="2"/>
        <v>48000</v>
      </c>
    </row>
    <row r="22" spans="2:32" ht="68.25" customHeight="1">
      <c r="B22" s="523" t="s">
        <v>358</v>
      </c>
      <c r="C22" s="524"/>
      <c r="D22" s="525"/>
      <c r="F22" s="26"/>
      <c r="G22" s="26"/>
      <c r="H22" s="26"/>
      <c r="I22" s="26"/>
      <c r="J22" s="26"/>
      <c r="K22" s="26"/>
      <c r="L22" s="26"/>
      <c r="M22" s="26"/>
      <c r="N22" s="26"/>
      <c r="O22" s="26"/>
      <c r="P22" s="26"/>
      <c r="Q22" s="26"/>
      <c r="R22" s="26"/>
      <c r="V22" s="383" t="s">
        <v>233</v>
      </c>
      <c r="W22" s="383" t="s">
        <v>234</v>
      </c>
      <c r="X22" s="383" t="s">
        <v>235</v>
      </c>
      <c r="Y22" s="384" t="s">
        <v>452</v>
      </c>
      <c r="Z22" s="384" t="s">
        <v>453</v>
      </c>
      <c r="AA22" s="384" t="s">
        <v>236</v>
      </c>
      <c r="AC22" s="411" t="s">
        <v>489</v>
      </c>
      <c r="AD22" s="406">
        <v>6</v>
      </c>
      <c r="AE22" s="412">
        <v>3000</v>
      </c>
      <c r="AF22" s="413">
        <f t="shared" si="2"/>
        <v>18000</v>
      </c>
    </row>
    <row r="23" spans="2:32" ht="15">
      <c r="B23" s="34" t="s">
        <v>55</v>
      </c>
      <c r="C23" s="514" t="s">
        <v>227</v>
      </c>
      <c r="D23" s="515"/>
      <c r="F23" s="26"/>
      <c r="G23" s="26"/>
      <c r="H23" s="26"/>
      <c r="I23" s="26"/>
      <c r="J23" s="26"/>
      <c r="K23" s="26"/>
      <c r="L23" s="26"/>
      <c r="M23" s="26"/>
      <c r="N23" s="26"/>
      <c r="O23" s="26"/>
      <c r="P23" s="26"/>
      <c r="Q23" s="26"/>
      <c r="R23" s="26"/>
      <c r="V23" s="396" t="s">
        <v>465</v>
      </c>
      <c r="W23" s="390"/>
      <c r="X23" s="390"/>
      <c r="Y23" s="387"/>
      <c r="Z23" s="388">
        <f>SUM(Z24:Z26)</f>
        <v>43000</v>
      </c>
      <c r="AA23" s="388">
        <f>Z23*1.23</f>
        <v>52890</v>
      </c>
      <c r="AC23" s="411" t="s">
        <v>490</v>
      </c>
      <c r="AD23" s="406">
        <v>6</v>
      </c>
      <c r="AE23" s="412">
        <v>2500</v>
      </c>
      <c r="AF23" s="413">
        <f t="shared" si="2"/>
        <v>15000</v>
      </c>
    </row>
    <row r="24" spans="2:32" ht="65.25" customHeight="1">
      <c r="B24" s="520" t="s">
        <v>230</v>
      </c>
      <c r="C24" s="521"/>
      <c r="D24" s="522"/>
      <c r="F24" s="26"/>
      <c r="G24" s="26"/>
      <c r="H24" s="26"/>
      <c r="I24" s="26"/>
      <c r="J24" s="26"/>
      <c r="K24" s="26"/>
      <c r="L24" s="26"/>
      <c r="M24" s="26"/>
      <c r="N24" s="26"/>
      <c r="O24" s="26"/>
      <c r="P24" s="26"/>
      <c r="Q24" s="26"/>
      <c r="R24" s="26"/>
      <c r="V24" s="391" t="s">
        <v>466</v>
      </c>
      <c r="W24" s="390">
        <v>1</v>
      </c>
      <c r="X24" s="390" t="s">
        <v>270</v>
      </c>
      <c r="Y24" s="387">
        <v>40000</v>
      </c>
      <c r="Z24" s="387">
        <f t="shared" si="0"/>
        <v>40000</v>
      </c>
      <c r="AA24" s="397">
        <f t="shared" si="3"/>
        <v>49200</v>
      </c>
      <c r="AC24" s="411" t="s">
        <v>491</v>
      </c>
      <c r="AD24" s="406">
        <v>1</v>
      </c>
      <c r="AE24" s="412">
        <v>35000</v>
      </c>
      <c r="AF24" s="407">
        <f t="shared" si="2"/>
        <v>35000</v>
      </c>
    </row>
    <row r="25" spans="2:32" ht="15">
      <c r="B25" s="35" t="s">
        <v>56</v>
      </c>
      <c r="C25" s="526" t="s">
        <v>548</v>
      </c>
      <c r="D25" s="527"/>
      <c r="F25" s="26"/>
      <c r="G25" s="26"/>
      <c r="H25" s="26"/>
      <c r="I25" s="26"/>
      <c r="J25" s="26"/>
      <c r="K25" s="26"/>
      <c r="L25" s="26"/>
      <c r="M25" s="26"/>
      <c r="N25" s="26"/>
      <c r="O25" s="26"/>
      <c r="P25" s="26"/>
      <c r="Q25" s="26"/>
      <c r="R25" s="26"/>
      <c r="V25" s="391" t="s">
        <v>382</v>
      </c>
      <c r="W25" s="390">
        <v>1</v>
      </c>
      <c r="X25" s="390" t="s">
        <v>270</v>
      </c>
      <c r="Y25" s="387">
        <v>2000</v>
      </c>
      <c r="Z25" s="387">
        <f t="shared" si="0"/>
        <v>2000</v>
      </c>
      <c r="AA25" s="403">
        <f t="shared" si="3"/>
        <v>2460</v>
      </c>
      <c r="AC25" s="411" t="s">
        <v>492</v>
      </c>
      <c r="AD25" s="406">
        <v>1</v>
      </c>
      <c r="AE25" s="412">
        <v>130000</v>
      </c>
      <c r="AF25" s="407">
        <f t="shared" si="2"/>
        <v>130000</v>
      </c>
    </row>
    <row r="26" spans="2:32" ht="75.75" customHeight="1">
      <c r="B26" s="523" t="s">
        <v>231</v>
      </c>
      <c r="C26" s="524"/>
      <c r="D26" s="525"/>
      <c r="F26" s="26"/>
      <c r="G26" s="26"/>
      <c r="H26" s="26"/>
      <c r="I26" s="26"/>
      <c r="J26" s="26"/>
      <c r="K26" s="26"/>
      <c r="L26" s="26"/>
      <c r="M26" s="26"/>
      <c r="N26" s="26"/>
      <c r="O26" s="26"/>
      <c r="P26" s="26"/>
      <c r="Q26" s="26"/>
      <c r="R26" s="26"/>
      <c r="V26" s="391" t="s">
        <v>347</v>
      </c>
      <c r="W26" s="390">
        <v>1</v>
      </c>
      <c r="X26" s="390" t="s">
        <v>270</v>
      </c>
      <c r="Y26" s="387">
        <v>1000</v>
      </c>
      <c r="Z26" s="387">
        <f t="shared" si="0"/>
        <v>1000</v>
      </c>
      <c r="AA26" s="403">
        <f t="shared" si="3"/>
        <v>1230</v>
      </c>
      <c r="AC26" s="411" t="s">
        <v>493</v>
      </c>
      <c r="AD26" s="406">
        <v>1</v>
      </c>
      <c r="AE26" s="412">
        <v>50000</v>
      </c>
      <c r="AF26" s="407">
        <f t="shared" si="2"/>
        <v>50000</v>
      </c>
    </row>
    <row r="27" spans="2:32" ht="78" customHeight="1">
      <c r="B27" s="520" t="s">
        <v>232</v>
      </c>
      <c r="C27" s="521"/>
      <c r="D27" s="522"/>
      <c r="V27" s="391"/>
      <c r="W27" s="390"/>
      <c r="X27" s="390"/>
      <c r="Y27" s="387"/>
      <c r="Z27" s="387"/>
      <c r="AA27" s="397"/>
      <c r="AC27" s="411" t="s">
        <v>494</v>
      </c>
      <c r="AD27" s="406">
        <v>1</v>
      </c>
      <c r="AE27" s="412">
        <v>50000</v>
      </c>
      <c r="AF27" s="407">
        <f t="shared" si="2"/>
        <v>50000</v>
      </c>
    </row>
    <row r="28" spans="2:32" ht="155.1" customHeight="1">
      <c r="B28" s="523" t="s">
        <v>437</v>
      </c>
      <c r="C28" s="524"/>
      <c r="D28" s="525"/>
      <c r="V28" s="383" t="s">
        <v>233</v>
      </c>
      <c r="W28" s="383" t="s">
        <v>234</v>
      </c>
      <c r="X28" s="383" t="s">
        <v>235</v>
      </c>
      <c r="Y28" s="384" t="s">
        <v>452</v>
      </c>
      <c r="Z28" s="384" t="s">
        <v>453</v>
      </c>
      <c r="AA28" s="384" t="s">
        <v>236</v>
      </c>
      <c r="AC28" s="411" t="s">
        <v>495</v>
      </c>
      <c r="AD28" s="406">
        <v>12</v>
      </c>
      <c r="AE28" s="412">
        <v>800</v>
      </c>
      <c r="AF28" s="413">
        <f t="shared" si="2"/>
        <v>9600</v>
      </c>
    </row>
    <row r="29" spans="2:32" ht="15">
      <c r="B29" s="36"/>
      <c r="C29" s="37"/>
      <c r="AC29" s="411" t="s">
        <v>496</v>
      </c>
      <c r="AD29" s="406">
        <v>1</v>
      </c>
      <c r="AE29" s="407">
        <v>40000</v>
      </c>
      <c r="AF29" s="407">
        <f t="shared" si="2"/>
        <v>40000</v>
      </c>
    </row>
    <row r="30" spans="2:32" ht="15">
      <c r="C30" s="38"/>
      <c r="AC30" s="411" t="s">
        <v>497</v>
      </c>
      <c r="AD30" s="406">
        <v>1</v>
      </c>
      <c r="AE30" s="407">
        <v>8000</v>
      </c>
      <c r="AF30" s="413">
        <f t="shared" si="2"/>
        <v>8000</v>
      </c>
    </row>
    <row r="31" spans="2:32" ht="15">
      <c r="C31" s="38"/>
      <c r="AC31" s="411"/>
      <c r="AD31" s="406"/>
      <c r="AE31" s="407"/>
      <c r="AF31" s="414">
        <f>SUM(AF7:AF30)</f>
        <v>992000</v>
      </c>
    </row>
    <row r="32" spans="2:32" ht="15">
      <c r="B32" s="297" t="s">
        <v>329</v>
      </c>
      <c r="V32" s="395"/>
      <c r="W32" s="395"/>
      <c r="X32" s="395"/>
      <c r="Y32" s="398"/>
      <c r="Z32" s="398"/>
      <c r="AA32" s="398"/>
      <c r="AC32" s="415" t="s">
        <v>498</v>
      </c>
      <c r="AD32" s="406"/>
      <c r="AE32" s="407"/>
      <c r="AF32" s="407"/>
    </row>
    <row r="33" spans="2:33" ht="15">
      <c r="V33" s="395"/>
      <c r="W33" s="395"/>
      <c r="X33" s="395"/>
      <c r="Y33" s="398"/>
      <c r="Z33" s="398"/>
      <c r="AA33" s="399">
        <f>SUM(AA23,AA13,AA5)</f>
        <v>549195</v>
      </c>
      <c r="AC33" s="416" t="s">
        <v>446</v>
      </c>
      <c r="AD33" s="417">
        <v>1</v>
      </c>
      <c r="AE33" s="418">
        <v>600000</v>
      </c>
      <c r="AF33" s="418">
        <f t="shared" si="2"/>
        <v>600000</v>
      </c>
    </row>
    <row r="34" spans="2:33" ht="25.5">
      <c r="B34" s="343" t="s">
        <v>413</v>
      </c>
      <c r="C34" s="298" t="s">
        <v>330</v>
      </c>
      <c r="D34" s="298" t="s">
        <v>331</v>
      </c>
      <c r="E34" s="298" t="s">
        <v>332</v>
      </c>
      <c r="F34" s="299" t="s">
        <v>333</v>
      </c>
      <c r="G34" s="299" t="s">
        <v>334</v>
      </c>
      <c r="V34" s="395"/>
      <c r="W34" s="395"/>
      <c r="X34" s="395"/>
      <c r="Y34" s="398"/>
      <c r="Z34" s="398" t="s">
        <v>468</v>
      </c>
      <c r="AA34" s="398"/>
      <c r="AC34" s="411"/>
      <c r="AD34" s="406"/>
      <c r="AE34" s="407"/>
      <c r="AF34" s="414">
        <f>SUM(AF33)</f>
        <v>600000</v>
      </c>
      <c r="AG34" s="22" t="s">
        <v>258</v>
      </c>
    </row>
    <row r="35" spans="2:33" ht="15">
      <c r="B35" s="367" t="s">
        <v>340</v>
      </c>
      <c r="C35" s="368">
        <v>33</v>
      </c>
      <c r="D35" s="368" t="s">
        <v>270</v>
      </c>
      <c r="E35" s="368">
        <v>100</v>
      </c>
      <c r="F35" s="368">
        <v>8</v>
      </c>
      <c r="G35" s="369">
        <f t="shared" ref="G35:G41" si="4">F35*E35</f>
        <v>800</v>
      </c>
      <c r="V35" s="395"/>
      <c r="W35" s="395"/>
      <c r="X35" s="395"/>
      <c r="Y35" s="398"/>
      <c r="Z35" s="404">
        <v>1</v>
      </c>
      <c r="AA35" s="400">
        <f>SUM(AA9,AA14:AA17,AA19:AA21,AA25:AA26,AA31)</f>
        <v>193725</v>
      </c>
      <c r="AC35" s="411"/>
      <c r="AD35" s="406"/>
      <c r="AE35" s="407"/>
      <c r="AF35" s="407"/>
    </row>
    <row r="36" spans="2:33" ht="15">
      <c r="B36" s="367" t="s">
        <v>377</v>
      </c>
      <c r="C36" s="368">
        <v>1</v>
      </c>
      <c r="D36" s="368" t="s">
        <v>270</v>
      </c>
      <c r="E36" s="368">
        <v>100</v>
      </c>
      <c r="F36" s="368">
        <v>8</v>
      </c>
      <c r="G36" s="369">
        <f t="shared" si="4"/>
        <v>800</v>
      </c>
      <c r="V36" s="395"/>
      <c r="W36" s="395"/>
      <c r="X36" s="395"/>
      <c r="Y36" s="398"/>
      <c r="Z36" s="404">
        <v>0.3</v>
      </c>
      <c r="AA36" s="398">
        <f>SUM(AA6:AA8,AA10,AA18,AA30)</f>
        <v>306270</v>
      </c>
      <c r="AC36" s="419"/>
      <c r="AD36" s="406"/>
      <c r="AE36" s="407"/>
      <c r="AF36" s="407"/>
    </row>
    <row r="37" spans="2:33" ht="21">
      <c r="B37" s="367" t="s">
        <v>341</v>
      </c>
      <c r="C37" s="368">
        <v>5</v>
      </c>
      <c r="D37" s="368" t="s">
        <v>270</v>
      </c>
      <c r="E37" s="368">
        <v>600</v>
      </c>
      <c r="F37" s="368">
        <v>8</v>
      </c>
      <c r="G37" s="369">
        <f t="shared" si="4"/>
        <v>4800</v>
      </c>
      <c r="Z37" s="404">
        <v>0.1</v>
      </c>
      <c r="AA37" s="398">
        <f>AA24</f>
        <v>49200</v>
      </c>
      <c r="AC37" s="405" t="s">
        <v>499</v>
      </c>
      <c r="AD37" s="405"/>
      <c r="AE37" s="405"/>
      <c r="AF37" s="405"/>
    </row>
    <row r="38" spans="2:33" ht="21">
      <c r="B38" s="342" t="s">
        <v>342</v>
      </c>
      <c r="C38" s="368">
        <v>1</v>
      </c>
      <c r="D38" s="368" t="s">
        <v>270</v>
      </c>
      <c r="E38" s="368">
        <v>10</v>
      </c>
      <c r="F38" s="368">
        <v>8</v>
      </c>
      <c r="G38" s="369">
        <f t="shared" si="4"/>
        <v>80</v>
      </c>
      <c r="AA38" s="430">
        <f>SUM(AA35:AA37)</f>
        <v>549195</v>
      </c>
      <c r="AC38" s="415" t="s">
        <v>498</v>
      </c>
      <c r="AD38" s="405"/>
      <c r="AE38" s="405"/>
      <c r="AF38" s="405"/>
    </row>
    <row r="39" spans="2:33" ht="15">
      <c r="B39" s="342" t="s">
        <v>343</v>
      </c>
      <c r="C39" s="368">
        <v>1</v>
      </c>
      <c r="D39" s="368" t="s">
        <v>270</v>
      </c>
      <c r="E39" s="368">
        <v>10</v>
      </c>
      <c r="F39" s="368">
        <v>8</v>
      </c>
      <c r="G39" s="369">
        <f t="shared" si="4"/>
        <v>80</v>
      </c>
      <c r="AC39" s="420" t="s">
        <v>500</v>
      </c>
      <c r="AD39" s="406">
        <v>1</v>
      </c>
      <c r="AE39" s="412">
        <v>21000</v>
      </c>
      <c r="AF39" s="407">
        <f t="shared" ref="AF39:AF50" si="5">AD39*AE39</f>
        <v>21000</v>
      </c>
    </row>
    <row r="40" spans="2:33" ht="15">
      <c r="B40" s="367" t="s">
        <v>344</v>
      </c>
      <c r="C40" s="368">
        <v>16</v>
      </c>
      <c r="D40" s="368" t="s">
        <v>270</v>
      </c>
      <c r="E40" s="368">
        <v>30</v>
      </c>
      <c r="F40" s="368">
        <v>8</v>
      </c>
      <c r="G40" s="369">
        <f t="shared" si="4"/>
        <v>240</v>
      </c>
      <c r="AC40" s="420"/>
      <c r="AD40" s="406"/>
      <c r="AE40" s="412"/>
      <c r="AF40" s="414">
        <f>SUM(AF39)</f>
        <v>21000</v>
      </c>
    </row>
    <row r="41" spans="2:33" ht="15">
      <c r="B41" s="342" t="s">
        <v>345</v>
      </c>
      <c r="C41" s="368">
        <v>2</v>
      </c>
      <c r="D41" s="368" t="s">
        <v>270</v>
      </c>
      <c r="E41" s="368">
        <v>30</v>
      </c>
      <c r="F41" s="368">
        <v>8</v>
      </c>
      <c r="G41" s="369">
        <f t="shared" si="4"/>
        <v>240</v>
      </c>
      <c r="AC41" s="421" t="s">
        <v>371</v>
      </c>
      <c r="AD41" s="406"/>
      <c r="AE41" s="412"/>
      <c r="AF41" s="407"/>
    </row>
    <row r="42" spans="2:33" ht="15">
      <c r="B42" s="370" t="s">
        <v>335</v>
      </c>
      <c r="C42" s="371">
        <v>1</v>
      </c>
      <c r="D42" s="371" t="s">
        <v>336</v>
      </c>
      <c r="E42" s="371">
        <v>200</v>
      </c>
      <c r="F42" s="371">
        <v>24</v>
      </c>
      <c r="G42" s="369">
        <f>F42*E42</f>
        <v>4800</v>
      </c>
      <c r="AC42" s="420" t="s">
        <v>501</v>
      </c>
      <c r="AD42" s="406">
        <v>1</v>
      </c>
      <c r="AE42" s="412">
        <v>130000</v>
      </c>
      <c r="AF42" s="407">
        <f t="shared" si="5"/>
        <v>130000</v>
      </c>
    </row>
    <row r="43" spans="2:33" ht="15">
      <c r="B43" s="370" t="s">
        <v>414</v>
      </c>
      <c r="C43" s="371">
        <v>1</v>
      </c>
      <c r="D43" s="371" t="s">
        <v>336</v>
      </c>
      <c r="E43" s="371">
        <v>200</v>
      </c>
      <c r="F43" s="371">
        <v>24</v>
      </c>
      <c r="G43" s="369">
        <f t="shared" ref="G43:G45" si="6">F43*E43</f>
        <v>4800</v>
      </c>
      <c r="AC43" s="411" t="s">
        <v>502</v>
      </c>
      <c r="AD43" s="406">
        <v>1</v>
      </c>
      <c r="AE43" s="412">
        <v>100000</v>
      </c>
      <c r="AF43" s="407">
        <f t="shared" si="5"/>
        <v>100000</v>
      </c>
    </row>
    <row r="44" spans="2:33" ht="15">
      <c r="B44" s="370" t="s">
        <v>338</v>
      </c>
      <c r="C44" s="371">
        <v>1</v>
      </c>
      <c r="D44" s="371" t="s">
        <v>336</v>
      </c>
      <c r="E44" s="371">
        <v>200</v>
      </c>
      <c r="F44" s="371">
        <v>24</v>
      </c>
      <c r="G44" s="369">
        <f t="shared" si="6"/>
        <v>4800</v>
      </c>
      <c r="AC44" s="411" t="s">
        <v>503</v>
      </c>
      <c r="AD44" s="406">
        <v>1</v>
      </c>
      <c r="AE44" s="412">
        <v>7000</v>
      </c>
      <c r="AF44" s="413">
        <f t="shared" si="5"/>
        <v>7000</v>
      </c>
    </row>
    <row r="45" spans="2:33" ht="15">
      <c r="B45" s="370" t="s">
        <v>415</v>
      </c>
      <c r="C45" s="371">
        <v>1</v>
      </c>
      <c r="D45" s="371" t="s">
        <v>336</v>
      </c>
      <c r="E45" s="371">
        <v>100</v>
      </c>
      <c r="F45" s="371">
        <v>12</v>
      </c>
      <c r="G45" s="369">
        <f t="shared" si="6"/>
        <v>1200</v>
      </c>
      <c r="AC45" s="411" t="s">
        <v>504</v>
      </c>
      <c r="AD45" s="406">
        <v>21</v>
      </c>
      <c r="AE45" s="407">
        <v>120</v>
      </c>
      <c r="AF45" s="413">
        <f t="shared" si="5"/>
        <v>2520</v>
      </c>
    </row>
    <row r="46" spans="2:33" ht="15">
      <c r="B46"/>
      <c r="C46"/>
      <c r="D46"/>
      <c r="E46" s="300"/>
      <c r="F46" s="301" t="s">
        <v>348</v>
      </c>
      <c r="G46" s="302">
        <f>SUM(G35:G45)</f>
        <v>22640</v>
      </c>
      <c r="AC46" s="411" t="s">
        <v>484</v>
      </c>
      <c r="AD46" s="406">
        <v>1</v>
      </c>
      <c r="AE46" s="412">
        <v>4500</v>
      </c>
      <c r="AF46" s="413">
        <f t="shared" si="5"/>
        <v>4500</v>
      </c>
    </row>
    <row r="47" spans="2:33" ht="15">
      <c r="B47"/>
      <c r="C47"/>
      <c r="D47"/>
      <c r="E47" s="300"/>
      <c r="F47" s="301" t="s">
        <v>349</v>
      </c>
      <c r="G47" s="327">
        <v>0.8</v>
      </c>
      <c r="AC47" s="411" t="s">
        <v>505</v>
      </c>
      <c r="AD47" s="406">
        <v>1</v>
      </c>
      <c r="AE47" s="412">
        <v>35000</v>
      </c>
      <c r="AF47" s="407">
        <f t="shared" si="5"/>
        <v>35000</v>
      </c>
    </row>
    <row r="48" spans="2:33" ht="15">
      <c r="B48"/>
      <c r="C48"/>
      <c r="D48"/>
      <c r="E48" s="300"/>
      <c r="F48" s="303" t="s">
        <v>350</v>
      </c>
      <c r="G48" s="304">
        <f>G47*G46/1000</f>
        <v>18.111999999999998</v>
      </c>
      <c r="AC48" s="411" t="s">
        <v>506</v>
      </c>
      <c r="AD48" s="406">
        <v>1</v>
      </c>
      <c r="AE48" s="412">
        <v>35000</v>
      </c>
      <c r="AF48" s="407">
        <f t="shared" si="5"/>
        <v>35000</v>
      </c>
    </row>
    <row r="49" spans="2:32" ht="15">
      <c r="B49"/>
      <c r="C49" s="305"/>
      <c r="D49"/>
      <c r="E49" s="300"/>
      <c r="F49" s="303" t="s">
        <v>351</v>
      </c>
      <c r="G49" s="306">
        <f>G48*365</f>
        <v>6610.8799999999992</v>
      </c>
      <c r="AC49" s="411" t="s">
        <v>507</v>
      </c>
      <c r="AD49" s="406">
        <v>29</v>
      </c>
      <c r="AE49" s="412">
        <v>6500</v>
      </c>
      <c r="AF49" s="413">
        <f t="shared" si="5"/>
        <v>188500</v>
      </c>
    </row>
    <row r="50" spans="2:32" ht="15">
      <c r="B50"/>
      <c r="C50" s="305"/>
      <c r="D50"/>
      <c r="E50" s="300"/>
      <c r="F50" s="303"/>
      <c r="G50" s="306"/>
      <c r="AC50" s="411" t="s">
        <v>508</v>
      </c>
      <c r="AD50" s="406">
        <v>1</v>
      </c>
      <c r="AE50" s="407">
        <v>180000</v>
      </c>
      <c r="AF50" s="407">
        <f t="shared" si="5"/>
        <v>180000</v>
      </c>
    </row>
    <row r="51" spans="2:32" ht="15">
      <c r="B51"/>
      <c r="C51" s="305"/>
      <c r="D51"/>
      <c r="E51" s="300">
        <v>2025</v>
      </c>
      <c r="F51" s="356">
        <f>E51+1</f>
        <v>2026</v>
      </c>
      <c r="G51" s="356">
        <f t="shared" ref="G51:O51" si="7">F51+1</f>
        <v>2027</v>
      </c>
      <c r="H51" s="356">
        <f t="shared" si="7"/>
        <v>2028</v>
      </c>
      <c r="I51" s="356">
        <f t="shared" si="7"/>
        <v>2029</v>
      </c>
      <c r="J51" s="356">
        <f t="shared" si="7"/>
        <v>2030</v>
      </c>
      <c r="K51" s="356">
        <f t="shared" si="7"/>
        <v>2031</v>
      </c>
      <c r="L51" s="356">
        <f t="shared" si="7"/>
        <v>2032</v>
      </c>
      <c r="M51" s="356">
        <f t="shared" si="7"/>
        <v>2033</v>
      </c>
      <c r="N51" s="356">
        <f t="shared" si="7"/>
        <v>2034</v>
      </c>
      <c r="O51" s="356">
        <f t="shared" si="7"/>
        <v>2035</v>
      </c>
      <c r="V51" s="295"/>
      <c r="W51" s="295"/>
      <c r="X51" s="295"/>
      <c r="Y51" s="295"/>
      <c r="Z51" s="295"/>
      <c r="AA51" s="295"/>
      <c r="AC51" s="411"/>
      <c r="AD51" s="406"/>
      <c r="AE51" s="412"/>
      <c r="AF51" s="414">
        <f>SUM(AF42:AF50)</f>
        <v>682520</v>
      </c>
    </row>
    <row r="52" spans="2:32" s="295" customFormat="1" ht="29.25" customHeight="1">
      <c r="B52" s="352" t="s">
        <v>422</v>
      </c>
      <c r="C52" s="352" t="s">
        <v>352</v>
      </c>
      <c r="D52" s="352" t="s">
        <v>353</v>
      </c>
      <c r="E52" s="353" t="s">
        <v>57</v>
      </c>
      <c r="F52" s="353" t="s">
        <v>58</v>
      </c>
      <c r="G52" s="353" t="s">
        <v>59</v>
      </c>
      <c r="H52" s="353" t="s">
        <v>60</v>
      </c>
      <c r="I52" s="353" t="s">
        <v>61</v>
      </c>
      <c r="J52" s="353" t="s">
        <v>291</v>
      </c>
      <c r="K52" s="353" t="s">
        <v>62</v>
      </c>
      <c r="L52" s="353" t="s">
        <v>63</v>
      </c>
      <c r="M52" s="353" t="s">
        <v>64</v>
      </c>
      <c r="N52" s="353" t="s">
        <v>65</v>
      </c>
      <c r="O52" s="353" t="s">
        <v>66</v>
      </c>
      <c r="AC52" s="422"/>
      <c r="AD52" s="406"/>
      <c r="AE52" s="407"/>
      <c r="AF52" s="411"/>
    </row>
    <row r="53" spans="2:32" s="295" customFormat="1" ht="15">
      <c r="B53" s="313" t="s">
        <v>383</v>
      </c>
      <c r="C53" s="310">
        <v>1500000</v>
      </c>
      <c r="D53" s="311">
        <v>0.2</v>
      </c>
      <c r="E53" s="310"/>
      <c r="F53" s="310"/>
      <c r="G53" s="310">
        <f t="shared" ref="G53:G54" si="8">C53*D53/4*3</f>
        <v>225000</v>
      </c>
      <c r="H53" s="310">
        <f>C53*D53</f>
        <v>300000</v>
      </c>
      <c r="I53" s="310">
        <f>H53</f>
        <v>300000</v>
      </c>
      <c r="J53" s="310">
        <f t="shared" ref="J53:O53" si="9">I53</f>
        <v>300000</v>
      </c>
      <c r="K53" s="310">
        <f t="shared" si="9"/>
        <v>300000</v>
      </c>
      <c r="L53" s="310">
        <f t="shared" si="9"/>
        <v>300000</v>
      </c>
      <c r="M53" s="310">
        <f t="shared" si="9"/>
        <v>300000</v>
      </c>
      <c r="N53" s="310">
        <f t="shared" si="9"/>
        <v>300000</v>
      </c>
      <c r="O53" s="310">
        <f t="shared" si="9"/>
        <v>300000</v>
      </c>
      <c r="AC53" s="411"/>
      <c r="AD53" s="406"/>
      <c r="AE53" s="407"/>
      <c r="AF53" s="407"/>
    </row>
    <row r="54" spans="2:32" s="295" customFormat="1" ht="21">
      <c r="B54" s="313" t="s">
        <v>355</v>
      </c>
      <c r="C54" s="310">
        <v>440000</v>
      </c>
      <c r="D54" s="312">
        <v>0.03</v>
      </c>
      <c r="E54" s="310"/>
      <c r="F54" s="310"/>
      <c r="G54" s="310">
        <f t="shared" si="8"/>
        <v>9900</v>
      </c>
      <c r="H54" s="310">
        <f>C54*D54</f>
        <v>13200</v>
      </c>
      <c r="I54" s="310">
        <f t="shared" ref="I54:O56" si="10">H54</f>
        <v>13200</v>
      </c>
      <c r="J54" s="310">
        <f t="shared" si="10"/>
        <v>13200</v>
      </c>
      <c r="K54" s="310">
        <f t="shared" si="10"/>
        <v>13200</v>
      </c>
      <c r="L54" s="310">
        <f t="shared" si="10"/>
        <v>13200</v>
      </c>
      <c r="M54" s="310">
        <f t="shared" si="10"/>
        <v>13200</v>
      </c>
      <c r="N54" s="310">
        <f t="shared" si="10"/>
        <v>13200</v>
      </c>
      <c r="O54" s="310">
        <f t="shared" si="10"/>
        <v>13200</v>
      </c>
      <c r="AC54" s="423" t="s">
        <v>509</v>
      </c>
      <c r="AD54" s="406"/>
      <c r="AE54" s="407"/>
      <c r="AF54" s="407"/>
    </row>
    <row r="55" spans="2:32" s="295" customFormat="1" ht="21">
      <c r="B55" s="313" t="s">
        <v>356</v>
      </c>
      <c r="C55" s="310">
        <v>811000</v>
      </c>
      <c r="D55" s="311">
        <v>5.0000000000000001E-3</v>
      </c>
      <c r="E55" s="310"/>
      <c r="F55" s="310">
        <f>C55*D55/4*3</f>
        <v>3041.25</v>
      </c>
      <c r="G55" s="310">
        <f>C55*D55</f>
        <v>4055</v>
      </c>
      <c r="H55" s="310">
        <f>C55*D55</f>
        <v>4055</v>
      </c>
      <c r="I55" s="310">
        <f t="shared" si="10"/>
        <v>4055</v>
      </c>
      <c r="J55" s="310">
        <f t="shared" si="10"/>
        <v>4055</v>
      </c>
      <c r="K55" s="310">
        <f t="shared" si="10"/>
        <v>4055</v>
      </c>
      <c r="L55" s="310">
        <f t="shared" si="10"/>
        <v>4055</v>
      </c>
      <c r="M55" s="310">
        <f t="shared" si="10"/>
        <v>4055</v>
      </c>
      <c r="N55" s="310">
        <f t="shared" si="10"/>
        <v>4055</v>
      </c>
      <c r="O55" s="310">
        <f t="shared" si="10"/>
        <v>4055</v>
      </c>
      <c r="AC55" s="415" t="s">
        <v>498</v>
      </c>
      <c r="AD55" s="405"/>
      <c r="AE55" s="405"/>
      <c r="AF55" s="405"/>
    </row>
    <row r="56" spans="2:32" s="295" customFormat="1" ht="15">
      <c r="B56" s="313" t="s">
        <v>357</v>
      </c>
      <c r="C56" s="310">
        <f>G46*365/1000</f>
        <v>8263.6</v>
      </c>
      <c r="D56" s="354">
        <f>G47</f>
        <v>0.8</v>
      </c>
      <c r="E56" s="310"/>
      <c r="F56" s="310">
        <f>C56*D56/4*3</f>
        <v>4958.1600000000008</v>
      </c>
      <c r="G56" s="310">
        <f>C56*D56</f>
        <v>6610.880000000001</v>
      </c>
      <c r="H56" s="310">
        <f>C56*D56</f>
        <v>6610.880000000001</v>
      </c>
      <c r="I56" s="310">
        <f t="shared" si="10"/>
        <v>6610.880000000001</v>
      </c>
      <c r="J56" s="310">
        <f t="shared" si="10"/>
        <v>6610.880000000001</v>
      </c>
      <c r="K56" s="310">
        <f t="shared" si="10"/>
        <v>6610.880000000001</v>
      </c>
      <c r="L56" s="310">
        <f t="shared" si="10"/>
        <v>6610.880000000001</v>
      </c>
      <c r="M56" s="310">
        <f t="shared" si="10"/>
        <v>6610.880000000001</v>
      </c>
      <c r="N56" s="310">
        <f t="shared" si="10"/>
        <v>6610.880000000001</v>
      </c>
      <c r="O56" s="310">
        <f t="shared" si="10"/>
        <v>6610.880000000001</v>
      </c>
      <c r="V56" s="22"/>
      <c r="W56" s="22"/>
      <c r="X56" s="22"/>
      <c r="Y56" s="22"/>
      <c r="Z56" s="22"/>
      <c r="AA56" s="22"/>
      <c r="AC56" s="411" t="s">
        <v>510</v>
      </c>
      <c r="AD56" s="406">
        <v>1</v>
      </c>
      <c r="AE56" s="407">
        <v>21000</v>
      </c>
      <c r="AF56" s="407">
        <f>AD56*AE56</f>
        <v>21000</v>
      </c>
    </row>
    <row r="57" spans="2:32" ht="15">
      <c r="C57" s="38"/>
      <c r="AC57" s="420"/>
      <c r="AD57" s="406"/>
      <c r="AE57" s="412"/>
      <c r="AF57" s="414">
        <f>SUM(AF56)</f>
        <v>21000</v>
      </c>
    </row>
    <row r="58" spans="2:32" ht="15">
      <c r="C58" s="38"/>
      <c r="AC58" s="421" t="s">
        <v>371</v>
      </c>
      <c r="AD58" s="406"/>
      <c r="AE58" s="412"/>
      <c r="AF58" s="407"/>
    </row>
    <row r="59" spans="2:32" ht="15">
      <c r="C59" s="38"/>
      <c r="AC59" s="411" t="s">
        <v>504</v>
      </c>
      <c r="AD59" s="406">
        <v>59</v>
      </c>
      <c r="AE59" s="407">
        <v>120</v>
      </c>
      <c r="AF59" s="413">
        <f t="shared" ref="AF59:AF64" si="11">AD59*AE59</f>
        <v>7080</v>
      </c>
    </row>
    <row r="60" spans="2:32" ht="15">
      <c r="C60" s="38"/>
      <c r="AC60" s="411" t="s">
        <v>511</v>
      </c>
      <c r="AD60" s="406">
        <v>1</v>
      </c>
      <c r="AE60" s="407">
        <v>35000</v>
      </c>
      <c r="AF60" s="407">
        <f t="shared" si="11"/>
        <v>35000</v>
      </c>
    </row>
    <row r="61" spans="2:32" ht="25.5">
      <c r="B61" s="343" t="s">
        <v>416</v>
      </c>
      <c r="C61" s="298" t="s">
        <v>330</v>
      </c>
      <c r="D61" s="298" t="s">
        <v>331</v>
      </c>
      <c r="E61" s="298" t="s">
        <v>332</v>
      </c>
      <c r="F61" s="299" t="s">
        <v>333</v>
      </c>
      <c r="G61" s="299" t="s">
        <v>334</v>
      </c>
      <c r="AC61" s="411" t="s">
        <v>507</v>
      </c>
      <c r="AD61" s="406">
        <v>10</v>
      </c>
      <c r="AE61" s="407">
        <v>6500</v>
      </c>
      <c r="AF61" s="413">
        <f t="shared" si="11"/>
        <v>65000</v>
      </c>
    </row>
    <row r="62" spans="2:32" ht="15">
      <c r="B62" s="370" t="s">
        <v>335</v>
      </c>
      <c r="C62" s="371">
        <v>1</v>
      </c>
      <c r="D62" s="371" t="s">
        <v>336</v>
      </c>
      <c r="E62" s="371">
        <v>200</v>
      </c>
      <c r="F62" s="371">
        <v>24</v>
      </c>
      <c r="G62" s="369">
        <f>F62*E62</f>
        <v>4800</v>
      </c>
      <c r="AC62" s="411" t="s">
        <v>379</v>
      </c>
      <c r="AD62" s="406">
        <v>10</v>
      </c>
      <c r="AE62" s="407">
        <v>6000</v>
      </c>
      <c r="AF62" s="413">
        <f t="shared" si="11"/>
        <v>60000</v>
      </c>
    </row>
    <row r="63" spans="2:32" ht="15">
      <c r="B63" s="370" t="s">
        <v>337</v>
      </c>
      <c r="C63" s="371">
        <v>1</v>
      </c>
      <c r="D63" s="371" t="s">
        <v>336</v>
      </c>
      <c r="E63" s="371">
        <v>200</v>
      </c>
      <c r="F63" s="371">
        <v>24</v>
      </c>
      <c r="G63" s="369">
        <f t="shared" ref="G63:G66" si="12">F63*E63</f>
        <v>4800</v>
      </c>
      <c r="AC63" s="411" t="s">
        <v>484</v>
      </c>
      <c r="AD63" s="406">
        <v>1</v>
      </c>
      <c r="AE63" s="412">
        <v>4500</v>
      </c>
      <c r="AF63" s="413">
        <f t="shared" si="11"/>
        <v>4500</v>
      </c>
    </row>
    <row r="64" spans="2:32" ht="15">
      <c r="B64" s="370" t="s">
        <v>338</v>
      </c>
      <c r="C64" s="371">
        <v>1</v>
      </c>
      <c r="D64" s="371" t="s">
        <v>336</v>
      </c>
      <c r="E64" s="371">
        <v>200</v>
      </c>
      <c r="F64" s="371">
        <v>24</v>
      </c>
      <c r="G64" s="369">
        <f t="shared" si="12"/>
        <v>4800</v>
      </c>
      <c r="AC64" s="411" t="s">
        <v>427</v>
      </c>
      <c r="AD64" s="406">
        <v>1</v>
      </c>
      <c r="AE64" s="407">
        <v>20000</v>
      </c>
      <c r="AF64" s="407">
        <f t="shared" si="11"/>
        <v>20000</v>
      </c>
    </row>
    <row r="65" spans="2:32" ht="15">
      <c r="B65" s="370" t="s">
        <v>378</v>
      </c>
      <c r="C65" s="371">
        <v>1</v>
      </c>
      <c r="D65" s="371" t="s">
        <v>336</v>
      </c>
      <c r="E65" s="371">
        <v>100</v>
      </c>
      <c r="F65" s="371">
        <v>24</v>
      </c>
      <c r="G65" s="369">
        <f t="shared" si="12"/>
        <v>2400</v>
      </c>
      <c r="AC65" s="411"/>
      <c r="AD65" s="406"/>
      <c r="AE65" s="407"/>
      <c r="AF65" s="414">
        <f>SUM(AF59:AF64)</f>
        <v>191580</v>
      </c>
    </row>
    <row r="66" spans="2:32" ht="15">
      <c r="B66" s="370" t="s">
        <v>339</v>
      </c>
      <c r="C66" s="371">
        <v>1</v>
      </c>
      <c r="D66" s="371" t="s">
        <v>336</v>
      </c>
      <c r="E66" s="371">
        <v>30</v>
      </c>
      <c r="F66" s="371">
        <v>24</v>
      </c>
      <c r="G66" s="369">
        <f t="shared" si="12"/>
        <v>720</v>
      </c>
      <c r="AC66" s="411"/>
      <c r="AD66" s="406"/>
      <c r="AE66" s="407"/>
      <c r="AF66" s="407"/>
    </row>
    <row r="67" spans="2:32" ht="21">
      <c r="B67" s="367" t="s">
        <v>340</v>
      </c>
      <c r="C67" s="368">
        <v>10</v>
      </c>
      <c r="D67" s="368" t="s">
        <v>270</v>
      </c>
      <c r="E67" s="368">
        <v>100</v>
      </c>
      <c r="F67" s="368">
        <v>8</v>
      </c>
      <c r="G67" s="369">
        <f t="shared" ref="G67:G73" si="13">F67*E67</f>
        <v>800</v>
      </c>
      <c r="AC67" s="405" t="s">
        <v>512</v>
      </c>
      <c r="AD67" s="406"/>
      <c r="AE67" s="407"/>
      <c r="AF67" s="407"/>
    </row>
    <row r="68" spans="2:32" ht="21">
      <c r="B68" s="367" t="s">
        <v>379</v>
      </c>
      <c r="C68" s="368">
        <v>5</v>
      </c>
      <c r="D68" s="368" t="s">
        <v>270</v>
      </c>
      <c r="E68" s="368">
        <v>100</v>
      </c>
      <c r="F68" s="368">
        <v>8</v>
      </c>
      <c r="G68" s="369">
        <f t="shared" si="13"/>
        <v>800</v>
      </c>
      <c r="AC68" s="415" t="s">
        <v>498</v>
      </c>
      <c r="AD68" s="405"/>
      <c r="AE68" s="405"/>
      <c r="AF68" s="405"/>
    </row>
    <row r="69" spans="2:32" ht="15">
      <c r="B69" s="367" t="s">
        <v>344</v>
      </c>
      <c r="C69" s="368">
        <v>11</v>
      </c>
      <c r="D69" s="368" t="s">
        <v>270</v>
      </c>
      <c r="E69" s="368">
        <v>30</v>
      </c>
      <c r="F69" s="368">
        <v>8</v>
      </c>
      <c r="G69" s="369">
        <f>F69*E69</f>
        <v>240</v>
      </c>
      <c r="AC69" s="411" t="s">
        <v>513</v>
      </c>
      <c r="AD69" s="406">
        <v>1</v>
      </c>
      <c r="AE69" s="407">
        <v>21000</v>
      </c>
      <c r="AF69" s="407">
        <f t="shared" ref="AF69:AF77" si="14">AD69*AE69</f>
        <v>21000</v>
      </c>
    </row>
    <row r="70" spans="2:32" ht="15">
      <c r="B70" s="370" t="s">
        <v>417</v>
      </c>
      <c r="C70" s="371">
        <v>10</v>
      </c>
      <c r="D70" s="371" t="s">
        <v>336</v>
      </c>
      <c r="E70" s="371">
        <v>30</v>
      </c>
      <c r="F70" s="368">
        <v>8</v>
      </c>
      <c r="G70" s="369">
        <f t="shared" ref="G70" si="15">F70*E70</f>
        <v>240</v>
      </c>
      <c r="AC70" s="420"/>
      <c r="AD70" s="406"/>
      <c r="AE70" s="412"/>
      <c r="AF70" s="414">
        <f>SUM(AF69)</f>
        <v>21000</v>
      </c>
    </row>
    <row r="71" spans="2:32" ht="15">
      <c r="B71" s="367" t="s">
        <v>341</v>
      </c>
      <c r="C71" s="368">
        <v>9</v>
      </c>
      <c r="D71" s="368" t="s">
        <v>270</v>
      </c>
      <c r="E71" s="368">
        <v>600</v>
      </c>
      <c r="F71" s="368">
        <v>8</v>
      </c>
      <c r="G71" s="369">
        <f t="shared" si="13"/>
        <v>4800</v>
      </c>
      <c r="AC71" s="421" t="s">
        <v>371</v>
      </c>
      <c r="AD71" s="406"/>
      <c r="AE71" s="412"/>
      <c r="AF71" s="407"/>
    </row>
    <row r="72" spans="2:32" ht="15">
      <c r="B72" s="342" t="s">
        <v>380</v>
      </c>
      <c r="C72" s="368">
        <v>2</v>
      </c>
      <c r="D72" s="368" t="s">
        <v>270</v>
      </c>
      <c r="E72" s="368">
        <v>10</v>
      </c>
      <c r="F72" s="368">
        <v>8</v>
      </c>
      <c r="G72" s="369">
        <f t="shared" si="13"/>
        <v>80</v>
      </c>
      <c r="AC72" s="411" t="s">
        <v>504</v>
      </c>
      <c r="AD72" s="406">
        <v>41</v>
      </c>
      <c r="AE72" s="407">
        <v>120</v>
      </c>
      <c r="AF72" s="413">
        <f t="shared" si="14"/>
        <v>4920</v>
      </c>
    </row>
    <row r="73" spans="2:32" ht="15">
      <c r="B73" s="342" t="s">
        <v>345</v>
      </c>
      <c r="C73" s="368">
        <v>1</v>
      </c>
      <c r="D73" s="368" t="s">
        <v>270</v>
      </c>
      <c r="E73" s="368">
        <v>30</v>
      </c>
      <c r="F73" s="368">
        <v>8</v>
      </c>
      <c r="G73" s="369">
        <f t="shared" si="13"/>
        <v>240</v>
      </c>
      <c r="AC73" s="420" t="s">
        <v>474</v>
      </c>
      <c r="AD73" s="406">
        <v>10</v>
      </c>
      <c r="AE73" s="407">
        <v>6500</v>
      </c>
      <c r="AF73" s="413">
        <f t="shared" si="14"/>
        <v>65000</v>
      </c>
    </row>
    <row r="74" spans="2:32" ht="15">
      <c r="B74" s="372" t="s">
        <v>346</v>
      </c>
      <c r="C74" s="371">
        <v>1</v>
      </c>
      <c r="D74" s="371" t="s">
        <v>270</v>
      </c>
      <c r="E74" s="371">
        <v>10</v>
      </c>
      <c r="F74" s="371">
        <v>24</v>
      </c>
      <c r="G74" s="369">
        <f t="shared" ref="G74:G77" si="16">F74*E74</f>
        <v>240</v>
      </c>
      <c r="AC74" s="411" t="s">
        <v>379</v>
      </c>
      <c r="AD74" s="406">
        <v>6</v>
      </c>
      <c r="AE74" s="407">
        <v>6000</v>
      </c>
      <c r="AF74" s="413">
        <f t="shared" si="14"/>
        <v>36000</v>
      </c>
    </row>
    <row r="75" spans="2:32" ht="15">
      <c r="B75" s="372" t="s">
        <v>381</v>
      </c>
      <c r="C75" s="371">
        <v>1</v>
      </c>
      <c r="D75" s="371" t="s">
        <v>270</v>
      </c>
      <c r="E75" s="371">
        <v>10</v>
      </c>
      <c r="F75" s="371">
        <v>24</v>
      </c>
      <c r="G75" s="369">
        <f t="shared" si="16"/>
        <v>240</v>
      </c>
      <c r="AC75" s="411" t="s">
        <v>514</v>
      </c>
      <c r="AD75" s="406">
        <v>16</v>
      </c>
      <c r="AE75" s="407">
        <v>1500</v>
      </c>
      <c r="AF75" s="413">
        <f t="shared" si="14"/>
        <v>24000</v>
      </c>
    </row>
    <row r="76" spans="2:32" ht="15">
      <c r="B76" s="372" t="s">
        <v>382</v>
      </c>
      <c r="C76" s="371">
        <v>1</v>
      </c>
      <c r="D76" s="371" t="s">
        <v>270</v>
      </c>
      <c r="E76" s="371">
        <v>50</v>
      </c>
      <c r="F76" s="371">
        <v>24</v>
      </c>
      <c r="G76" s="369">
        <f t="shared" si="16"/>
        <v>1200</v>
      </c>
      <c r="AC76" s="411" t="s">
        <v>484</v>
      </c>
      <c r="AD76" s="406">
        <v>1</v>
      </c>
      <c r="AE76" s="412">
        <v>4500</v>
      </c>
      <c r="AF76" s="413">
        <f t="shared" si="14"/>
        <v>4500</v>
      </c>
    </row>
    <row r="77" spans="2:32" ht="15">
      <c r="B77" s="372" t="s">
        <v>347</v>
      </c>
      <c r="C77" s="371">
        <v>2</v>
      </c>
      <c r="D77" s="371" t="s">
        <v>270</v>
      </c>
      <c r="E77" s="371">
        <v>10</v>
      </c>
      <c r="F77" s="371">
        <v>24</v>
      </c>
      <c r="G77" s="369">
        <f t="shared" si="16"/>
        <v>240</v>
      </c>
      <c r="AC77" s="411" t="s">
        <v>515</v>
      </c>
      <c r="AD77" s="406">
        <v>1</v>
      </c>
      <c r="AE77" s="407">
        <v>20000</v>
      </c>
      <c r="AF77" s="407">
        <f t="shared" si="14"/>
        <v>20000</v>
      </c>
    </row>
    <row r="78" spans="2:32" ht="15">
      <c r="B78" s="344"/>
      <c r="C78" s="344"/>
      <c r="D78" s="344"/>
      <c r="E78" s="345"/>
      <c r="F78" s="346" t="s">
        <v>348</v>
      </c>
      <c r="G78" s="347">
        <f>SUM(G62:G77)</f>
        <v>26640</v>
      </c>
      <c r="AC78" s="411"/>
      <c r="AD78" s="406"/>
      <c r="AE78" s="407"/>
      <c r="AF78" s="414">
        <f>SUM(AF72:AF77)</f>
        <v>154420</v>
      </c>
    </row>
    <row r="79" spans="2:32" ht="15">
      <c r="B79" s="344"/>
      <c r="C79" s="344"/>
      <c r="D79" s="344"/>
      <c r="E79" s="345"/>
      <c r="F79" s="346" t="s">
        <v>349</v>
      </c>
      <c r="G79" s="348">
        <f>G47</f>
        <v>0.8</v>
      </c>
      <c r="AC79" s="411"/>
      <c r="AD79" s="406"/>
      <c r="AE79" s="407"/>
      <c r="AF79" s="407"/>
    </row>
    <row r="80" spans="2:32" ht="21">
      <c r="B80" s="344"/>
      <c r="C80" s="344"/>
      <c r="D80" s="344"/>
      <c r="E80" s="345"/>
      <c r="F80" s="349" t="s">
        <v>350</v>
      </c>
      <c r="G80" s="350">
        <f>G79*G78/1000</f>
        <v>21.312000000000001</v>
      </c>
      <c r="AC80" s="405" t="s">
        <v>516</v>
      </c>
      <c r="AD80" s="406"/>
      <c r="AE80" s="407"/>
      <c r="AF80" s="407"/>
    </row>
    <row r="81" spans="2:32" ht="21">
      <c r="B81" s="344"/>
      <c r="C81" s="344"/>
      <c r="D81" s="344"/>
      <c r="E81" s="345"/>
      <c r="F81" s="349" t="s">
        <v>351</v>
      </c>
      <c r="G81" s="351">
        <f>G80*365</f>
        <v>7778.88</v>
      </c>
      <c r="AC81" s="415" t="s">
        <v>498</v>
      </c>
      <c r="AD81" s="405"/>
      <c r="AE81" s="405"/>
      <c r="AF81" s="405"/>
    </row>
    <row r="82" spans="2:32" ht="15">
      <c r="B82" s="344"/>
      <c r="C82" s="344"/>
      <c r="D82" s="344"/>
      <c r="E82" s="345"/>
      <c r="F82" s="349"/>
      <c r="G82" s="351"/>
      <c r="AC82" s="420" t="s">
        <v>517</v>
      </c>
      <c r="AD82" s="424">
        <v>1</v>
      </c>
      <c r="AE82" s="407">
        <v>21000</v>
      </c>
      <c r="AF82" s="407">
        <f t="shared" ref="AF82:AF90" si="17">AD82*AE82</f>
        <v>21000</v>
      </c>
    </row>
    <row r="83" spans="2:32" ht="15">
      <c r="C83" s="38"/>
      <c r="E83" s="300">
        <v>2025</v>
      </c>
      <c r="F83" s="356">
        <f>E83+1</f>
        <v>2026</v>
      </c>
      <c r="G83" s="356">
        <f t="shared" ref="G83:O83" si="18">F83+1</f>
        <v>2027</v>
      </c>
      <c r="H83" s="356">
        <f t="shared" si="18"/>
        <v>2028</v>
      </c>
      <c r="I83" s="356">
        <f t="shared" si="18"/>
        <v>2029</v>
      </c>
      <c r="J83" s="356">
        <f t="shared" si="18"/>
        <v>2030</v>
      </c>
      <c r="K83" s="356">
        <f t="shared" si="18"/>
        <v>2031</v>
      </c>
      <c r="L83" s="356">
        <f t="shared" si="18"/>
        <v>2032</v>
      </c>
      <c r="M83" s="356">
        <f t="shared" si="18"/>
        <v>2033</v>
      </c>
      <c r="N83" s="356">
        <f t="shared" si="18"/>
        <v>2034</v>
      </c>
      <c r="O83" s="356">
        <f t="shared" si="18"/>
        <v>2035</v>
      </c>
      <c r="V83" s="295"/>
      <c r="W83" s="295"/>
      <c r="X83" s="295"/>
      <c r="Y83" s="295"/>
      <c r="Z83" s="295"/>
      <c r="AA83" s="295"/>
      <c r="AC83" s="420"/>
      <c r="AD83" s="406"/>
      <c r="AE83" s="412"/>
      <c r="AF83" s="414">
        <f>SUM(AF82)</f>
        <v>21000</v>
      </c>
    </row>
    <row r="84" spans="2:32" s="295" customFormat="1" ht="29.25" customHeight="1">
      <c r="B84" s="307" t="s">
        <v>421</v>
      </c>
      <c r="C84" s="308" t="s">
        <v>352</v>
      </c>
      <c r="D84" s="308" t="s">
        <v>353</v>
      </c>
      <c r="E84" s="293" t="s">
        <v>57</v>
      </c>
      <c r="F84" s="293" t="s">
        <v>58</v>
      </c>
      <c r="G84" s="293" t="s">
        <v>59</v>
      </c>
      <c r="H84" s="293" t="s">
        <v>60</v>
      </c>
      <c r="I84" s="293" t="s">
        <v>61</v>
      </c>
      <c r="J84" s="293" t="s">
        <v>291</v>
      </c>
      <c r="K84" s="293" t="s">
        <v>62</v>
      </c>
      <c r="L84" s="293" t="s">
        <v>63</v>
      </c>
      <c r="M84" s="293" t="s">
        <v>64</v>
      </c>
      <c r="N84" s="293" t="s">
        <v>65</v>
      </c>
      <c r="O84" s="294" t="s">
        <v>66</v>
      </c>
      <c r="AC84" s="421" t="s">
        <v>371</v>
      </c>
      <c r="AD84" s="406"/>
      <c r="AE84" s="412"/>
      <c r="AF84" s="407"/>
    </row>
    <row r="85" spans="2:32" s="295" customFormat="1" ht="15">
      <c r="B85" s="309" t="s">
        <v>354</v>
      </c>
      <c r="C85" s="310">
        <v>492000</v>
      </c>
      <c r="D85" s="311">
        <v>7.4999999999999997E-2</v>
      </c>
      <c r="E85" s="310"/>
      <c r="F85" s="310"/>
      <c r="G85" s="310">
        <f>Założenia[[#This Row],[stawka / ilość]]*Założenia[[#This Row],[Wartość - podstawa]]</f>
        <v>36900</v>
      </c>
      <c r="H85" s="310">
        <f>Założenia[[#This Row],[Wartość - podstawa]]*Założenia[[#This Row],[stawka / ilość]]</f>
        <v>36900</v>
      </c>
      <c r="I85" s="310">
        <f>Założenia[[#This Row],[Rok 4 ]]</f>
        <v>36900</v>
      </c>
      <c r="J85" s="310">
        <f>Założenia[[#This Row],[Rok 5 ]]</f>
        <v>36900</v>
      </c>
      <c r="K85" s="310">
        <f>Założenia[[#This Row],[Rok 6]]</f>
        <v>36900</v>
      </c>
      <c r="L85" s="310">
        <f>Założenia[[#This Row],[Rok 6 ]]</f>
        <v>36900</v>
      </c>
      <c r="M85" s="310">
        <f>Założenia[[#This Row],[Rok 7 ]]</f>
        <v>36900</v>
      </c>
      <c r="N85" s="310">
        <f>Założenia[[#This Row],[Rok 8 ]]</f>
        <v>36900</v>
      </c>
      <c r="O85" s="310">
        <f>Założenia[[#This Row],[Rok 9 ]]</f>
        <v>36900</v>
      </c>
      <c r="AC85" s="420" t="s">
        <v>518</v>
      </c>
      <c r="AD85" s="424">
        <v>5</v>
      </c>
      <c r="AE85" s="407">
        <v>9900</v>
      </c>
      <c r="AF85" s="413">
        <f t="shared" si="17"/>
        <v>49500</v>
      </c>
    </row>
    <row r="86" spans="2:32" s="295" customFormat="1" ht="15">
      <c r="B86" s="309" t="s">
        <v>355</v>
      </c>
      <c r="C86" s="310">
        <v>287000</v>
      </c>
      <c r="D86" s="312">
        <v>0.03</v>
      </c>
      <c r="E86" s="310"/>
      <c r="F86" s="310"/>
      <c r="G86" s="310">
        <f>Założenia[[#This Row],[stawka / ilość]]*Założenia[[#This Row],[Wartość - podstawa]]</f>
        <v>8610</v>
      </c>
      <c r="H86" s="310">
        <f>Założenia[[#This Row],[Wartość - podstawa]]*Założenia[[#This Row],[stawka / ilość]]</f>
        <v>8610</v>
      </c>
      <c r="I86" s="310">
        <f>Założenia[[#This Row],[Rok 4 ]]</f>
        <v>8610</v>
      </c>
      <c r="J86" s="310">
        <f>Założenia[[#This Row],[Rok 5 ]]</f>
        <v>8610</v>
      </c>
      <c r="K86" s="310">
        <f>Założenia[[#This Row],[Rok 6]]</f>
        <v>8610</v>
      </c>
      <c r="L86" s="310">
        <f>Założenia[[#This Row],[Rok 6 ]]</f>
        <v>8610</v>
      </c>
      <c r="M86" s="310">
        <f>Założenia[[#This Row],[Rok 7 ]]</f>
        <v>8610</v>
      </c>
      <c r="N86" s="310">
        <f>Założenia[[#This Row],[Rok 8 ]]</f>
        <v>8610</v>
      </c>
      <c r="O86" s="310">
        <f>Założenia[[#This Row],[Rok 9 ]]</f>
        <v>8610</v>
      </c>
      <c r="AC86" s="411" t="s">
        <v>504</v>
      </c>
      <c r="AD86" s="424">
        <v>63</v>
      </c>
      <c r="AE86" s="407">
        <v>120</v>
      </c>
      <c r="AF86" s="413">
        <f t="shared" si="17"/>
        <v>7560</v>
      </c>
    </row>
    <row r="87" spans="2:32" s="295" customFormat="1" ht="15">
      <c r="B87" s="309" t="s">
        <v>418</v>
      </c>
      <c r="C87" s="373">
        <v>2000</v>
      </c>
      <c r="D87" s="373">
        <v>2</v>
      </c>
      <c r="E87" s="373"/>
      <c r="F87" s="373"/>
      <c r="G87" s="373">
        <f>Założenia[[#This Row],[stawka / ilość]]*Założenia[[#This Row],[Wartość - podstawa]]</f>
        <v>4000</v>
      </c>
      <c r="H87" s="373">
        <f>Założenia[[#This Row],[Wartość - podstawa]]*Założenia[[#This Row],[stawka / ilość]]</f>
        <v>4000</v>
      </c>
      <c r="I87" s="373">
        <f>Założenia[[#This Row],[Rok 4 ]]</f>
        <v>4000</v>
      </c>
      <c r="J87" s="373">
        <f>Założenia[[#This Row],[Rok 5 ]]</f>
        <v>4000</v>
      </c>
      <c r="K87" s="373">
        <f>Założenia[[#This Row],[Rok 6]]</f>
        <v>4000</v>
      </c>
      <c r="L87" s="373">
        <f>Założenia[[#This Row],[Rok 6 ]]</f>
        <v>4000</v>
      </c>
      <c r="M87" s="373">
        <f>Założenia[[#This Row],[Rok 7 ]]</f>
        <v>4000</v>
      </c>
      <c r="N87" s="373">
        <f>Założenia[[#This Row],[Rok 8 ]]</f>
        <v>4000</v>
      </c>
      <c r="O87" s="373">
        <f>Założenia[[#This Row],[Rok 9 ]]</f>
        <v>4000</v>
      </c>
      <c r="AC87" s="411" t="s">
        <v>484</v>
      </c>
      <c r="AD87" s="406">
        <v>1</v>
      </c>
      <c r="AE87" s="412">
        <v>4500</v>
      </c>
      <c r="AF87" s="413">
        <f t="shared" si="17"/>
        <v>4500</v>
      </c>
    </row>
    <row r="88" spans="2:32" s="295" customFormat="1" ht="15">
      <c r="B88" s="309" t="s">
        <v>356</v>
      </c>
      <c r="C88" s="310">
        <v>530000</v>
      </c>
      <c r="D88" s="311">
        <v>5.0000000000000001E-3</v>
      </c>
      <c r="E88" s="310"/>
      <c r="F88" s="310">
        <f>Założenia[[#This Row],[Wartość - podstawa]]*Założenia[[#This Row],[stawka / ilość]]/4*3</f>
        <v>1987.5</v>
      </c>
      <c r="G88" s="310">
        <f>Założenia[[#This Row],[stawka / ilość]]*Założenia[[#This Row],[Wartość - podstawa]]</f>
        <v>2650</v>
      </c>
      <c r="H88" s="310">
        <f>Założenia[[#This Row],[Wartość - podstawa]]*Założenia[[#This Row],[stawka / ilość]]</f>
        <v>2650</v>
      </c>
      <c r="I88" s="310">
        <f>Założenia[[#This Row],[Rok 4 ]]</f>
        <v>2650</v>
      </c>
      <c r="J88" s="310">
        <f>Założenia[[#This Row],[Rok 5 ]]</f>
        <v>2650</v>
      </c>
      <c r="K88" s="310">
        <f>Założenia[[#This Row],[Rok 6]]</f>
        <v>2650</v>
      </c>
      <c r="L88" s="310">
        <f>Założenia[[#This Row],[Rok 6 ]]</f>
        <v>2650</v>
      </c>
      <c r="M88" s="310">
        <f>Założenia[[#This Row],[Rok 7 ]]</f>
        <v>2650</v>
      </c>
      <c r="N88" s="310">
        <f>Założenia[[#This Row],[Rok 8 ]]</f>
        <v>2650</v>
      </c>
      <c r="O88" s="310">
        <f>Założenia[[#This Row],[Rok 9 ]]</f>
        <v>2650</v>
      </c>
      <c r="AC88" s="411" t="s">
        <v>519</v>
      </c>
      <c r="AD88" s="406">
        <v>2</v>
      </c>
      <c r="AE88" s="407">
        <v>6000</v>
      </c>
      <c r="AF88" s="413">
        <f t="shared" si="17"/>
        <v>12000</v>
      </c>
    </row>
    <row r="89" spans="2:32" s="295" customFormat="1" ht="15">
      <c r="B89" s="314" t="s">
        <v>357</v>
      </c>
      <c r="C89" s="315">
        <f>G78*365/1000</f>
        <v>9723.6</v>
      </c>
      <c r="D89" s="355">
        <f>G79</f>
        <v>0.8</v>
      </c>
      <c r="E89" s="310"/>
      <c r="F89" s="310">
        <f>Założenia[[#This Row],[Wartość - podstawa]]*Założenia[[#This Row],[stawka / ilość]]/4*3</f>
        <v>5834.1600000000008</v>
      </c>
      <c r="G89" s="310">
        <f>Założenia[[#This Row],[stawka / ilość]]*Założenia[[#This Row],[Wartość - podstawa]]</f>
        <v>7778.880000000001</v>
      </c>
      <c r="H89" s="310">
        <f>Założenia[[#This Row],[Wartość - podstawa]]*Założenia[[#This Row],[stawka / ilość]]</f>
        <v>7778.880000000001</v>
      </c>
      <c r="I89" s="310">
        <f>Założenia[[#This Row],[Rok 4 ]]</f>
        <v>7778.880000000001</v>
      </c>
      <c r="J89" s="310">
        <f>Założenia[[#This Row],[Rok 5 ]]</f>
        <v>7778.880000000001</v>
      </c>
      <c r="K89" s="310">
        <f>Założenia[[#This Row],[Rok 6]]</f>
        <v>7778.880000000001</v>
      </c>
      <c r="L89" s="310">
        <f>Założenia[[#This Row],[Rok 6 ]]</f>
        <v>7778.880000000001</v>
      </c>
      <c r="M89" s="310">
        <f>Założenia[[#This Row],[Rok 7 ]]</f>
        <v>7778.880000000001</v>
      </c>
      <c r="N89" s="310">
        <f>Założenia[[#This Row],[Rok 8 ]]</f>
        <v>7778.880000000001</v>
      </c>
      <c r="O89" s="310">
        <f>Założenia[[#This Row],[Rok 9 ]]</f>
        <v>7778.880000000001</v>
      </c>
      <c r="V89" s="22"/>
      <c r="W89" s="22"/>
      <c r="X89" s="22"/>
      <c r="Y89" s="22"/>
      <c r="Z89" s="22"/>
      <c r="AA89" s="22"/>
      <c r="AC89" s="411" t="s">
        <v>520</v>
      </c>
      <c r="AD89" s="406">
        <v>1</v>
      </c>
      <c r="AE89" s="407">
        <v>20000</v>
      </c>
      <c r="AF89" s="407">
        <f t="shared" si="17"/>
        <v>20000</v>
      </c>
    </row>
    <row r="90" spans="2:32" ht="15">
      <c r="AC90" s="411" t="s">
        <v>521</v>
      </c>
      <c r="AD90" s="406">
        <v>2</v>
      </c>
      <c r="AE90" s="407">
        <v>6000</v>
      </c>
      <c r="AF90" s="413">
        <f t="shared" si="17"/>
        <v>12000</v>
      </c>
    </row>
    <row r="91" spans="2:32" ht="15">
      <c r="AC91" s="411"/>
      <c r="AD91" s="406"/>
      <c r="AE91" s="407"/>
      <c r="AF91" s="414">
        <f>SUM(AF85:AF90)</f>
        <v>105560</v>
      </c>
    </row>
    <row r="92" spans="2:32" ht="15">
      <c r="AC92" s="411"/>
      <c r="AD92" s="406"/>
      <c r="AE92" s="407"/>
      <c r="AF92" s="407"/>
    </row>
    <row r="93" spans="2:32" ht="25.5">
      <c r="B93" s="343" t="s">
        <v>419</v>
      </c>
      <c r="C93" s="298" t="s">
        <v>330</v>
      </c>
      <c r="D93" s="298" t="s">
        <v>331</v>
      </c>
      <c r="E93" s="298" t="s">
        <v>332</v>
      </c>
      <c r="F93" s="299" t="s">
        <v>333</v>
      </c>
      <c r="G93" s="299" t="s">
        <v>334</v>
      </c>
      <c r="AC93" s="405" t="s">
        <v>522</v>
      </c>
      <c r="AD93" s="406"/>
      <c r="AE93" s="407"/>
      <c r="AF93" s="407"/>
    </row>
    <row r="94" spans="2:32" ht="21">
      <c r="B94" s="367" t="s">
        <v>340</v>
      </c>
      <c r="C94" s="368">
        <v>29</v>
      </c>
      <c r="D94" s="368" t="s">
        <v>270</v>
      </c>
      <c r="E94" s="368">
        <v>100</v>
      </c>
      <c r="F94" s="368">
        <v>8</v>
      </c>
      <c r="G94" s="369">
        <f t="shared" ref="G94:G95" si="19">F94*E94</f>
        <v>800</v>
      </c>
      <c r="AC94" s="415" t="s">
        <v>498</v>
      </c>
      <c r="AD94" s="405"/>
      <c r="AE94" s="405"/>
      <c r="AF94" s="405"/>
    </row>
    <row r="95" spans="2:32" ht="15">
      <c r="B95" s="342" t="s">
        <v>345</v>
      </c>
      <c r="C95" s="368">
        <v>1</v>
      </c>
      <c r="D95" s="368" t="s">
        <v>270</v>
      </c>
      <c r="E95" s="368">
        <v>30</v>
      </c>
      <c r="F95" s="368">
        <v>8</v>
      </c>
      <c r="G95" s="369">
        <f t="shared" si="19"/>
        <v>240</v>
      </c>
      <c r="AC95" s="411" t="s">
        <v>523</v>
      </c>
      <c r="AD95" s="406">
        <v>1</v>
      </c>
      <c r="AE95" s="407">
        <v>21000</v>
      </c>
      <c r="AF95" s="407">
        <f>AD95*AE95</f>
        <v>21000</v>
      </c>
    </row>
    <row r="96" spans="2:32" ht="15">
      <c r="B96" s="370" t="s">
        <v>335</v>
      </c>
      <c r="C96" s="371">
        <v>1</v>
      </c>
      <c r="D96" s="371" t="s">
        <v>336</v>
      </c>
      <c r="E96" s="371">
        <v>200</v>
      </c>
      <c r="F96" s="371">
        <v>24</v>
      </c>
      <c r="G96" s="369">
        <f>F96*E96</f>
        <v>4800</v>
      </c>
      <c r="AC96" s="420"/>
      <c r="AD96" s="406"/>
      <c r="AE96" s="412"/>
      <c r="AF96" s="414">
        <f>SUM(AF95)</f>
        <v>21000</v>
      </c>
    </row>
    <row r="97" spans="2:32" ht="15">
      <c r="B97" s="370" t="s">
        <v>338</v>
      </c>
      <c r="C97" s="371">
        <v>1</v>
      </c>
      <c r="D97" s="371" t="s">
        <v>336</v>
      </c>
      <c r="E97" s="371">
        <v>200</v>
      </c>
      <c r="F97" s="371">
        <v>24</v>
      </c>
      <c r="G97" s="369">
        <f t="shared" ref="G97:G98" si="20">F97*E97</f>
        <v>4800</v>
      </c>
      <c r="AC97" s="421" t="s">
        <v>371</v>
      </c>
      <c r="AD97" s="406"/>
      <c r="AE97" s="412"/>
      <c r="AF97" s="407"/>
    </row>
    <row r="98" spans="2:32" ht="15">
      <c r="B98" s="370" t="s">
        <v>423</v>
      </c>
      <c r="C98" s="371">
        <v>1</v>
      </c>
      <c r="D98" s="371" t="s">
        <v>336</v>
      </c>
      <c r="E98" s="371">
        <v>500</v>
      </c>
      <c r="F98" s="371">
        <v>24</v>
      </c>
      <c r="G98" s="369">
        <f t="shared" si="20"/>
        <v>12000</v>
      </c>
      <c r="AC98" s="411" t="s">
        <v>507</v>
      </c>
      <c r="AD98" s="406">
        <v>1</v>
      </c>
      <c r="AE98" s="407">
        <v>6500</v>
      </c>
      <c r="AF98" s="413">
        <f t="shared" ref="AF98:AF102" si="21">AD98*AE98</f>
        <v>6500</v>
      </c>
    </row>
    <row r="99" spans="2:32" ht="15">
      <c r="B99"/>
      <c r="C99"/>
      <c r="D99"/>
      <c r="E99" s="300"/>
      <c r="F99" s="301" t="s">
        <v>348</v>
      </c>
      <c r="G99" s="302">
        <f>SUM(G94:G98)</f>
        <v>22640</v>
      </c>
      <c r="AC99" s="411" t="s">
        <v>504</v>
      </c>
      <c r="AD99" s="406">
        <v>25</v>
      </c>
      <c r="AE99" s="407">
        <v>120</v>
      </c>
      <c r="AF99" s="413">
        <f t="shared" si="21"/>
        <v>3000</v>
      </c>
    </row>
    <row r="100" spans="2:32" ht="15">
      <c r="B100"/>
      <c r="C100"/>
      <c r="D100"/>
      <c r="E100" s="300"/>
      <c r="F100" s="301" t="s">
        <v>349</v>
      </c>
      <c r="G100" s="327">
        <v>0.8</v>
      </c>
      <c r="AC100" s="411" t="s">
        <v>377</v>
      </c>
      <c r="AD100" s="406">
        <v>2</v>
      </c>
      <c r="AE100" s="407">
        <v>6000</v>
      </c>
      <c r="AF100" s="413">
        <f t="shared" si="21"/>
        <v>12000</v>
      </c>
    </row>
    <row r="101" spans="2:32" ht="15">
      <c r="B101"/>
      <c r="C101"/>
      <c r="D101"/>
      <c r="E101" s="300"/>
      <c r="F101" s="303" t="s">
        <v>350</v>
      </c>
      <c r="G101" s="304">
        <f>G100*G99/1000</f>
        <v>18.111999999999998</v>
      </c>
      <c r="AC101" s="411" t="s">
        <v>484</v>
      </c>
      <c r="AD101" s="406">
        <v>1</v>
      </c>
      <c r="AE101" s="412">
        <v>4500</v>
      </c>
      <c r="AF101" s="413">
        <f t="shared" si="21"/>
        <v>4500</v>
      </c>
    </row>
    <row r="102" spans="2:32" ht="15">
      <c r="B102"/>
      <c r="C102" s="305"/>
      <c r="D102"/>
      <c r="E102" s="300"/>
      <c r="F102" s="303" t="s">
        <v>351</v>
      </c>
      <c r="G102" s="306">
        <f>G101*365</f>
        <v>6610.8799999999992</v>
      </c>
      <c r="AC102" s="411" t="s">
        <v>515</v>
      </c>
      <c r="AD102" s="406">
        <v>1</v>
      </c>
      <c r="AE102" s="407">
        <v>20000</v>
      </c>
      <c r="AF102" s="407">
        <f t="shared" si="21"/>
        <v>20000</v>
      </c>
    </row>
    <row r="103" spans="2:32" ht="15">
      <c r="B103"/>
      <c r="C103" s="305"/>
      <c r="D103"/>
      <c r="E103" s="300"/>
      <c r="F103" s="303"/>
      <c r="G103" s="306"/>
      <c r="AC103" s="411"/>
      <c r="AD103" s="411"/>
      <c r="AE103" s="411"/>
      <c r="AF103" s="414">
        <f>SUM(AF98:AF102)</f>
        <v>46000</v>
      </c>
    </row>
    <row r="104" spans="2:32" ht="15">
      <c r="B104"/>
      <c r="C104" s="305"/>
      <c r="D104"/>
      <c r="E104" s="300">
        <v>2025</v>
      </c>
      <c r="F104" s="356">
        <f>E104+1</f>
        <v>2026</v>
      </c>
      <c r="G104" s="356">
        <f t="shared" ref="G104" si="22">F104+1</f>
        <v>2027</v>
      </c>
      <c r="H104" s="356">
        <f t="shared" ref="H104" si="23">G104+1</f>
        <v>2028</v>
      </c>
      <c r="I104" s="356">
        <f t="shared" ref="I104" si="24">H104+1</f>
        <v>2029</v>
      </c>
      <c r="J104" s="356">
        <f t="shared" ref="J104" si="25">I104+1</f>
        <v>2030</v>
      </c>
      <c r="K104" s="356">
        <f t="shared" ref="K104" si="26">J104+1</f>
        <v>2031</v>
      </c>
      <c r="L104" s="356">
        <f t="shared" ref="L104" si="27">K104+1</f>
        <v>2032</v>
      </c>
      <c r="M104" s="356">
        <f t="shared" ref="M104" si="28">L104+1</f>
        <v>2033</v>
      </c>
      <c r="N104" s="356">
        <f t="shared" ref="N104" si="29">M104+1</f>
        <v>2034</v>
      </c>
      <c r="O104" s="356">
        <f t="shared" ref="O104" si="30">N104+1</f>
        <v>2035</v>
      </c>
      <c r="V104" s="295"/>
      <c r="W104" s="295"/>
      <c r="X104" s="295"/>
      <c r="Y104" s="295"/>
      <c r="Z104" s="295"/>
      <c r="AA104" s="295"/>
    </row>
    <row r="105" spans="2:32" s="295" customFormat="1" ht="29.25" customHeight="1">
      <c r="B105" s="352" t="s">
        <v>420</v>
      </c>
      <c r="C105" s="352" t="s">
        <v>352</v>
      </c>
      <c r="D105" s="352" t="s">
        <v>353</v>
      </c>
      <c r="E105" s="353" t="s">
        <v>57</v>
      </c>
      <c r="F105" s="353" t="s">
        <v>58</v>
      </c>
      <c r="G105" s="353" t="s">
        <v>59</v>
      </c>
      <c r="H105" s="353" t="s">
        <v>60</v>
      </c>
      <c r="I105" s="353" t="s">
        <v>61</v>
      </c>
      <c r="J105" s="353" t="s">
        <v>291</v>
      </c>
      <c r="K105" s="353" t="s">
        <v>62</v>
      </c>
      <c r="L105" s="353" t="s">
        <v>63</v>
      </c>
      <c r="M105" s="353" t="s">
        <v>64</v>
      </c>
      <c r="N105" s="353" t="s">
        <v>65</v>
      </c>
      <c r="O105" s="353" t="s">
        <v>66</v>
      </c>
      <c r="AC105" s="357"/>
      <c r="AE105" s="295" t="s">
        <v>468</v>
      </c>
    </row>
    <row r="106" spans="2:32" s="295" customFormat="1" ht="15">
      <c r="B106" s="313" t="s">
        <v>355</v>
      </c>
      <c r="C106" s="310">
        <v>230000</v>
      </c>
      <c r="D106" s="312">
        <v>0.03</v>
      </c>
      <c r="E106" s="310"/>
      <c r="F106" s="310"/>
      <c r="G106" s="310">
        <f t="shared" ref="G106" si="31">C106*D106/4*3</f>
        <v>5175</v>
      </c>
      <c r="H106" s="310">
        <f>C106*D106</f>
        <v>6900</v>
      </c>
      <c r="I106" s="310">
        <f t="shared" ref="I106:I109" si="32">H106</f>
        <v>6900</v>
      </c>
      <c r="J106" s="310">
        <f t="shared" ref="J106:J109" si="33">I106</f>
        <v>6900</v>
      </c>
      <c r="K106" s="310">
        <f t="shared" ref="K106:K109" si="34">J106</f>
        <v>6900</v>
      </c>
      <c r="L106" s="310">
        <f t="shared" ref="L106:L109" si="35">K106</f>
        <v>6900</v>
      </c>
      <c r="M106" s="310">
        <f t="shared" ref="M106:M109" si="36">L106</f>
        <v>6900</v>
      </c>
      <c r="N106" s="310">
        <f t="shared" ref="N106:N109" si="37">M106</f>
        <v>6900</v>
      </c>
      <c r="O106" s="310">
        <f t="shared" ref="O106:O109" si="38">N106</f>
        <v>6900</v>
      </c>
      <c r="AC106" s="357"/>
      <c r="AE106" s="425">
        <v>1</v>
      </c>
      <c r="AF106" s="429">
        <f>SUM(AF7:AF10,AF12:AF13,AF15:AF17,AF21:AF23,AF28,AF30,AF44:AF46,AF49,AF59,AF61:AF63,AF72:AF76,AF86:AF88,AF90,AF98:AF101,AF85)</f>
        <v>949080</v>
      </c>
    </row>
    <row r="107" spans="2:32" s="295" customFormat="1" ht="15">
      <c r="B107" s="313" t="s">
        <v>424</v>
      </c>
      <c r="C107" s="310">
        <v>3000</v>
      </c>
      <c r="D107" s="310">
        <v>1</v>
      </c>
      <c r="E107" s="310"/>
      <c r="F107" s="310"/>
      <c r="G107" s="310">
        <f>C107*D107</f>
        <v>3000</v>
      </c>
      <c r="H107" s="310">
        <f>G107</f>
        <v>3000</v>
      </c>
      <c r="I107" s="310">
        <f t="shared" si="32"/>
        <v>3000</v>
      </c>
      <c r="J107" s="310">
        <f t="shared" si="33"/>
        <v>3000</v>
      </c>
      <c r="K107" s="310">
        <f t="shared" si="34"/>
        <v>3000</v>
      </c>
      <c r="L107" s="310">
        <f t="shared" si="35"/>
        <v>3000</v>
      </c>
      <c r="M107" s="310">
        <f t="shared" si="36"/>
        <v>3000</v>
      </c>
      <c r="N107" s="310">
        <f t="shared" si="37"/>
        <v>3000</v>
      </c>
      <c r="O107" s="310">
        <f t="shared" si="38"/>
        <v>3000</v>
      </c>
      <c r="AC107" s="357"/>
      <c r="AE107" s="425">
        <v>0.5</v>
      </c>
      <c r="AF107" s="426">
        <f>SUM(AF39,AF56,AF69,AF82,AF95)</f>
        <v>105000</v>
      </c>
    </row>
    <row r="108" spans="2:32" s="295" customFormat="1" ht="15">
      <c r="B108" s="313" t="s">
        <v>356</v>
      </c>
      <c r="C108" s="310">
        <v>610000</v>
      </c>
      <c r="D108" s="311">
        <v>5.0000000000000001E-3</v>
      </c>
      <c r="E108" s="310"/>
      <c r="F108" s="310">
        <f>C108*D108/4*3</f>
        <v>2287.5</v>
      </c>
      <c r="G108" s="310">
        <f>C108*D108</f>
        <v>3050</v>
      </c>
      <c r="H108" s="310">
        <f>C108*D108</f>
        <v>3050</v>
      </c>
      <c r="I108" s="310">
        <f t="shared" si="32"/>
        <v>3050</v>
      </c>
      <c r="J108" s="310">
        <f t="shared" si="33"/>
        <v>3050</v>
      </c>
      <c r="K108" s="310">
        <f t="shared" si="34"/>
        <v>3050</v>
      </c>
      <c r="L108" s="310">
        <f t="shared" si="35"/>
        <v>3050</v>
      </c>
      <c r="M108" s="310">
        <f t="shared" si="36"/>
        <v>3050</v>
      </c>
      <c r="N108" s="310">
        <f t="shared" si="37"/>
        <v>3050</v>
      </c>
      <c r="O108" s="310">
        <f t="shared" si="38"/>
        <v>3050</v>
      </c>
      <c r="AC108" s="357"/>
      <c r="AE108" s="425">
        <v>0.3</v>
      </c>
      <c r="AF108" s="426">
        <f>SUM(AF11,AF14,AF18:AF19,AF24:AF27,AF29,AF42:AF43,AF47:AF48,AF60,AF64,AF77,AF89,AF102,AF20)</f>
        <v>1043000</v>
      </c>
    </row>
    <row r="109" spans="2:32" s="295" customFormat="1" ht="15">
      <c r="B109" s="313" t="s">
        <v>357</v>
      </c>
      <c r="C109" s="310">
        <f>G99*365/1000</f>
        <v>8263.6</v>
      </c>
      <c r="D109" s="354">
        <f>G100</f>
        <v>0.8</v>
      </c>
      <c r="E109" s="310"/>
      <c r="F109" s="310">
        <f>C109*D109/4*3</f>
        <v>4958.1600000000008</v>
      </c>
      <c r="G109" s="310">
        <f>C109*D109</f>
        <v>6610.880000000001</v>
      </c>
      <c r="H109" s="310">
        <f>C109*D109</f>
        <v>6610.880000000001</v>
      </c>
      <c r="I109" s="310">
        <f t="shared" si="32"/>
        <v>6610.880000000001</v>
      </c>
      <c r="J109" s="310">
        <f t="shared" si="33"/>
        <v>6610.880000000001</v>
      </c>
      <c r="K109" s="310">
        <f t="shared" si="34"/>
        <v>6610.880000000001</v>
      </c>
      <c r="L109" s="310">
        <f t="shared" si="35"/>
        <v>6610.880000000001</v>
      </c>
      <c r="M109" s="310">
        <f t="shared" si="36"/>
        <v>6610.880000000001</v>
      </c>
      <c r="N109" s="310">
        <f t="shared" si="37"/>
        <v>6610.880000000001</v>
      </c>
      <c r="O109" s="310">
        <f t="shared" si="38"/>
        <v>6610.880000000001</v>
      </c>
      <c r="V109" s="22"/>
      <c r="W109" s="22"/>
      <c r="X109" s="22"/>
      <c r="Y109" s="22"/>
      <c r="Z109" s="22"/>
      <c r="AA109" s="22"/>
      <c r="AC109" s="357"/>
      <c r="AE109" s="425">
        <v>7.0000000000000007E-2</v>
      </c>
      <c r="AF109" s="426">
        <f>AF50</f>
        <v>180000</v>
      </c>
    </row>
    <row r="112" spans="2:32" ht="25.5">
      <c r="B112" s="343" t="s">
        <v>425</v>
      </c>
      <c r="C112" s="298" t="s">
        <v>330</v>
      </c>
      <c r="D112" s="298" t="s">
        <v>331</v>
      </c>
      <c r="E112" s="298" t="s">
        <v>332</v>
      </c>
      <c r="F112" s="299" t="s">
        <v>333</v>
      </c>
      <c r="G112" s="299" t="s">
        <v>334</v>
      </c>
    </row>
    <row r="113" spans="2:29">
      <c r="B113" s="367" t="s">
        <v>340</v>
      </c>
      <c r="C113" s="368">
        <v>3</v>
      </c>
      <c r="D113" s="368" t="s">
        <v>270</v>
      </c>
      <c r="E113" s="368">
        <v>100</v>
      </c>
      <c r="F113" s="368">
        <v>8</v>
      </c>
      <c r="G113" s="369">
        <f t="shared" ref="G113:G115" si="39">F113*E113</f>
        <v>800</v>
      </c>
    </row>
    <row r="114" spans="2:29">
      <c r="B114" s="342" t="s">
        <v>345</v>
      </c>
      <c r="C114" s="368">
        <v>1</v>
      </c>
      <c r="D114" s="368" t="s">
        <v>270</v>
      </c>
      <c r="E114" s="368">
        <v>30</v>
      </c>
      <c r="F114" s="368">
        <v>8</v>
      </c>
      <c r="G114" s="369">
        <f t="shared" si="39"/>
        <v>240</v>
      </c>
    </row>
    <row r="115" spans="2:29">
      <c r="B115" s="342" t="s">
        <v>427</v>
      </c>
      <c r="C115" s="368">
        <v>1</v>
      </c>
      <c r="D115" s="368" t="s">
        <v>270</v>
      </c>
      <c r="E115" s="368">
        <v>30</v>
      </c>
      <c r="F115" s="368">
        <v>24</v>
      </c>
      <c r="G115" s="369">
        <f t="shared" si="39"/>
        <v>720</v>
      </c>
    </row>
    <row r="116" spans="2:29">
      <c r="B116"/>
      <c r="C116"/>
      <c r="D116"/>
      <c r="E116" s="300"/>
      <c r="F116" s="301" t="s">
        <v>348</v>
      </c>
      <c r="G116" s="302">
        <f>SUM(G113:G115)</f>
        <v>1760</v>
      </c>
    </row>
    <row r="117" spans="2:29">
      <c r="B117"/>
      <c r="C117"/>
      <c r="D117"/>
      <c r="E117" s="300"/>
      <c r="F117" s="301" t="s">
        <v>349</v>
      </c>
      <c r="G117" s="327">
        <v>0.8</v>
      </c>
    </row>
    <row r="118" spans="2:29">
      <c r="B118"/>
      <c r="C118"/>
      <c r="D118"/>
      <c r="E118" s="300"/>
      <c r="F118" s="303" t="s">
        <v>350</v>
      </c>
      <c r="G118" s="304">
        <f>G117*G116/1000</f>
        <v>1.4079999999999999</v>
      </c>
    </row>
    <row r="119" spans="2:29">
      <c r="B119"/>
      <c r="C119" s="305"/>
      <c r="D119"/>
      <c r="E119" s="300"/>
      <c r="F119" s="303" t="s">
        <v>351</v>
      </c>
      <c r="G119" s="306">
        <f>G118*365</f>
        <v>513.91999999999996</v>
      </c>
    </row>
    <row r="120" spans="2:29">
      <c r="B120"/>
      <c r="C120" s="305"/>
      <c r="D120"/>
      <c r="E120" s="300"/>
      <c r="F120" s="303"/>
      <c r="G120" s="306"/>
    </row>
    <row r="121" spans="2:29" ht="15">
      <c r="B121"/>
      <c r="C121" s="305"/>
      <c r="D121"/>
      <c r="E121" s="300">
        <v>2025</v>
      </c>
      <c r="F121" s="356">
        <f>E121+1</f>
        <v>2026</v>
      </c>
      <c r="G121" s="356">
        <f t="shared" ref="G121" si="40">F121+1</f>
        <v>2027</v>
      </c>
      <c r="H121" s="356">
        <f t="shared" ref="H121" si="41">G121+1</f>
        <v>2028</v>
      </c>
      <c r="I121" s="356">
        <f t="shared" ref="I121" si="42">H121+1</f>
        <v>2029</v>
      </c>
      <c r="J121" s="356">
        <f t="shared" ref="J121" si="43">I121+1</f>
        <v>2030</v>
      </c>
      <c r="K121" s="356">
        <f t="shared" ref="K121" si="44">J121+1</f>
        <v>2031</v>
      </c>
      <c r="L121" s="356">
        <f t="shared" ref="L121" si="45">K121+1</f>
        <v>2032</v>
      </c>
      <c r="M121" s="356">
        <f t="shared" ref="M121" si="46">L121+1</f>
        <v>2033</v>
      </c>
      <c r="N121" s="356">
        <f t="shared" ref="N121" si="47">M121+1</f>
        <v>2034</v>
      </c>
      <c r="O121" s="356">
        <f t="shared" ref="O121" si="48">N121+1</f>
        <v>2035</v>
      </c>
      <c r="V121" s="295"/>
      <c r="W121" s="295"/>
      <c r="X121" s="295"/>
      <c r="Y121" s="295"/>
      <c r="Z121" s="295"/>
      <c r="AA121" s="295"/>
    </row>
    <row r="122" spans="2:29" s="295" customFormat="1" ht="29.25" customHeight="1">
      <c r="B122" s="352" t="s">
        <v>426</v>
      </c>
      <c r="C122" s="352" t="s">
        <v>352</v>
      </c>
      <c r="D122" s="352" t="s">
        <v>353</v>
      </c>
      <c r="E122" s="353" t="s">
        <v>57</v>
      </c>
      <c r="F122" s="353" t="s">
        <v>58</v>
      </c>
      <c r="G122" s="353" t="s">
        <v>59</v>
      </c>
      <c r="H122" s="353" t="s">
        <v>60</v>
      </c>
      <c r="I122" s="353" t="s">
        <v>61</v>
      </c>
      <c r="J122" s="353" t="s">
        <v>291</v>
      </c>
      <c r="K122" s="353" t="s">
        <v>62</v>
      </c>
      <c r="L122" s="353" t="s">
        <v>63</v>
      </c>
      <c r="M122" s="353" t="s">
        <v>64</v>
      </c>
      <c r="N122" s="353" t="s">
        <v>65</v>
      </c>
      <c r="O122" s="353" t="s">
        <v>66</v>
      </c>
      <c r="AC122" s="357"/>
    </row>
    <row r="123" spans="2:29" s="295" customFormat="1" ht="15">
      <c r="B123" s="313" t="s">
        <v>356</v>
      </c>
      <c r="C123" s="310">
        <v>100000</v>
      </c>
      <c r="D123" s="311">
        <v>5.0000000000000001E-3</v>
      </c>
      <c r="E123" s="310"/>
      <c r="F123" s="310">
        <f>C123*D123/4*3</f>
        <v>375</v>
      </c>
      <c r="G123" s="310">
        <f>C123*D123</f>
        <v>500</v>
      </c>
      <c r="H123" s="310">
        <f>C123*D123</f>
        <v>500</v>
      </c>
      <c r="I123" s="310">
        <f t="shared" ref="I123:I124" si="49">H123</f>
        <v>500</v>
      </c>
      <c r="J123" s="310">
        <f t="shared" ref="J123:J124" si="50">I123</f>
        <v>500</v>
      </c>
      <c r="K123" s="310">
        <f t="shared" ref="K123:K124" si="51">J123</f>
        <v>500</v>
      </c>
      <c r="L123" s="310">
        <f t="shared" ref="L123:L124" si="52">K123</f>
        <v>500</v>
      </c>
      <c r="M123" s="310">
        <f t="shared" ref="M123:M124" si="53">L123</f>
        <v>500</v>
      </c>
      <c r="N123" s="310">
        <f t="shared" ref="N123:N124" si="54">M123</f>
        <v>500</v>
      </c>
      <c r="O123" s="310">
        <f t="shared" ref="O123:O124" si="55">N123</f>
        <v>500</v>
      </c>
      <c r="AC123" s="357"/>
    </row>
    <row r="124" spans="2:29" s="295" customFormat="1" ht="15">
      <c r="B124" s="313" t="s">
        <v>357</v>
      </c>
      <c r="C124" s="310">
        <f>G116*365/1000</f>
        <v>642.4</v>
      </c>
      <c r="D124" s="354">
        <f>G117</f>
        <v>0.8</v>
      </c>
      <c r="E124" s="310"/>
      <c r="F124" s="310">
        <f>C124*D124/4*3</f>
        <v>385.43999999999994</v>
      </c>
      <c r="G124" s="310">
        <f>C124*D124</f>
        <v>513.91999999999996</v>
      </c>
      <c r="H124" s="310">
        <f>C124*D124</f>
        <v>513.91999999999996</v>
      </c>
      <c r="I124" s="310">
        <f t="shared" si="49"/>
        <v>513.91999999999996</v>
      </c>
      <c r="J124" s="310">
        <f t="shared" si="50"/>
        <v>513.91999999999996</v>
      </c>
      <c r="K124" s="310">
        <f t="shared" si="51"/>
        <v>513.91999999999996</v>
      </c>
      <c r="L124" s="310">
        <f t="shared" si="52"/>
        <v>513.91999999999996</v>
      </c>
      <c r="M124" s="310">
        <f t="shared" si="53"/>
        <v>513.91999999999996</v>
      </c>
      <c r="N124" s="310">
        <f t="shared" si="54"/>
        <v>513.91999999999996</v>
      </c>
      <c r="O124" s="310">
        <f t="shared" si="55"/>
        <v>513.91999999999996</v>
      </c>
      <c r="V124" s="22"/>
      <c r="W124" s="22"/>
      <c r="X124" s="22"/>
      <c r="Y124" s="22"/>
      <c r="Z124" s="22"/>
      <c r="AA124" s="22"/>
      <c r="AC124" s="357"/>
    </row>
    <row r="127" spans="2:29" ht="25.5">
      <c r="B127" s="343" t="s">
        <v>428</v>
      </c>
      <c r="C127" s="298" t="s">
        <v>330</v>
      </c>
      <c r="D127" s="298" t="s">
        <v>331</v>
      </c>
      <c r="E127" s="298" t="s">
        <v>332</v>
      </c>
      <c r="F127" s="299" t="s">
        <v>333</v>
      </c>
      <c r="G127" s="299" t="s">
        <v>334</v>
      </c>
    </row>
    <row r="128" spans="2:29">
      <c r="B128" s="367" t="s">
        <v>340</v>
      </c>
      <c r="C128" s="368">
        <v>9</v>
      </c>
      <c r="D128" s="368" t="s">
        <v>270</v>
      </c>
      <c r="E128" s="368">
        <v>100</v>
      </c>
      <c r="F128" s="368">
        <v>8</v>
      </c>
      <c r="G128" s="369">
        <f t="shared" ref="G128:G130" si="56">F128*E128</f>
        <v>800</v>
      </c>
    </row>
    <row r="129" spans="2:29">
      <c r="B129" s="342" t="s">
        <v>345</v>
      </c>
      <c r="C129" s="368">
        <v>1</v>
      </c>
      <c r="D129" s="368" t="s">
        <v>270</v>
      </c>
      <c r="E129" s="368">
        <v>30</v>
      </c>
      <c r="F129" s="368">
        <v>8</v>
      </c>
      <c r="G129" s="369">
        <f t="shared" si="56"/>
        <v>240</v>
      </c>
    </row>
    <row r="130" spans="2:29">
      <c r="B130" s="342" t="s">
        <v>427</v>
      </c>
      <c r="C130" s="368">
        <v>1</v>
      </c>
      <c r="D130" s="368" t="s">
        <v>270</v>
      </c>
      <c r="E130" s="368">
        <v>30</v>
      </c>
      <c r="F130" s="368">
        <v>24</v>
      </c>
      <c r="G130" s="369">
        <f t="shared" si="56"/>
        <v>720</v>
      </c>
    </row>
    <row r="131" spans="2:29">
      <c r="B131"/>
      <c r="C131"/>
      <c r="D131"/>
      <c r="E131" s="300"/>
      <c r="F131" s="301" t="s">
        <v>348</v>
      </c>
      <c r="G131" s="302">
        <f>SUM(G128:G130)</f>
        <v>1760</v>
      </c>
    </row>
    <row r="132" spans="2:29">
      <c r="B132"/>
      <c r="C132"/>
      <c r="D132"/>
      <c r="E132" s="300"/>
      <c r="F132" s="301" t="s">
        <v>349</v>
      </c>
      <c r="G132" s="327">
        <v>0.8</v>
      </c>
    </row>
    <row r="133" spans="2:29">
      <c r="B133"/>
      <c r="C133"/>
      <c r="D133"/>
      <c r="E133" s="300"/>
      <c r="F133" s="303" t="s">
        <v>350</v>
      </c>
      <c r="G133" s="304">
        <f>G132*G131/1000</f>
        <v>1.4079999999999999</v>
      </c>
    </row>
    <row r="134" spans="2:29">
      <c r="B134"/>
      <c r="C134" s="305"/>
      <c r="D134"/>
      <c r="E134" s="300"/>
      <c r="F134" s="303" t="s">
        <v>351</v>
      </c>
      <c r="G134" s="306">
        <f>G133*365</f>
        <v>513.91999999999996</v>
      </c>
    </row>
    <row r="135" spans="2:29">
      <c r="B135"/>
      <c r="C135" s="305"/>
      <c r="D135"/>
      <c r="E135" s="300"/>
      <c r="F135" s="303"/>
      <c r="G135" s="306"/>
    </row>
    <row r="136" spans="2:29" ht="15">
      <c r="B136"/>
      <c r="C136" s="305"/>
      <c r="D136"/>
      <c r="E136" s="300">
        <v>2025</v>
      </c>
      <c r="F136" s="356">
        <f>E136+1</f>
        <v>2026</v>
      </c>
      <c r="G136" s="356">
        <f t="shared" ref="G136" si="57">F136+1</f>
        <v>2027</v>
      </c>
      <c r="H136" s="356">
        <f t="shared" ref="H136" si="58">G136+1</f>
        <v>2028</v>
      </c>
      <c r="I136" s="356">
        <f t="shared" ref="I136" si="59">H136+1</f>
        <v>2029</v>
      </c>
      <c r="J136" s="356">
        <f t="shared" ref="J136" si="60">I136+1</f>
        <v>2030</v>
      </c>
      <c r="K136" s="356">
        <f t="shared" ref="K136" si="61">J136+1</f>
        <v>2031</v>
      </c>
      <c r="L136" s="356">
        <f t="shared" ref="L136" si="62">K136+1</f>
        <v>2032</v>
      </c>
      <c r="M136" s="356">
        <f t="shared" ref="M136" si="63">L136+1</f>
        <v>2033</v>
      </c>
      <c r="N136" s="356">
        <f t="shared" ref="N136" si="64">M136+1</f>
        <v>2034</v>
      </c>
      <c r="O136" s="356">
        <f t="shared" ref="O136" si="65">N136+1</f>
        <v>2035</v>
      </c>
      <c r="V136" s="295"/>
      <c r="W136" s="295"/>
      <c r="X136" s="295"/>
      <c r="Y136" s="295"/>
      <c r="Z136" s="295"/>
      <c r="AA136" s="295"/>
    </row>
    <row r="137" spans="2:29" s="295" customFormat="1" ht="29.25" customHeight="1">
      <c r="B137" s="352" t="s">
        <v>429</v>
      </c>
      <c r="C137" s="352" t="s">
        <v>352</v>
      </c>
      <c r="D137" s="352" t="s">
        <v>353</v>
      </c>
      <c r="E137" s="353" t="s">
        <v>57</v>
      </c>
      <c r="F137" s="353" t="s">
        <v>58</v>
      </c>
      <c r="G137" s="353" t="s">
        <v>59</v>
      </c>
      <c r="H137" s="353" t="s">
        <v>60</v>
      </c>
      <c r="I137" s="353" t="s">
        <v>61</v>
      </c>
      <c r="J137" s="353" t="s">
        <v>291</v>
      </c>
      <c r="K137" s="353" t="s">
        <v>62</v>
      </c>
      <c r="L137" s="353" t="s">
        <v>63</v>
      </c>
      <c r="M137" s="353" t="s">
        <v>64</v>
      </c>
      <c r="N137" s="353" t="s">
        <v>65</v>
      </c>
      <c r="O137" s="353" t="s">
        <v>66</v>
      </c>
      <c r="AC137" s="357"/>
    </row>
    <row r="138" spans="2:29" s="295" customFormat="1" ht="15">
      <c r="B138" s="313" t="s">
        <v>356</v>
      </c>
      <c r="C138" s="310">
        <v>100000</v>
      </c>
      <c r="D138" s="311">
        <v>5.0000000000000001E-3</v>
      </c>
      <c r="E138" s="310"/>
      <c r="F138" s="310">
        <f>C138*D138/4*3</f>
        <v>375</v>
      </c>
      <c r="G138" s="310">
        <f>C138*D138</f>
        <v>500</v>
      </c>
      <c r="H138" s="310">
        <f>C138*D138</f>
        <v>500</v>
      </c>
      <c r="I138" s="310">
        <f t="shared" ref="I138:I139" si="66">H138</f>
        <v>500</v>
      </c>
      <c r="J138" s="310">
        <f t="shared" ref="J138:J139" si="67">I138</f>
        <v>500</v>
      </c>
      <c r="K138" s="310">
        <f t="shared" ref="K138:K139" si="68">J138</f>
        <v>500</v>
      </c>
      <c r="L138" s="310">
        <f t="shared" ref="L138:L139" si="69">K138</f>
        <v>500</v>
      </c>
      <c r="M138" s="310">
        <f t="shared" ref="M138:M139" si="70">L138</f>
        <v>500</v>
      </c>
      <c r="N138" s="310">
        <f t="shared" ref="N138:N139" si="71">M138</f>
        <v>500</v>
      </c>
      <c r="O138" s="310">
        <f t="shared" ref="O138:O139" si="72">N138</f>
        <v>500</v>
      </c>
      <c r="AC138" s="357"/>
    </row>
    <row r="139" spans="2:29" s="295" customFormat="1" ht="15">
      <c r="B139" s="313" t="s">
        <v>357</v>
      </c>
      <c r="C139" s="310">
        <f>G131*365/1000</f>
        <v>642.4</v>
      </c>
      <c r="D139" s="354">
        <f>G132</f>
        <v>0.8</v>
      </c>
      <c r="E139" s="310"/>
      <c r="F139" s="310">
        <f>C139*D139/4*3</f>
        <v>385.43999999999994</v>
      </c>
      <c r="G139" s="310">
        <f>C139*D139</f>
        <v>513.91999999999996</v>
      </c>
      <c r="H139" s="310">
        <f>C139*D139</f>
        <v>513.91999999999996</v>
      </c>
      <c r="I139" s="310">
        <f t="shared" si="66"/>
        <v>513.91999999999996</v>
      </c>
      <c r="J139" s="310">
        <f t="shared" si="67"/>
        <v>513.91999999999996</v>
      </c>
      <c r="K139" s="310">
        <f t="shared" si="68"/>
        <v>513.91999999999996</v>
      </c>
      <c r="L139" s="310">
        <f t="shared" si="69"/>
        <v>513.91999999999996</v>
      </c>
      <c r="M139" s="310">
        <f t="shared" si="70"/>
        <v>513.91999999999996</v>
      </c>
      <c r="N139" s="310">
        <f t="shared" si="71"/>
        <v>513.91999999999996</v>
      </c>
      <c r="O139" s="310">
        <f t="shared" si="72"/>
        <v>513.91999999999996</v>
      </c>
      <c r="V139" s="22"/>
      <c r="W139" s="22"/>
      <c r="X139" s="22"/>
      <c r="Y139" s="22"/>
      <c r="Z139" s="22"/>
      <c r="AA139" s="22"/>
      <c r="AC139" s="357"/>
    </row>
    <row r="142" spans="2:29" ht="25.5">
      <c r="B142" s="343" t="s">
        <v>430</v>
      </c>
      <c r="C142" s="298" t="s">
        <v>330</v>
      </c>
      <c r="D142" s="298" t="s">
        <v>331</v>
      </c>
      <c r="E142" s="298" t="s">
        <v>332</v>
      </c>
      <c r="F142" s="299" t="s">
        <v>333</v>
      </c>
      <c r="G142" s="299" t="s">
        <v>334</v>
      </c>
    </row>
    <row r="143" spans="2:29">
      <c r="B143" s="367" t="s">
        <v>340</v>
      </c>
      <c r="C143" s="368">
        <v>10</v>
      </c>
      <c r="D143" s="368" t="s">
        <v>270</v>
      </c>
      <c r="E143" s="368">
        <v>100</v>
      </c>
      <c r="F143" s="368">
        <v>8</v>
      </c>
      <c r="G143" s="369">
        <f t="shared" ref="G143:G145" si="73">F143*E143</f>
        <v>800</v>
      </c>
    </row>
    <row r="144" spans="2:29">
      <c r="B144" s="342" t="s">
        <v>345</v>
      </c>
      <c r="C144" s="368">
        <v>1</v>
      </c>
      <c r="D144" s="368" t="s">
        <v>270</v>
      </c>
      <c r="E144" s="368">
        <v>30</v>
      </c>
      <c r="F144" s="368">
        <v>8</v>
      </c>
      <c r="G144" s="369">
        <f t="shared" si="73"/>
        <v>240</v>
      </c>
    </row>
    <row r="145" spans="2:29">
      <c r="B145" s="342" t="s">
        <v>427</v>
      </c>
      <c r="C145" s="368">
        <v>1</v>
      </c>
      <c r="D145" s="368" t="s">
        <v>270</v>
      </c>
      <c r="E145" s="368">
        <v>30</v>
      </c>
      <c r="F145" s="368">
        <v>24</v>
      </c>
      <c r="G145" s="369">
        <f t="shared" si="73"/>
        <v>720</v>
      </c>
    </row>
    <row r="146" spans="2:29">
      <c r="B146"/>
      <c r="C146"/>
      <c r="D146"/>
      <c r="E146" s="300"/>
      <c r="F146" s="301" t="s">
        <v>348</v>
      </c>
      <c r="G146" s="302">
        <f>SUM(G143:G145)</f>
        <v>1760</v>
      </c>
    </row>
    <row r="147" spans="2:29">
      <c r="B147"/>
      <c r="C147"/>
      <c r="D147"/>
      <c r="E147" s="300"/>
      <c r="F147" s="301" t="s">
        <v>349</v>
      </c>
      <c r="G147" s="327">
        <v>0.8</v>
      </c>
    </row>
    <row r="148" spans="2:29">
      <c r="B148"/>
      <c r="C148"/>
      <c r="D148"/>
      <c r="E148" s="300"/>
      <c r="F148" s="303" t="s">
        <v>350</v>
      </c>
      <c r="G148" s="304">
        <f>G147*G146/1000</f>
        <v>1.4079999999999999</v>
      </c>
    </row>
    <row r="149" spans="2:29">
      <c r="B149"/>
      <c r="C149" s="305"/>
      <c r="D149"/>
      <c r="E149" s="300"/>
      <c r="F149" s="303" t="s">
        <v>351</v>
      </c>
      <c r="G149" s="306">
        <f>G148*365</f>
        <v>513.91999999999996</v>
      </c>
    </row>
    <row r="150" spans="2:29">
      <c r="B150"/>
      <c r="C150" s="305"/>
      <c r="D150"/>
      <c r="E150" s="300"/>
      <c r="F150" s="303"/>
      <c r="G150" s="306"/>
    </row>
    <row r="151" spans="2:29" ht="15">
      <c r="B151"/>
      <c r="C151" s="305"/>
      <c r="D151"/>
      <c r="E151" s="300">
        <v>2025</v>
      </c>
      <c r="F151" s="356">
        <f>E151+1</f>
        <v>2026</v>
      </c>
      <c r="G151" s="356">
        <f t="shared" ref="G151" si="74">F151+1</f>
        <v>2027</v>
      </c>
      <c r="H151" s="356">
        <f t="shared" ref="H151" si="75">G151+1</f>
        <v>2028</v>
      </c>
      <c r="I151" s="356">
        <f t="shared" ref="I151" si="76">H151+1</f>
        <v>2029</v>
      </c>
      <c r="J151" s="356">
        <f t="shared" ref="J151" si="77">I151+1</f>
        <v>2030</v>
      </c>
      <c r="K151" s="356">
        <f t="shared" ref="K151" si="78">J151+1</f>
        <v>2031</v>
      </c>
      <c r="L151" s="356">
        <f t="shared" ref="L151" si="79">K151+1</f>
        <v>2032</v>
      </c>
      <c r="M151" s="356">
        <f t="shared" ref="M151" si="80">L151+1</f>
        <v>2033</v>
      </c>
      <c r="N151" s="356">
        <f t="shared" ref="N151" si="81">M151+1</f>
        <v>2034</v>
      </c>
      <c r="O151" s="356">
        <f t="shared" ref="O151" si="82">N151+1</f>
        <v>2035</v>
      </c>
      <c r="V151" s="295"/>
      <c r="W151" s="295"/>
      <c r="X151" s="295"/>
      <c r="Y151" s="295"/>
      <c r="Z151" s="295"/>
      <c r="AA151" s="295"/>
    </row>
    <row r="152" spans="2:29" s="295" customFormat="1" ht="29.25" customHeight="1">
      <c r="B152" s="352" t="s">
        <v>431</v>
      </c>
      <c r="C152" s="352" t="s">
        <v>352</v>
      </c>
      <c r="D152" s="352" t="s">
        <v>353</v>
      </c>
      <c r="E152" s="353" t="s">
        <v>57</v>
      </c>
      <c r="F152" s="353" t="s">
        <v>58</v>
      </c>
      <c r="G152" s="353" t="s">
        <v>59</v>
      </c>
      <c r="H152" s="353" t="s">
        <v>60</v>
      </c>
      <c r="I152" s="353" t="s">
        <v>61</v>
      </c>
      <c r="J152" s="353" t="s">
        <v>291</v>
      </c>
      <c r="K152" s="353" t="s">
        <v>62</v>
      </c>
      <c r="L152" s="353" t="s">
        <v>63</v>
      </c>
      <c r="M152" s="353" t="s">
        <v>64</v>
      </c>
      <c r="N152" s="353" t="s">
        <v>65</v>
      </c>
      <c r="O152" s="353" t="s">
        <v>66</v>
      </c>
      <c r="AC152" s="357"/>
    </row>
    <row r="153" spans="2:29" s="295" customFormat="1" ht="15">
      <c r="B153" s="313" t="s">
        <v>356</v>
      </c>
      <c r="C153" s="310">
        <v>150000</v>
      </c>
      <c r="D153" s="311">
        <v>5.0000000000000001E-3</v>
      </c>
      <c r="E153" s="310"/>
      <c r="F153" s="310">
        <f>C153*D153/4*3</f>
        <v>562.5</v>
      </c>
      <c r="G153" s="310">
        <f>C153*D153</f>
        <v>750</v>
      </c>
      <c r="H153" s="310">
        <f>C153*D153</f>
        <v>750</v>
      </c>
      <c r="I153" s="310">
        <f t="shared" ref="I153:I154" si="83">H153</f>
        <v>750</v>
      </c>
      <c r="J153" s="310">
        <f t="shared" ref="J153:J154" si="84">I153</f>
        <v>750</v>
      </c>
      <c r="K153" s="310">
        <f t="shared" ref="K153:K154" si="85">J153</f>
        <v>750</v>
      </c>
      <c r="L153" s="310">
        <f t="shared" ref="L153:L154" si="86">K153</f>
        <v>750</v>
      </c>
      <c r="M153" s="310">
        <f t="shared" ref="M153:M154" si="87">L153</f>
        <v>750</v>
      </c>
      <c r="N153" s="310">
        <f t="shared" ref="N153:N154" si="88">M153</f>
        <v>750</v>
      </c>
      <c r="O153" s="310">
        <f t="shared" ref="O153:O154" si="89">N153</f>
        <v>750</v>
      </c>
      <c r="AC153" s="357"/>
    </row>
    <row r="154" spans="2:29" s="295" customFormat="1" ht="15">
      <c r="B154" s="313" t="s">
        <v>357</v>
      </c>
      <c r="C154" s="310">
        <f>G146*365/1000</f>
        <v>642.4</v>
      </c>
      <c r="D154" s="354">
        <f>G147</f>
        <v>0.8</v>
      </c>
      <c r="E154" s="310"/>
      <c r="F154" s="310">
        <f>C154*D154/4*3</f>
        <v>385.43999999999994</v>
      </c>
      <c r="G154" s="310">
        <f>C154*D154</f>
        <v>513.91999999999996</v>
      </c>
      <c r="H154" s="310">
        <f>C154*D154</f>
        <v>513.91999999999996</v>
      </c>
      <c r="I154" s="310">
        <f t="shared" si="83"/>
        <v>513.91999999999996</v>
      </c>
      <c r="J154" s="310">
        <f t="shared" si="84"/>
        <v>513.91999999999996</v>
      </c>
      <c r="K154" s="310">
        <f t="shared" si="85"/>
        <v>513.91999999999996</v>
      </c>
      <c r="L154" s="310">
        <f t="shared" si="86"/>
        <v>513.91999999999996</v>
      </c>
      <c r="M154" s="310">
        <f t="shared" si="87"/>
        <v>513.91999999999996</v>
      </c>
      <c r="N154" s="310">
        <f t="shared" si="88"/>
        <v>513.91999999999996</v>
      </c>
      <c r="O154" s="310">
        <f t="shared" si="89"/>
        <v>513.91999999999996</v>
      </c>
      <c r="V154" s="22"/>
      <c r="W154" s="22"/>
      <c r="X154" s="22"/>
      <c r="Y154" s="22"/>
      <c r="Z154" s="22"/>
      <c r="AA154" s="22"/>
      <c r="AC154" s="357"/>
    </row>
    <row r="157" spans="2:29" ht="25.5">
      <c r="B157" s="343" t="s">
        <v>432</v>
      </c>
      <c r="C157" s="298" t="s">
        <v>330</v>
      </c>
      <c r="D157" s="298" t="s">
        <v>331</v>
      </c>
      <c r="E157" s="298" t="s">
        <v>332</v>
      </c>
      <c r="F157" s="299" t="s">
        <v>333</v>
      </c>
      <c r="G157" s="299" t="s">
        <v>334</v>
      </c>
    </row>
    <row r="158" spans="2:29">
      <c r="B158" s="367" t="s">
        <v>340</v>
      </c>
      <c r="C158" s="368">
        <v>16</v>
      </c>
      <c r="D158" s="368" t="s">
        <v>270</v>
      </c>
      <c r="E158" s="368">
        <v>100</v>
      </c>
      <c r="F158" s="368">
        <v>8</v>
      </c>
      <c r="G158" s="369">
        <f t="shared" ref="G158:G160" si="90">F158*E158</f>
        <v>800</v>
      </c>
    </row>
    <row r="159" spans="2:29">
      <c r="B159" s="342" t="s">
        <v>345</v>
      </c>
      <c r="C159" s="368">
        <v>1</v>
      </c>
      <c r="D159" s="368" t="s">
        <v>270</v>
      </c>
      <c r="E159" s="368">
        <v>30</v>
      </c>
      <c r="F159" s="368">
        <v>8</v>
      </c>
      <c r="G159" s="369">
        <f t="shared" si="90"/>
        <v>240</v>
      </c>
    </row>
    <row r="160" spans="2:29">
      <c r="B160" s="342" t="s">
        <v>427</v>
      </c>
      <c r="C160" s="368">
        <v>1</v>
      </c>
      <c r="D160" s="368" t="s">
        <v>270</v>
      </c>
      <c r="E160" s="368">
        <v>30</v>
      </c>
      <c r="F160" s="368">
        <v>24</v>
      </c>
      <c r="G160" s="369">
        <f t="shared" si="90"/>
        <v>720</v>
      </c>
    </row>
    <row r="161" spans="1:29">
      <c r="B161"/>
      <c r="C161"/>
      <c r="D161"/>
      <c r="E161" s="300"/>
      <c r="F161" s="301" t="s">
        <v>348</v>
      </c>
      <c r="G161" s="302">
        <f>SUM(G158:G160)</f>
        <v>1760</v>
      </c>
    </row>
    <row r="162" spans="1:29">
      <c r="B162"/>
      <c r="C162"/>
      <c r="D162"/>
      <c r="E162" s="300"/>
      <c r="F162" s="301" t="s">
        <v>349</v>
      </c>
      <c r="G162" s="327">
        <v>0.8</v>
      </c>
    </row>
    <row r="163" spans="1:29">
      <c r="B163"/>
      <c r="C163"/>
      <c r="D163"/>
      <c r="E163" s="300"/>
      <c r="F163" s="303" t="s">
        <v>350</v>
      </c>
      <c r="G163" s="304">
        <f>G162*G161/1000</f>
        <v>1.4079999999999999</v>
      </c>
    </row>
    <row r="164" spans="1:29">
      <c r="B164"/>
      <c r="C164" s="305"/>
      <c r="D164"/>
      <c r="E164" s="300"/>
      <c r="F164" s="303" t="s">
        <v>351</v>
      </c>
      <c r="G164" s="306">
        <f>G163*365</f>
        <v>513.91999999999996</v>
      </c>
    </row>
    <row r="165" spans="1:29">
      <c r="B165"/>
      <c r="C165" s="305"/>
      <c r="D165"/>
      <c r="E165" s="300"/>
      <c r="F165" s="303"/>
      <c r="G165" s="306"/>
    </row>
    <row r="166" spans="1:29" ht="15">
      <c r="B166"/>
      <c r="C166" s="305"/>
      <c r="D166"/>
      <c r="E166" s="300">
        <v>2025</v>
      </c>
      <c r="F166" s="356">
        <f>E166+1</f>
        <v>2026</v>
      </c>
      <c r="G166" s="356">
        <f t="shared" ref="G166" si="91">F166+1</f>
        <v>2027</v>
      </c>
      <c r="H166" s="356">
        <f t="shared" ref="H166" si="92">G166+1</f>
        <v>2028</v>
      </c>
      <c r="I166" s="356">
        <f t="shared" ref="I166" si="93">H166+1</f>
        <v>2029</v>
      </c>
      <c r="J166" s="356">
        <f t="shared" ref="J166" si="94">I166+1</f>
        <v>2030</v>
      </c>
      <c r="K166" s="356">
        <f t="shared" ref="K166" si="95">J166+1</f>
        <v>2031</v>
      </c>
      <c r="L166" s="356">
        <f t="shared" ref="L166" si="96">K166+1</f>
        <v>2032</v>
      </c>
      <c r="M166" s="356">
        <f t="shared" ref="M166" si="97">L166+1</f>
        <v>2033</v>
      </c>
      <c r="N166" s="356">
        <f t="shared" ref="N166" si="98">M166+1</f>
        <v>2034</v>
      </c>
      <c r="O166" s="356">
        <f t="shared" ref="O166" si="99">N166+1</f>
        <v>2035</v>
      </c>
      <c r="V166" s="295"/>
      <c r="W166" s="295"/>
      <c r="X166" s="295"/>
      <c r="Y166" s="295"/>
      <c r="Z166" s="295"/>
      <c r="AA166" s="295"/>
    </row>
    <row r="167" spans="1:29" s="295" customFormat="1" ht="29.25" customHeight="1">
      <c r="B167" s="352" t="s">
        <v>433</v>
      </c>
      <c r="C167" s="352" t="s">
        <v>352</v>
      </c>
      <c r="D167" s="352" t="s">
        <v>353</v>
      </c>
      <c r="E167" s="353" t="s">
        <v>57</v>
      </c>
      <c r="F167" s="353" t="s">
        <v>58</v>
      </c>
      <c r="G167" s="353" t="s">
        <v>59</v>
      </c>
      <c r="H167" s="353" t="s">
        <v>60</v>
      </c>
      <c r="I167" s="353" t="s">
        <v>61</v>
      </c>
      <c r="J167" s="353" t="s">
        <v>291</v>
      </c>
      <c r="K167" s="353" t="s">
        <v>62</v>
      </c>
      <c r="L167" s="353" t="s">
        <v>63</v>
      </c>
      <c r="M167" s="353" t="s">
        <v>64</v>
      </c>
      <c r="N167" s="353" t="s">
        <v>65</v>
      </c>
      <c r="O167" s="353" t="s">
        <v>66</v>
      </c>
      <c r="AC167" s="357"/>
    </row>
    <row r="168" spans="1:29" s="295" customFormat="1" ht="15">
      <c r="B168" s="313" t="s">
        <v>356</v>
      </c>
      <c r="C168" s="310">
        <v>125000</v>
      </c>
      <c r="D168" s="311">
        <v>5.0000000000000001E-3</v>
      </c>
      <c r="E168" s="310"/>
      <c r="F168" s="310">
        <f>C168*D168/4*3</f>
        <v>468.75</v>
      </c>
      <c r="G168" s="310">
        <f>C168*D168</f>
        <v>625</v>
      </c>
      <c r="H168" s="310">
        <f>C168*D168</f>
        <v>625</v>
      </c>
      <c r="I168" s="310">
        <f t="shared" ref="I168:I169" si="100">H168</f>
        <v>625</v>
      </c>
      <c r="J168" s="310">
        <f t="shared" ref="J168:J169" si="101">I168</f>
        <v>625</v>
      </c>
      <c r="K168" s="310">
        <f t="shared" ref="K168:K169" si="102">J168</f>
        <v>625</v>
      </c>
      <c r="L168" s="310">
        <f t="shared" ref="L168:L169" si="103">K168</f>
        <v>625</v>
      </c>
      <c r="M168" s="310">
        <f t="shared" ref="M168:M169" si="104">L168</f>
        <v>625</v>
      </c>
      <c r="N168" s="310">
        <f t="shared" ref="N168:N169" si="105">M168</f>
        <v>625</v>
      </c>
      <c r="O168" s="310">
        <f t="shared" ref="O168:O169" si="106">N168</f>
        <v>625</v>
      </c>
      <c r="AC168" s="357"/>
    </row>
    <row r="169" spans="1:29" s="295" customFormat="1" ht="15">
      <c r="B169" s="313" t="s">
        <v>357</v>
      </c>
      <c r="C169" s="310">
        <f>G161*365/1000</f>
        <v>642.4</v>
      </c>
      <c r="D169" s="354">
        <f>G162</f>
        <v>0.8</v>
      </c>
      <c r="E169" s="310"/>
      <c r="F169" s="310">
        <f>C169*D169/4*3</f>
        <v>385.43999999999994</v>
      </c>
      <c r="G169" s="310">
        <f>C169*D169</f>
        <v>513.91999999999996</v>
      </c>
      <c r="H169" s="310">
        <f>C169*D169</f>
        <v>513.91999999999996</v>
      </c>
      <c r="I169" s="310">
        <f t="shared" si="100"/>
        <v>513.91999999999996</v>
      </c>
      <c r="J169" s="310">
        <f t="shared" si="101"/>
        <v>513.91999999999996</v>
      </c>
      <c r="K169" s="310">
        <f t="shared" si="102"/>
        <v>513.91999999999996</v>
      </c>
      <c r="L169" s="310">
        <f t="shared" si="103"/>
        <v>513.91999999999996</v>
      </c>
      <c r="M169" s="310">
        <f t="shared" si="104"/>
        <v>513.91999999999996</v>
      </c>
      <c r="N169" s="310">
        <f t="shared" si="105"/>
        <v>513.91999999999996</v>
      </c>
      <c r="O169" s="310">
        <f t="shared" si="106"/>
        <v>513.91999999999996</v>
      </c>
      <c r="V169" s="22"/>
      <c r="W169" s="22"/>
      <c r="X169" s="22"/>
      <c r="Y169" s="22"/>
      <c r="Z169" s="22"/>
      <c r="AA169" s="22"/>
      <c r="AC169" s="357"/>
    </row>
    <row r="171" spans="1:29">
      <c r="V171" s="374"/>
      <c r="W171" s="374"/>
      <c r="X171" s="374"/>
      <c r="Y171" s="374"/>
      <c r="Z171" s="374"/>
      <c r="AA171" s="374"/>
    </row>
    <row r="172" spans="1:29" s="374" customFormat="1">
      <c r="V172" s="22"/>
      <c r="W172" s="22"/>
      <c r="X172" s="22"/>
      <c r="Y172" s="22"/>
      <c r="Z172" s="22"/>
      <c r="AA172" s="22"/>
      <c r="AC172" s="427"/>
    </row>
    <row r="175" spans="1:29">
      <c r="V175" s="195"/>
      <c r="W175" s="195"/>
      <c r="X175" s="195"/>
      <c r="Y175" s="195"/>
      <c r="Z175" s="195"/>
      <c r="AA175" s="195"/>
    </row>
    <row r="176" spans="1:29" s="195" customFormat="1" ht="12.75">
      <c r="A176" s="265"/>
      <c r="B176" s="193" t="s">
        <v>247</v>
      </c>
      <c r="C176" s="194"/>
      <c r="D176" s="194"/>
      <c r="E176" s="194"/>
      <c r="G176" s="194"/>
      <c r="H176" s="196"/>
      <c r="I176" s="196"/>
      <c r="J176" s="196"/>
      <c r="K176" s="196"/>
    </row>
    <row r="177" spans="1:27" s="195" customFormat="1" ht="12.75">
      <c r="A177" s="203" t="s">
        <v>261</v>
      </c>
      <c r="B177" s="198" t="s">
        <v>233</v>
      </c>
      <c r="C177" s="197" t="s">
        <v>234</v>
      </c>
      <c r="D177" s="197" t="s">
        <v>235</v>
      </c>
      <c r="E177" s="199" t="s">
        <v>236</v>
      </c>
      <c r="F177" s="200">
        <v>2024</v>
      </c>
      <c r="G177" s="200">
        <v>2025</v>
      </c>
      <c r="H177" s="200">
        <v>2026</v>
      </c>
      <c r="I177" s="201">
        <v>2027</v>
      </c>
      <c r="J177" s="201" t="s">
        <v>292</v>
      </c>
      <c r="K177" s="202" t="s">
        <v>237</v>
      </c>
      <c r="V177"/>
      <c r="W177"/>
      <c r="X177"/>
      <c r="Y177"/>
      <c r="Z177"/>
      <c r="AA177"/>
    </row>
    <row r="178" spans="1:27" customFormat="1" ht="12.75">
      <c r="A178" s="1" t="s">
        <v>258</v>
      </c>
      <c r="B178" s="317" t="s">
        <v>374</v>
      </c>
      <c r="C178" s="321"/>
      <c r="D178" s="321"/>
      <c r="E178" s="316">
        <f>E179</f>
        <v>39360</v>
      </c>
      <c r="F178" s="322">
        <f>F179</f>
        <v>39360</v>
      </c>
      <c r="G178" s="322">
        <f t="shared" ref="G178:K178" si="107">G179</f>
        <v>0</v>
      </c>
      <c r="H178" s="322">
        <f t="shared" si="107"/>
        <v>0</v>
      </c>
      <c r="I178" s="322">
        <f t="shared" si="107"/>
        <v>0</v>
      </c>
      <c r="J178" s="322">
        <f t="shared" si="107"/>
        <v>0</v>
      </c>
      <c r="K178" s="322">
        <f t="shared" si="107"/>
        <v>33456</v>
      </c>
    </row>
    <row r="179" spans="1:27" customFormat="1" ht="24">
      <c r="A179" s="1"/>
      <c r="B179" s="318" t="s">
        <v>359</v>
      </c>
      <c r="C179" s="320">
        <v>1</v>
      </c>
      <c r="D179" s="320" t="s">
        <v>238</v>
      </c>
      <c r="E179" s="323">
        <f>SUM(F179:J179)</f>
        <v>39360</v>
      </c>
      <c r="F179" s="275">
        <v>39360</v>
      </c>
      <c r="G179" s="275">
        <v>0</v>
      </c>
      <c r="H179" s="275">
        <v>0</v>
      </c>
      <c r="I179" s="275">
        <v>0</v>
      </c>
      <c r="J179" s="275">
        <v>0</v>
      </c>
      <c r="K179" s="323">
        <f>ROUND(E179*0.85,2)</f>
        <v>33456</v>
      </c>
      <c r="V179" s="203"/>
      <c r="W179" s="203"/>
      <c r="X179" s="203"/>
      <c r="Y179" s="203"/>
      <c r="Z179" s="203"/>
      <c r="AA179" s="203"/>
    </row>
    <row r="180" spans="1:27" s="203" customFormat="1" ht="12.75">
      <c r="A180" s="265" t="s">
        <v>259</v>
      </c>
      <c r="B180" s="324" t="s">
        <v>368</v>
      </c>
      <c r="C180" s="319"/>
      <c r="D180" s="213"/>
      <c r="E180" s="330">
        <f>SUM(E181:E183)</f>
        <v>1586700</v>
      </c>
      <c r="F180" s="330">
        <f t="shared" ref="F180:K180" si="108">SUM(F181:F183)</f>
        <v>0</v>
      </c>
      <c r="G180" s="330">
        <f t="shared" si="108"/>
        <v>246000</v>
      </c>
      <c r="H180" s="330">
        <f t="shared" si="108"/>
        <v>246000</v>
      </c>
      <c r="I180" s="330">
        <f t="shared" si="108"/>
        <v>1094700</v>
      </c>
      <c r="J180" s="330">
        <f t="shared" si="108"/>
        <v>0</v>
      </c>
      <c r="K180" s="330">
        <f t="shared" si="108"/>
        <v>1348695</v>
      </c>
      <c r="L180" s="205"/>
    </row>
    <row r="181" spans="1:27" s="203" customFormat="1" ht="38.25">
      <c r="A181" s="265" t="s">
        <v>434</v>
      </c>
      <c r="B181" s="325" t="s">
        <v>390</v>
      </c>
      <c r="C181" s="281">
        <v>1</v>
      </c>
      <c r="D181" s="207" t="s">
        <v>238</v>
      </c>
      <c r="E181" s="331">
        <f>SUM(F181:J181)</f>
        <v>1279200</v>
      </c>
      <c r="F181" s="275">
        <v>0</v>
      </c>
      <c r="G181" s="275">
        <f>246000-73800</f>
        <v>172200</v>
      </c>
      <c r="H181" s="275">
        <v>246000</v>
      </c>
      <c r="I181" s="275">
        <f>922500-61500</f>
        <v>861000</v>
      </c>
      <c r="J181" s="275">
        <v>0</v>
      </c>
      <c r="K181" s="204">
        <f>ROUND(E181*0.85,2)</f>
        <v>1087320</v>
      </c>
      <c r="L181" s="205"/>
      <c r="V181" s="195"/>
      <c r="W181" s="195"/>
      <c r="X181" s="195"/>
      <c r="Y181" s="195"/>
      <c r="Z181" s="195"/>
      <c r="AA181" s="195"/>
    </row>
    <row r="182" spans="1:27" s="480" customFormat="1" ht="38.25">
      <c r="A182" s="474" t="s">
        <v>434</v>
      </c>
      <c r="B182" s="475" t="s">
        <v>556</v>
      </c>
      <c r="C182" s="476">
        <v>1</v>
      </c>
      <c r="D182" s="477" t="s">
        <v>238</v>
      </c>
      <c r="E182" s="331">
        <f>SUM(F182:J182)</f>
        <v>135300</v>
      </c>
      <c r="F182" s="478">
        <v>0</v>
      </c>
      <c r="G182" s="478">
        <v>73800</v>
      </c>
      <c r="H182" s="478">
        <v>0</v>
      </c>
      <c r="I182" s="478">
        <v>61500</v>
      </c>
      <c r="J182" s="478">
        <v>0</v>
      </c>
      <c r="K182" s="204">
        <f>ROUND(E182*0.85,2)</f>
        <v>115005</v>
      </c>
      <c r="L182" s="479" t="s">
        <v>555</v>
      </c>
      <c r="V182" s="481"/>
      <c r="W182" s="481"/>
      <c r="X182" s="481"/>
      <c r="Y182" s="481"/>
      <c r="Z182" s="481"/>
      <c r="AA182" s="481"/>
    </row>
    <row r="183" spans="1:27" s="195" customFormat="1" ht="12.75">
      <c r="A183" s="265" t="s">
        <v>434</v>
      </c>
      <c r="B183" s="326" t="s">
        <v>391</v>
      </c>
      <c r="C183" s="282">
        <v>1</v>
      </c>
      <c r="D183" s="207" t="s">
        <v>238</v>
      </c>
      <c r="E183" s="331">
        <f t="shared" ref="E183" si="109">SUM(F183:J183)</f>
        <v>172200</v>
      </c>
      <c r="F183" s="209">
        <v>0</v>
      </c>
      <c r="G183" s="210">
        <v>0</v>
      </c>
      <c r="H183" s="210">
        <v>0</v>
      </c>
      <c r="I183" s="210">
        <v>172200</v>
      </c>
      <c r="J183" s="210">
        <v>0</v>
      </c>
      <c r="K183" s="204">
        <f>ROUND(E183*0.85,2)</f>
        <v>146370</v>
      </c>
      <c r="L183" s="205"/>
      <c r="V183" s="263"/>
      <c r="W183" s="263"/>
      <c r="X183" s="263"/>
      <c r="Y183" s="263"/>
      <c r="Z183" s="263"/>
      <c r="AA183" s="263"/>
    </row>
    <row r="184" spans="1:27" s="263" customFormat="1" ht="12.75">
      <c r="A184" s="265" t="s">
        <v>258</v>
      </c>
      <c r="B184" s="317" t="s">
        <v>369</v>
      </c>
      <c r="C184" s="213"/>
      <c r="D184" s="213"/>
      <c r="E184" s="332">
        <f t="shared" ref="E184:K184" si="110">SUM(E185:E186)</f>
        <v>530308.35000000009</v>
      </c>
      <c r="F184" s="261">
        <f t="shared" si="110"/>
        <v>0</v>
      </c>
      <c r="G184" s="261">
        <f t="shared" si="110"/>
        <v>45270.15</v>
      </c>
      <c r="H184" s="261">
        <f t="shared" si="110"/>
        <v>219884.02500000002</v>
      </c>
      <c r="I184" s="261">
        <f t="shared" si="110"/>
        <v>265154.17500000005</v>
      </c>
      <c r="J184" s="261">
        <f t="shared" si="110"/>
        <v>0</v>
      </c>
      <c r="K184" s="261">
        <f t="shared" si="110"/>
        <v>450762.10000000003</v>
      </c>
      <c r="L184" s="262"/>
    </row>
    <row r="185" spans="1:27" s="263" customFormat="1" ht="25.5">
      <c r="A185" s="265"/>
      <c r="B185" s="328" t="s">
        <v>392</v>
      </c>
      <c r="C185" s="283">
        <v>1</v>
      </c>
      <c r="D185" s="207" t="s">
        <v>238</v>
      </c>
      <c r="E185" s="331">
        <f>SUM(F185:J185)</f>
        <v>181080.6</v>
      </c>
      <c r="F185" s="208">
        <v>0</v>
      </c>
      <c r="G185" s="208">
        <v>45270.15</v>
      </c>
      <c r="H185" s="208">
        <v>45270.15</v>
      </c>
      <c r="I185" s="208">
        <v>90540.3</v>
      </c>
      <c r="J185" s="208"/>
      <c r="K185" s="204">
        <f>ROUND(E185*0.85,2)</f>
        <v>153918.51</v>
      </c>
      <c r="L185" s="262"/>
      <c r="V185" s="195"/>
      <c r="W185" s="195"/>
      <c r="X185" s="195"/>
      <c r="Y185" s="195"/>
      <c r="Z185" s="195"/>
      <c r="AA185" s="195"/>
    </row>
    <row r="186" spans="1:27" s="195" customFormat="1" ht="12.75">
      <c r="A186" s="265"/>
      <c r="B186" s="329" t="s">
        <v>393</v>
      </c>
      <c r="C186" s="282">
        <v>1</v>
      </c>
      <c r="D186" s="207" t="s">
        <v>238</v>
      </c>
      <c r="E186" s="331">
        <f>SUM(F186:J186)</f>
        <v>349227.75000000006</v>
      </c>
      <c r="F186" s="209">
        <v>0</v>
      </c>
      <c r="G186" s="210"/>
      <c r="H186" s="210">
        <v>174613.87500000003</v>
      </c>
      <c r="I186" s="210">
        <v>174613.87500000003</v>
      </c>
      <c r="J186" s="210">
        <v>0</v>
      </c>
      <c r="K186" s="204">
        <f>ROUND(E186*0.85,2)</f>
        <v>296843.59000000003</v>
      </c>
      <c r="L186" s="205"/>
      <c r="V186" s="263"/>
      <c r="W186" s="263"/>
      <c r="X186" s="263"/>
      <c r="Y186" s="263"/>
      <c r="Z186" s="263"/>
      <c r="AA186" s="263"/>
    </row>
    <row r="187" spans="1:27" s="263" customFormat="1" ht="12.75">
      <c r="A187" s="265" t="s">
        <v>259</v>
      </c>
      <c r="B187" s="324" t="s">
        <v>370</v>
      </c>
      <c r="C187" s="276"/>
      <c r="D187" s="276"/>
      <c r="E187" s="330">
        <f>SUM(E188:E198)</f>
        <v>4238790</v>
      </c>
      <c r="F187" s="277">
        <f t="shared" ref="F187:J187" si="111">SUM(F188:F198)</f>
        <v>0</v>
      </c>
      <c r="G187" s="277">
        <f t="shared" si="111"/>
        <v>921270</v>
      </c>
      <c r="H187" s="277">
        <f t="shared" si="111"/>
        <v>778800</v>
      </c>
      <c r="I187" s="277">
        <f t="shared" si="111"/>
        <v>2538720</v>
      </c>
      <c r="J187" s="277">
        <f t="shared" si="111"/>
        <v>0</v>
      </c>
      <c r="K187" s="277">
        <f>SUM(K188:K198)</f>
        <v>3602971.5</v>
      </c>
      <c r="L187" s="262"/>
      <c r="V187" s="195"/>
      <c r="W187" s="195"/>
      <c r="X187" s="195"/>
      <c r="Y187" s="195"/>
      <c r="Z187" s="195"/>
      <c r="AA187" s="195"/>
    </row>
    <row r="188" spans="1:27" s="195" customFormat="1" ht="38.25">
      <c r="A188" s="265" t="s">
        <v>434</v>
      </c>
      <c r="B188" s="325" t="s">
        <v>394</v>
      </c>
      <c r="C188" s="282">
        <v>1</v>
      </c>
      <c r="D188" s="207" t="s">
        <v>238</v>
      </c>
      <c r="E188" s="331">
        <f>SUM(F188:J188)</f>
        <v>147600</v>
      </c>
      <c r="F188" s="209">
        <v>0</v>
      </c>
      <c r="G188" s="210">
        <v>147600</v>
      </c>
      <c r="H188" s="210">
        <v>0</v>
      </c>
      <c r="I188" s="210">
        <v>0</v>
      </c>
      <c r="J188" s="210">
        <v>0</v>
      </c>
      <c r="K188" s="204">
        <f t="shared" ref="K188:K198" si="112">ROUND(E188*0.85,2)</f>
        <v>125460</v>
      </c>
      <c r="L188" s="205"/>
    </row>
    <row r="189" spans="1:27" s="195" customFormat="1" ht="25.5">
      <c r="A189" s="265" t="s">
        <v>434</v>
      </c>
      <c r="B189" s="325" t="s">
        <v>395</v>
      </c>
      <c r="C189" s="282">
        <v>1</v>
      </c>
      <c r="D189" s="207" t="s">
        <v>238</v>
      </c>
      <c r="E189" s="331">
        <f t="shared" ref="E189:E191" si="113">SUM(F189:J189)</f>
        <v>2095920</v>
      </c>
      <c r="F189" s="209">
        <v>0</v>
      </c>
      <c r="G189" s="210">
        <v>0</v>
      </c>
      <c r="H189" s="210">
        <v>0</v>
      </c>
      <c r="I189" s="210">
        <v>2095920</v>
      </c>
      <c r="J189" s="210">
        <v>0</v>
      </c>
      <c r="K189" s="204">
        <f t="shared" si="112"/>
        <v>1781532</v>
      </c>
      <c r="L189" s="205"/>
    </row>
    <row r="190" spans="1:27" s="195" customFormat="1" ht="25.5">
      <c r="A190" s="265" t="s">
        <v>434</v>
      </c>
      <c r="B190" s="325" t="s">
        <v>396</v>
      </c>
      <c r="C190" s="282">
        <v>1</v>
      </c>
      <c r="D190" s="207" t="s">
        <v>238</v>
      </c>
      <c r="E190" s="331">
        <f t="shared" si="113"/>
        <v>344400</v>
      </c>
      <c r="F190" s="209"/>
      <c r="G190" s="210">
        <v>344400</v>
      </c>
      <c r="H190" s="210">
        <v>0</v>
      </c>
      <c r="I190" s="210">
        <v>0</v>
      </c>
      <c r="J190" s="210">
        <v>0</v>
      </c>
      <c r="K190" s="204">
        <f t="shared" si="112"/>
        <v>292740</v>
      </c>
      <c r="L190" s="205"/>
    </row>
    <row r="191" spans="1:27" s="195" customFormat="1" ht="25.5">
      <c r="A191" s="265" t="s">
        <v>434</v>
      </c>
      <c r="B191" s="326" t="s">
        <v>397</v>
      </c>
      <c r="C191" s="282">
        <v>1</v>
      </c>
      <c r="D191" s="207" t="s">
        <v>238</v>
      </c>
      <c r="E191" s="331">
        <f t="shared" si="113"/>
        <v>503070</v>
      </c>
      <c r="F191" s="209">
        <v>0</v>
      </c>
      <c r="G191" s="210">
        <v>429270</v>
      </c>
      <c r="H191" s="210">
        <v>73800</v>
      </c>
      <c r="I191" s="210">
        <v>0</v>
      </c>
      <c r="J191" s="210">
        <v>0</v>
      </c>
      <c r="K191" s="204">
        <f t="shared" si="112"/>
        <v>427609.5</v>
      </c>
      <c r="L191" s="205"/>
    </row>
    <row r="192" spans="1:27" s="195" customFormat="1" ht="25.5">
      <c r="A192" s="265" t="s">
        <v>434</v>
      </c>
      <c r="B192" s="375" t="s">
        <v>398</v>
      </c>
      <c r="C192" s="376">
        <v>1</v>
      </c>
      <c r="D192" s="377" t="s">
        <v>238</v>
      </c>
      <c r="E192" s="334">
        <f>SUM(F192:J192)</f>
        <v>442800</v>
      </c>
      <c r="F192" s="378">
        <v>0</v>
      </c>
      <c r="G192" s="379">
        <v>0</v>
      </c>
      <c r="H192" s="379">
        <v>0</v>
      </c>
      <c r="I192" s="380">
        <v>442800</v>
      </c>
      <c r="J192" s="380">
        <v>0</v>
      </c>
      <c r="K192" s="381">
        <f t="shared" si="112"/>
        <v>376380</v>
      </c>
      <c r="L192" s="205"/>
    </row>
    <row r="193" spans="1:27" s="195" customFormat="1" ht="12.75">
      <c r="A193" s="431" t="s">
        <v>258</v>
      </c>
      <c r="B193" s="329" t="s">
        <v>524</v>
      </c>
      <c r="C193" s="207">
        <v>1</v>
      </c>
      <c r="D193" s="207" t="s">
        <v>238</v>
      </c>
      <c r="E193" s="334">
        <f t="shared" ref="E193:E198" si="114">SUM(F193:J193)</f>
        <v>600000</v>
      </c>
      <c r="F193" s="209">
        <v>0</v>
      </c>
      <c r="G193" s="210">
        <v>0</v>
      </c>
      <c r="H193" s="210">
        <v>600000</v>
      </c>
      <c r="I193" s="210">
        <v>0</v>
      </c>
      <c r="J193" s="210">
        <v>0</v>
      </c>
      <c r="K193" s="204">
        <f t="shared" si="112"/>
        <v>510000</v>
      </c>
      <c r="L193" s="205"/>
    </row>
    <row r="194" spans="1:27" s="195" customFormat="1" ht="12.75">
      <c r="A194" s="265" t="s">
        <v>434</v>
      </c>
      <c r="B194" s="326" t="s">
        <v>447</v>
      </c>
      <c r="C194" s="207">
        <v>1</v>
      </c>
      <c r="D194" s="207" t="s">
        <v>238</v>
      </c>
      <c r="E194" s="334">
        <f t="shared" si="114"/>
        <v>21000</v>
      </c>
      <c r="F194" s="209">
        <v>0</v>
      </c>
      <c r="G194" s="210">
        <v>0</v>
      </c>
      <c r="H194" s="210">
        <v>21000</v>
      </c>
      <c r="I194" s="210">
        <v>0</v>
      </c>
      <c r="J194" s="210">
        <v>0</v>
      </c>
      <c r="K194" s="204">
        <f t="shared" si="112"/>
        <v>17850</v>
      </c>
      <c r="L194" s="205"/>
    </row>
    <row r="195" spans="1:27" s="195" customFormat="1" ht="12.75">
      <c r="A195" s="265" t="s">
        <v>434</v>
      </c>
      <c r="B195" s="326" t="s">
        <v>448</v>
      </c>
      <c r="C195" s="207">
        <v>1</v>
      </c>
      <c r="D195" s="207" t="s">
        <v>238</v>
      </c>
      <c r="E195" s="334">
        <f t="shared" si="114"/>
        <v>21000</v>
      </c>
      <c r="F195" s="209">
        <v>0</v>
      </c>
      <c r="G195" s="210">
        <v>0</v>
      </c>
      <c r="H195" s="210">
        <v>21000</v>
      </c>
      <c r="I195" s="210">
        <v>0</v>
      </c>
      <c r="J195" s="210">
        <v>0</v>
      </c>
      <c r="K195" s="204">
        <f t="shared" si="112"/>
        <v>17850</v>
      </c>
      <c r="L195" s="205"/>
    </row>
    <row r="196" spans="1:27" s="195" customFormat="1" ht="12.75">
      <c r="A196" s="265" t="s">
        <v>434</v>
      </c>
      <c r="B196" s="326" t="s">
        <v>449</v>
      </c>
      <c r="C196" s="207">
        <v>1</v>
      </c>
      <c r="D196" s="207" t="s">
        <v>238</v>
      </c>
      <c r="E196" s="334">
        <f t="shared" si="114"/>
        <v>21000</v>
      </c>
      <c r="F196" s="209">
        <v>0</v>
      </c>
      <c r="G196" s="210">
        <v>0</v>
      </c>
      <c r="H196" s="210">
        <v>21000</v>
      </c>
      <c r="I196" s="210">
        <v>0</v>
      </c>
      <c r="J196" s="210">
        <v>0</v>
      </c>
      <c r="K196" s="204">
        <f t="shared" si="112"/>
        <v>17850</v>
      </c>
      <c r="L196" s="205"/>
    </row>
    <row r="197" spans="1:27" s="195" customFormat="1" ht="12.75">
      <c r="A197" s="265" t="s">
        <v>434</v>
      </c>
      <c r="B197" s="326" t="s">
        <v>450</v>
      </c>
      <c r="C197" s="207">
        <v>1</v>
      </c>
      <c r="D197" s="207" t="s">
        <v>238</v>
      </c>
      <c r="E197" s="334">
        <f t="shared" si="114"/>
        <v>21000</v>
      </c>
      <c r="F197" s="209">
        <v>0</v>
      </c>
      <c r="G197" s="210">
        <v>0</v>
      </c>
      <c r="H197" s="210">
        <v>21000</v>
      </c>
      <c r="I197" s="210">
        <v>0</v>
      </c>
      <c r="J197" s="210">
        <v>0</v>
      </c>
      <c r="K197" s="204">
        <f t="shared" si="112"/>
        <v>17850</v>
      </c>
      <c r="L197" s="205"/>
    </row>
    <row r="198" spans="1:27" s="195" customFormat="1" ht="12.75">
      <c r="A198" s="265" t="s">
        <v>434</v>
      </c>
      <c r="B198" s="326" t="s">
        <v>451</v>
      </c>
      <c r="C198" s="207">
        <v>1</v>
      </c>
      <c r="D198" s="207" t="s">
        <v>238</v>
      </c>
      <c r="E198" s="331">
        <f t="shared" si="114"/>
        <v>21000</v>
      </c>
      <c r="F198" s="209">
        <v>0</v>
      </c>
      <c r="G198" s="210">
        <v>0</v>
      </c>
      <c r="H198" s="210">
        <v>21000</v>
      </c>
      <c r="I198" s="210">
        <v>0</v>
      </c>
      <c r="J198" s="210">
        <v>0</v>
      </c>
      <c r="K198" s="204">
        <f t="shared" si="112"/>
        <v>17850</v>
      </c>
      <c r="L198" s="205"/>
      <c r="V198" s="263"/>
      <c r="W198" s="263"/>
      <c r="X198" s="263"/>
      <c r="Y198" s="263"/>
      <c r="Z198" s="263"/>
      <c r="AA198" s="263"/>
    </row>
    <row r="199" spans="1:27" s="263" customFormat="1" ht="12.75">
      <c r="A199" s="265" t="s">
        <v>259</v>
      </c>
      <c r="B199" s="382" t="s">
        <v>371</v>
      </c>
      <c r="C199" s="213"/>
      <c r="D199" s="213"/>
      <c r="E199" s="332">
        <f t="shared" ref="E199:K199" si="115">SUM(E200:E206)</f>
        <v>2721275</v>
      </c>
      <c r="F199" s="261">
        <f t="shared" si="115"/>
        <v>0</v>
      </c>
      <c r="G199" s="261">
        <f t="shared" si="115"/>
        <v>0</v>
      </c>
      <c r="H199" s="261">
        <f t="shared" si="115"/>
        <v>2721275</v>
      </c>
      <c r="I199" s="261">
        <f t="shared" si="115"/>
        <v>0</v>
      </c>
      <c r="J199" s="261">
        <f t="shared" si="115"/>
        <v>0</v>
      </c>
      <c r="K199" s="261">
        <f t="shared" si="115"/>
        <v>2313083.75</v>
      </c>
      <c r="L199" s="262"/>
    </row>
    <row r="200" spans="1:27" s="263" customFormat="1" ht="25.5">
      <c r="A200" s="265" t="s">
        <v>435</v>
      </c>
      <c r="B200" s="325" t="s">
        <v>399</v>
      </c>
      <c r="C200" s="284">
        <v>1</v>
      </c>
      <c r="D200" s="252" t="s">
        <v>238</v>
      </c>
      <c r="E200" s="331">
        <f>SUM(F200:J200)</f>
        <v>992000</v>
      </c>
      <c r="F200" s="208">
        <v>0</v>
      </c>
      <c r="G200" s="208">
        <v>0</v>
      </c>
      <c r="H200" s="208">
        <v>992000</v>
      </c>
      <c r="I200" s="208">
        <v>0</v>
      </c>
      <c r="J200" s="208">
        <v>0</v>
      </c>
      <c r="K200" s="211">
        <f t="shared" ref="K200:K206" si="116">ROUND(E200*0.85,2)</f>
        <v>843200</v>
      </c>
      <c r="L200" s="262"/>
    </row>
    <row r="201" spans="1:27" s="263" customFormat="1" ht="12.75">
      <c r="A201" s="265" t="s">
        <v>435</v>
      </c>
      <c r="B201" s="325" t="s">
        <v>400</v>
      </c>
      <c r="C201" s="284">
        <v>1</v>
      </c>
      <c r="D201" s="252" t="s">
        <v>238</v>
      </c>
      <c r="E201" s="331">
        <f>SUM(F201:J201)</f>
        <v>682520</v>
      </c>
      <c r="F201" s="208">
        <v>0</v>
      </c>
      <c r="G201" s="208">
        <v>0</v>
      </c>
      <c r="H201" s="208">
        <v>682520</v>
      </c>
      <c r="I201" s="208">
        <v>0</v>
      </c>
      <c r="J201" s="208">
        <v>0</v>
      </c>
      <c r="K201" s="211">
        <f t="shared" si="116"/>
        <v>580142</v>
      </c>
      <c r="L201" s="262"/>
    </row>
    <row r="202" spans="1:27" s="263" customFormat="1" ht="12.75">
      <c r="A202" s="265" t="s">
        <v>435</v>
      </c>
      <c r="B202" s="325" t="s">
        <v>401</v>
      </c>
      <c r="C202" s="284">
        <v>2</v>
      </c>
      <c r="D202" s="252" t="s">
        <v>238</v>
      </c>
      <c r="E202" s="331">
        <f t="shared" ref="E202:E206" si="117">SUM(F202:J202)</f>
        <v>191580</v>
      </c>
      <c r="F202" s="208">
        <v>0</v>
      </c>
      <c r="G202" s="208">
        <v>0</v>
      </c>
      <c r="H202" s="253">
        <v>191580</v>
      </c>
      <c r="I202" s="208">
        <v>0</v>
      </c>
      <c r="J202" s="208">
        <v>0</v>
      </c>
      <c r="K202" s="211">
        <f t="shared" si="116"/>
        <v>162843</v>
      </c>
      <c r="L202" s="262"/>
    </row>
    <row r="203" spans="1:27" s="263" customFormat="1" ht="12.75">
      <c r="A203" s="265" t="s">
        <v>435</v>
      </c>
      <c r="B203" s="325" t="s">
        <v>402</v>
      </c>
      <c r="C203" s="207">
        <v>3</v>
      </c>
      <c r="D203" s="207" t="s">
        <v>238</v>
      </c>
      <c r="E203" s="331">
        <f t="shared" si="117"/>
        <v>154420</v>
      </c>
      <c r="F203" s="208">
        <v>0</v>
      </c>
      <c r="G203" s="208">
        <v>0</v>
      </c>
      <c r="H203" s="208">
        <v>154420</v>
      </c>
      <c r="I203" s="208">
        <v>0</v>
      </c>
      <c r="J203" s="208">
        <v>0</v>
      </c>
      <c r="K203" s="211">
        <f t="shared" si="116"/>
        <v>131257</v>
      </c>
      <c r="L203" s="262"/>
    </row>
    <row r="204" spans="1:27" s="263" customFormat="1" ht="12.75">
      <c r="A204" s="265" t="s">
        <v>435</v>
      </c>
      <c r="B204" s="325" t="s">
        <v>403</v>
      </c>
      <c r="C204" s="207">
        <v>4</v>
      </c>
      <c r="D204" s="207" t="s">
        <v>238</v>
      </c>
      <c r="E204" s="331">
        <f t="shared" si="117"/>
        <v>105560</v>
      </c>
      <c r="F204" s="208">
        <v>0</v>
      </c>
      <c r="G204" s="208">
        <v>0</v>
      </c>
      <c r="H204" s="208">
        <v>105560</v>
      </c>
      <c r="I204" s="208">
        <v>0</v>
      </c>
      <c r="J204" s="208">
        <v>0</v>
      </c>
      <c r="K204" s="211">
        <f t="shared" si="116"/>
        <v>89726</v>
      </c>
      <c r="L204" s="262"/>
    </row>
    <row r="205" spans="1:27" s="263" customFormat="1" ht="12.75">
      <c r="A205" s="265" t="s">
        <v>435</v>
      </c>
      <c r="B205" s="325" t="s">
        <v>404</v>
      </c>
      <c r="C205" s="207">
        <v>5</v>
      </c>
      <c r="D205" s="207" t="s">
        <v>238</v>
      </c>
      <c r="E205" s="331">
        <f t="shared" si="117"/>
        <v>46000</v>
      </c>
      <c r="F205" s="208">
        <v>0</v>
      </c>
      <c r="G205" s="208">
        <v>0</v>
      </c>
      <c r="H205" s="208">
        <v>46000</v>
      </c>
      <c r="I205" s="208">
        <v>0</v>
      </c>
      <c r="J205" s="208">
        <v>0</v>
      </c>
      <c r="K205" s="211">
        <f t="shared" si="116"/>
        <v>39100</v>
      </c>
      <c r="L205" s="262"/>
    </row>
    <row r="206" spans="1:27" s="263" customFormat="1" ht="25.5">
      <c r="A206" s="265" t="s">
        <v>435</v>
      </c>
      <c r="B206" s="325" t="s">
        <v>360</v>
      </c>
      <c r="C206" s="207">
        <v>6</v>
      </c>
      <c r="D206" s="207" t="s">
        <v>238</v>
      </c>
      <c r="E206" s="331">
        <f t="shared" si="117"/>
        <v>549195</v>
      </c>
      <c r="F206" s="208">
        <v>0</v>
      </c>
      <c r="G206" s="208">
        <v>0</v>
      </c>
      <c r="H206" s="208">
        <v>549195</v>
      </c>
      <c r="I206" s="208">
        <v>0</v>
      </c>
      <c r="J206" s="208">
        <v>0</v>
      </c>
      <c r="K206" s="211">
        <f t="shared" si="116"/>
        <v>466815.75</v>
      </c>
      <c r="L206" s="262"/>
    </row>
    <row r="207" spans="1:27" s="263" customFormat="1" ht="12.75">
      <c r="A207" s="265" t="s">
        <v>258</v>
      </c>
      <c r="B207" s="317" t="s">
        <v>372</v>
      </c>
      <c r="C207" s="213"/>
      <c r="D207" s="213"/>
      <c r="E207" s="332">
        <f>SUM(E208:E210)</f>
        <v>208116</v>
      </c>
      <c r="F207" s="261">
        <f t="shared" ref="F207:K207" si="118">SUM(F208:F210)</f>
        <v>0</v>
      </c>
      <c r="G207" s="261">
        <f t="shared" si="118"/>
        <v>23419.200000000001</v>
      </c>
      <c r="H207" s="261">
        <f t="shared" si="118"/>
        <v>61959.199999999997</v>
      </c>
      <c r="I207" s="261">
        <f t="shared" si="118"/>
        <v>122737.60000000001</v>
      </c>
      <c r="J207" s="261">
        <f t="shared" si="118"/>
        <v>0</v>
      </c>
      <c r="K207" s="261">
        <f t="shared" si="118"/>
        <v>176898.6</v>
      </c>
      <c r="L207" s="262"/>
      <c r="V207" s="195"/>
      <c r="W207" s="195"/>
      <c r="X207" s="195"/>
      <c r="Y207" s="195"/>
      <c r="Z207" s="195"/>
      <c r="AA207" s="195"/>
    </row>
    <row r="208" spans="1:27" s="195" customFormat="1" ht="12.75">
      <c r="A208" s="265"/>
      <c r="B208" s="328" t="s">
        <v>405</v>
      </c>
      <c r="C208" s="282">
        <v>1</v>
      </c>
      <c r="D208" s="207" t="s">
        <v>238</v>
      </c>
      <c r="E208" s="331">
        <f>SUM(F208:J208)</f>
        <v>66420</v>
      </c>
      <c r="F208" s="209"/>
      <c r="G208" s="210">
        <v>0</v>
      </c>
      <c r="H208" s="210">
        <v>22140</v>
      </c>
      <c r="I208" s="210">
        <v>44280</v>
      </c>
      <c r="J208" s="210">
        <v>0</v>
      </c>
      <c r="K208" s="204">
        <f>ROUND(E208*0.85,2)</f>
        <v>56457</v>
      </c>
      <c r="L208" s="205"/>
    </row>
    <row r="209" spans="1:27" s="195" customFormat="1" ht="12.75">
      <c r="A209" s="265"/>
      <c r="B209" s="328" t="s">
        <v>290</v>
      </c>
      <c r="C209" s="282">
        <v>1</v>
      </c>
      <c r="D209" s="207" t="s">
        <v>238</v>
      </c>
      <c r="E209" s="331">
        <f t="shared" ref="E209:E210" si="119">SUM(F209:J209)</f>
        <v>117096</v>
      </c>
      <c r="F209" s="209">
        <v>0</v>
      </c>
      <c r="G209" s="210">
        <v>23419.200000000001</v>
      </c>
      <c r="H209" s="210">
        <v>23419.200000000001</v>
      </c>
      <c r="I209" s="210">
        <v>70257.600000000006</v>
      </c>
      <c r="J209" s="210">
        <v>0</v>
      </c>
      <c r="K209" s="204">
        <f>ROUND(E209*0.85,2)</f>
        <v>99531.6</v>
      </c>
      <c r="L209" s="205"/>
      <c r="V209" s="265"/>
      <c r="W209" s="265"/>
      <c r="X209" s="265"/>
      <c r="Y209" s="265"/>
      <c r="Z209" s="265"/>
      <c r="AA209" s="265"/>
    </row>
    <row r="210" spans="1:27" s="265" customFormat="1" ht="25.5">
      <c r="B210" s="329" t="s">
        <v>361</v>
      </c>
      <c r="C210" s="285">
        <v>1</v>
      </c>
      <c r="D210" s="207" t="s">
        <v>238</v>
      </c>
      <c r="E210" s="331">
        <f t="shared" si="119"/>
        <v>24600</v>
      </c>
      <c r="F210" s="275">
        <f t="shared" ref="F210:G210" si="120">SUM(F211:F217)</f>
        <v>0</v>
      </c>
      <c r="G210" s="275">
        <f t="shared" si="120"/>
        <v>0</v>
      </c>
      <c r="H210" s="275">
        <v>16400</v>
      </c>
      <c r="I210" s="275">
        <v>8200</v>
      </c>
      <c r="J210" s="275">
        <v>0</v>
      </c>
      <c r="K210" s="204">
        <f>ROUND(E210*0.85,2)</f>
        <v>20910</v>
      </c>
      <c r="L210" s="205"/>
      <c r="V210" s="195"/>
      <c r="W210" s="195"/>
      <c r="X210" s="195"/>
      <c r="Y210" s="195"/>
      <c r="Z210" s="195"/>
      <c r="AA210" s="195"/>
    </row>
    <row r="211" spans="1:27" s="195" customFormat="1" ht="12.75" hidden="1">
      <c r="A211" s="265"/>
      <c r="B211" s="286"/>
      <c r="C211" s="207">
        <v>1</v>
      </c>
      <c r="D211" s="207" t="s">
        <v>238</v>
      </c>
      <c r="E211" s="333"/>
      <c r="F211" s="209"/>
      <c r="G211" s="209"/>
      <c r="H211" s="210"/>
      <c r="I211" s="210"/>
      <c r="J211" s="210"/>
      <c r="K211" s="204">
        <f>ROUND(E211*0.85,2)</f>
        <v>0</v>
      </c>
      <c r="L211" s="205"/>
    </row>
    <row r="212" spans="1:27" s="195" customFormat="1" ht="12.75" hidden="1">
      <c r="A212" s="265"/>
      <c r="B212" s="268"/>
      <c r="C212" s="216">
        <v>1</v>
      </c>
      <c r="D212" s="216" t="s">
        <v>238</v>
      </c>
      <c r="E212" s="331"/>
      <c r="F212" s="212"/>
      <c r="G212" s="208"/>
      <c r="H212" s="208"/>
      <c r="I212" s="208"/>
      <c r="J212" s="208"/>
      <c r="K212" s="204">
        <f>ROUND(E212*0.85,2)</f>
        <v>0</v>
      </c>
      <c r="L212" s="205"/>
    </row>
    <row r="213" spans="1:27" s="195" customFormat="1" ht="12.75" hidden="1">
      <c r="A213" s="265"/>
      <c r="B213" s="268"/>
      <c r="C213" s="216"/>
      <c r="D213" s="216"/>
      <c r="E213" s="331"/>
      <c r="F213" s="212"/>
      <c r="G213" s="208"/>
      <c r="H213" s="208"/>
      <c r="I213" s="208"/>
      <c r="J213" s="208"/>
      <c r="K213" s="204"/>
      <c r="L213" s="205"/>
    </row>
    <row r="214" spans="1:27" s="195" customFormat="1" ht="12.75" hidden="1">
      <c r="A214" s="265"/>
      <c r="B214" s="268"/>
      <c r="C214" s="216"/>
      <c r="D214" s="216"/>
      <c r="E214" s="331"/>
      <c r="F214" s="212"/>
      <c r="G214" s="208"/>
      <c r="H214" s="208"/>
      <c r="I214" s="208"/>
      <c r="J214" s="208"/>
      <c r="K214" s="204"/>
      <c r="L214" s="205"/>
    </row>
    <row r="215" spans="1:27" s="195" customFormat="1" ht="12.75" hidden="1">
      <c r="A215" s="265"/>
      <c r="B215" s="268"/>
      <c r="C215" s="216"/>
      <c r="D215" s="216"/>
      <c r="E215" s="331"/>
      <c r="F215" s="212"/>
      <c r="G215" s="208"/>
      <c r="H215" s="208"/>
      <c r="I215" s="208"/>
      <c r="J215" s="208"/>
      <c r="K215" s="204"/>
      <c r="L215" s="205"/>
    </row>
    <row r="216" spans="1:27" s="195" customFormat="1" ht="12.75" hidden="1">
      <c r="A216" s="265"/>
      <c r="B216" s="268"/>
      <c r="C216" s="216"/>
      <c r="D216" s="216"/>
      <c r="E216" s="331"/>
      <c r="F216" s="212"/>
      <c r="G216" s="208"/>
      <c r="H216" s="208"/>
      <c r="I216" s="208"/>
      <c r="J216" s="208"/>
      <c r="K216" s="204"/>
      <c r="L216" s="205"/>
    </row>
    <row r="217" spans="1:27" s="195" customFormat="1" ht="12.75" hidden="1">
      <c r="A217" s="265"/>
      <c r="B217" s="268"/>
      <c r="C217" s="216"/>
      <c r="D217" s="216"/>
      <c r="E217" s="331"/>
      <c r="F217" s="212"/>
      <c r="G217" s="208"/>
      <c r="H217" s="208"/>
      <c r="I217" s="208"/>
      <c r="J217" s="208"/>
      <c r="K217" s="204"/>
      <c r="L217" s="205"/>
      <c r="V217" s="203"/>
      <c r="W217" s="203"/>
      <c r="X217" s="203"/>
      <c r="Y217" s="203"/>
      <c r="Z217" s="203"/>
      <c r="AA217" s="203"/>
    </row>
    <row r="218" spans="1:27" s="203" customFormat="1" ht="12.75" hidden="1">
      <c r="A218" s="265"/>
      <c r="B218" s="269"/>
      <c r="C218" s="267"/>
      <c r="D218" s="264"/>
      <c r="E218" s="272"/>
      <c r="F218" s="271"/>
      <c r="G218" s="271"/>
      <c r="H218" s="271"/>
      <c r="I218" s="271"/>
      <c r="J218" s="271"/>
      <c r="K218" s="272"/>
      <c r="L218" s="205"/>
      <c r="V218" s="195"/>
      <c r="W218" s="195"/>
      <c r="X218" s="195"/>
      <c r="Y218" s="195"/>
      <c r="Z218" s="195"/>
      <c r="AA218" s="195"/>
    </row>
    <row r="219" spans="1:27" s="195" customFormat="1" ht="12.75" hidden="1">
      <c r="A219" s="265"/>
      <c r="B219" s="270"/>
      <c r="C219" s="216"/>
      <c r="D219" s="216"/>
      <c r="E219" s="331"/>
      <c r="F219" s="212"/>
      <c r="G219" s="208"/>
      <c r="H219" s="208"/>
      <c r="I219" s="208"/>
      <c r="J219" s="208"/>
      <c r="K219" s="204"/>
      <c r="L219" s="205"/>
    </row>
    <row r="220" spans="1:27" s="195" customFormat="1" ht="12.75" hidden="1">
      <c r="A220" s="265"/>
      <c r="B220" s="270"/>
      <c r="C220" s="216"/>
      <c r="D220" s="216"/>
      <c r="E220" s="331"/>
      <c r="F220" s="212"/>
      <c r="G220" s="208"/>
      <c r="H220" s="208"/>
      <c r="I220" s="208"/>
      <c r="J220" s="208"/>
      <c r="K220" s="204"/>
      <c r="L220" s="205"/>
    </row>
    <row r="221" spans="1:27" s="195" customFormat="1" ht="29.45" hidden="1" customHeight="1">
      <c r="A221" s="265"/>
      <c r="B221" s="270"/>
      <c r="C221" s="216"/>
      <c r="D221" s="216"/>
      <c r="E221" s="331"/>
      <c r="F221" s="212"/>
      <c r="G221" s="208"/>
      <c r="H221" s="208"/>
      <c r="I221" s="208"/>
      <c r="J221" s="208"/>
      <c r="K221" s="204"/>
      <c r="L221" s="205"/>
    </row>
    <row r="222" spans="1:27" s="195" customFormat="1" ht="12.75" hidden="1">
      <c r="A222" s="265"/>
      <c r="B222" s="270"/>
      <c r="C222" s="216"/>
      <c r="D222" s="216"/>
      <c r="E222" s="331"/>
      <c r="F222" s="212"/>
      <c r="G222" s="208"/>
      <c r="H222" s="208"/>
      <c r="I222" s="208"/>
      <c r="J222" s="208"/>
      <c r="K222" s="204"/>
      <c r="L222" s="205"/>
    </row>
    <row r="223" spans="1:27" s="195" customFormat="1" ht="12.75" hidden="1">
      <c r="A223" s="265"/>
      <c r="B223" s="270"/>
      <c r="C223" s="216"/>
      <c r="D223" s="216"/>
      <c r="E223" s="331"/>
      <c r="F223" s="212"/>
      <c r="G223" s="208"/>
      <c r="H223" s="208"/>
      <c r="I223" s="208"/>
      <c r="J223" s="208"/>
      <c r="K223" s="204"/>
      <c r="L223" s="205"/>
    </row>
    <row r="224" spans="1:27" s="195" customFormat="1" ht="12.75" hidden="1">
      <c r="A224" s="265"/>
      <c r="B224" s="270"/>
      <c r="C224" s="216"/>
      <c r="D224" s="216"/>
      <c r="E224" s="331"/>
      <c r="F224" s="212"/>
      <c r="G224" s="208"/>
      <c r="H224" s="208"/>
      <c r="I224" s="208"/>
      <c r="J224" s="208"/>
      <c r="K224" s="204"/>
      <c r="L224" s="205"/>
    </row>
    <row r="225" spans="1:27" s="195" customFormat="1" ht="12.75" hidden="1">
      <c r="A225" s="265"/>
      <c r="B225" s="270"/>
      <c r="C225" s="217"/>
      <c r="D225" s="217"/>
      <c r="E225" s="331"/>
      <c r="F225" s="212"/>
      <c r="G225" s="208"/>
      <c r="H225" s="208"/>
      <c r="I225" s="208"/>
      <c r="J225" s="208"/>
      <c r="K225" s="204"/>
      <c r="L225" s="205"/>
    </row>
    <row r="226" spans="1:27" s="195" customFormat="1" ht="12.75" hidden="1">
      <c r="A226" s="265"/>
      <c r="B226" s="270"/>
      <c r="C226" s="216"/>
      <c r="D226" s="216"/>
      <c r="E226" s="331"/>
      <c r="F226" s="212"/>
      <c r="G226" s="208"/>
      <c r="H226" s="208"/>
      <c r="I226" s="208"/>
      <c r="J226" s="208"/>
      <c r="K226" s="204"/>
      <c r="L226" s="205"/>
    </row>
    <row r="227" spans="1:27" s="195" customFormat="1" ht="26.45" hidden="1" customHeight="1">
      <c r="A227" s="265"/>
      <c r="B227" s="270"/>
      <c r="C227" s="216"/>
      <c r="D227" s="216"/>
      <c r="E227" s="331"/>
      <c r="F227" s="212"/>
      <c r="G227" s="208"/>
      <c r="H227" s="208"/>
      <c r="I227" s="208"/>
      <c r="J227" s="208"/>
      <c r="K227" s="204"/>
      <c r="L227" s="205"/>
      <c r="V227" s="203"/>
      <c r="W227" s="203"/>
      <c r="X227" s="203"/>
      <c r="Y227" s="203"/>
      <c r="Z227" s="203"/>
      <c r="AA227" s="203"/>
    </row>
    <row r="228" spans="1:27" s="203" customFormat="1" ht="12.75" hidden="1">
      <c r="A228" s="265"/>
      <c r="B228" s="269"/>
      <c r="C228" s="267"/>
      <c r="D228" s="264"/>
      <c r="E228" s="272"/>
      <c r="F228" s="271"/>
      <c r="G228" s="271"/>
      <c r="H228" s="271"/>
      <c r="I228" s="271"/>
      <c r="J228" s="271"/>
      <c r="K228" s="272"/>
      <c r="L228" s="205"/>
      <c r="V228" s="195"/>
      <c r="W228" s="195"/>
      <c r="X228" s="195"/>
      <c r="Y228" s="195"/>
      <c r="Z228" s="195"/>
      <c r="AA228" s="195"/>
    </row>
    <row r="229" spans="1:27" s="195" customFormat="1" ht="12.75" hidden="1">
      <c r="A229" s="265"/>
      <c r="B229" s="206"/>
      <c r="C229" s="207"/>
      <c r="D229" s="207"/>
      <c r="E229" s="331"/>
      <c r="F229" s="208"/>
      <c r="G229" s="208"/>
      <c r="H229" s="208"/>
      <c r="I229" s="208"/>
      <c r="J229" s="208"/>
      <c r="K229" s="204"/>
      <c r="L229" s="205"/>
    </row>
    <row r="230" spans="1:27" s="195" customFormat="1" ht="12.75" hidden="1">
      <c r="A230" s="265"/>
      <c r="B230" s="206"/>
      <c r="C230" s="207"/>
      <c r="D230" s="207"/>
      <c r="E230" s="331"/>
      <c r="F230" s="208"/>
      <c r="G230" s="208"/>
      <c r="H230" s="208"/>
      <c r="I230" s="208"/>
      <c r="J230" s="208"/>
      <c r="K230" s="204"/>
      <c r="L230" s="205"/>
      <c r="V230" s="203"/>
      <c r="W230" s="203"/>
      <c r="X230" s="203"/>
      <c r="Y230" s="203"/>
      <c r="Z230" s="203"/>
      <c r="AA230" s="203"/>
    </row>
    <row r="231" spans="1:27" s="203" customFormat="1" ht="12.75" hidden="1">
      <c r="A231" s="265"/>
      <c r="B231" s="269"/>
      <c r="C231" s="267"/>
      <c r="D231" s="264"/>
      <c r="E231" s="272"/>
      <c r="F231" s="271"/>
      <c r="G231" s="271"/>
      <c r="H231" s="271"/>
      <c r="I231" s="271"/>
      <c r="J231" s="271"/>
      <c r="K231" s="272"/>
      <c r="L231" s="205"/>
      <c r="V231" s="195"/>
      <c r="W231" s="195"/>
      <c r="X231" s="195"/>
      <c r="Y231" s="195"/>
      <c r="Z231" s="195"/>
      <c r="AA231" s="195"/>
    </row>
    <row r="232" spans="1:27" s="195" customFormat="1" ht="12.75" hidden="1">
      <c r="A232" s="265"/>
      <c r="B232" s="206"/>
      <c r="C232" s="207"/>
      <c r="D232" s="207"/>
      <c r="E232" s="331"/>
      <c r="F232" s="208"/>
      <c r="G232" s="208"/>
      <c r="H232" s="208"/>
      <c r="I232" s="208"/>
      <c r="J232" s="208"/>
      <c r="K232" s="204"/>
      <c r="L232" s="205"/>
      <c r="V232" s="203"/>
      <c r="W232" s="203"/>
      <c r="X232" s="203"/>
      <c r="Y232" s="203"/>
      <c r="Z232" s="203"/>
      <c r="AA232" s="203"/>
    </row>
    <row r="233" spans="1:27" s="203" customFormat="1" ht="12.75" hidden="1">
      <c r="A233" s="265"/>
      <c r="B233" s="269"/>
      <c r="C233" s="267"/>
      <c r="D233" s="264"/>
      <c r="E233" s="272"/>
      <c r="F233" s="271"/>
      <c r="G233" s="271"/>
      <c r="H233" s="271"/>
      <c r="I233" s="271"/>
      <c r="J233" s="271"/>
      <c r="K233" s="272"/>
      <c r="L233" s="205"/>
      <c r="V233" s="195"/>
      <c r="W233" s="195"/>
      <c r="X233" s="195"/>
      <c r="Y233" s="195"/>
      <c r="Z233" s="195"/>
      <c r="AA233" s="195"/>
    </row>
    <row r="234" spans="1:27" s="195" customFormat="1" ht="12.75" hidden="1">
      <c r="A234" s="265"/>
      <c r="B234" s="278"/>
      <c r="C234" s="252"/>
      <c r="D234" s="252"/>
      <c r="E234" s="334"/>
      <c r="F234" s="254"/>
      <c r="G234" s="255"/>
      <c r="H234" s="255"/>
      <c r="I234" s="255"/>
      <c r="J234" s="255"/>
      <c r="K234" s="211"/>
      <c r="L234" s="205"/>
      <c r="V234" s="203"/>
      <c r="W234" s="203"/>
      <c r="X234" s="203"/>
      <c r="Y234" s="203"/>
      <c r="Z234" s="203"/>
      <c r="AA234" s="203"/>
    </row>
    <row r="235" spans="1:27" s="203" customFormat="1" ht="12.75">
      <c r="A235" s="265" t="s">
        <v>260</v>
      </c>
      <c r="B235" s="279" t="s">
        <v>373</v>
      </c>
      <c r="C235" s="213"/>
      <c r="D235" s="213"/>
      <c r="E235" s="215">
        <f>SUM(E236:E237)</f>
        <v>652718.45449999999</v>
      </c>
      <c r="F235" s="214">
        <f>SUM(F236:F237)</f>
        <v>2755.2000000000003</v>
      </c>
      <c r="G235" s="214">
        <f t="shared" ref="G235:K235" si="121">SUM(G236:G237)</f>
        <v>86517.154500000004</v>
      </c>
      <c r="H235" s="214">
        <f t="shared" si="121"/>
        <v>281954.27575000003</v>
      </c>
      <c r="I235" s="214">
        <f t="shared" si="121"/>
        <v>281491.82425000001</v>
      </c>
      <c r="J235" s="214">
        <f t="shared" si="121"/>
        <v>0</v>
      </c>
      <c r="K235" s="214">
        <f t="shared" si="121"/>
        <v>546760.34</v>
      </c>
      <c r="L235" s="205"/>
      <c r="V235" s="195"/>
      <c r="W235" s="195"/>
      <c r="X235" s="195"/>
      <c r="Y235" s="195"/>
      <c r="Z235" s="195"/>
      <c r="AA235" s="195"/>
    </row>
    <row r="236" spans="1:27" s="195" customFormat="1" ht="36">
      <c r="A236" s="265"/>
      <c r="B236" s="280" t="s">
        <v>251</v>
      </c>
      <c r="C236" s="273">
        <v>1</v>
      </c>
      <c r="D236" s="273" t="s">
        <v>238</v>
      </c>
      <c r="E236" s="335">
        <f>SUM(F236:J236)</f>
        <v>643247.45449999999</v>
      </c>
      <c r="F236" s="274">
        <f>SUM(F178,F180,F184,F187,F199,F207)*0.07-F182*0.07</f>
        <v>2755.2000000000003</v>
      </c>
      <c r="G236" s="274">
        <f t="shared" ref="G236:J236" si="122">SUM(G178,G180,G184,G187,G199,G207)*0.07-G182*0.07</f>
        <v>81351.154500000004</v>
      </c>
      <c r="H236" s="274">
        <f t="shared" si="122"/>
        <v>281954.27575000003</v>
      </c>
      <c r="I236" s="274">
        <f t="shared" si="122"/>
        <v>277186.82425000001</v>
      </c>
      <c r="J236" s="274">
        <f t="shared" si="122"/>
        <v>0</v>
      </c>
      <c r="K236" s="204">
        <f>ROUND(E236*0.85,2)</f>
        <v>546760.34</v>
      </c>
      <c r="L236" s="205"/>
    </row>
    <row r="237" spans="1:27" s="195" customFormat="1" ht="12.75">
      <c r="A237" s="265"/>
      <c r="B237" s="280" t="s">
        <v>549</v>
      </c>
      <c r="C237" s="273">
        <v>1</v>
      </c>
      <c r="D237" s="273" t="s">
        <v>238</v>
      </c>
      <c r="E237" s="335">
        <f>SUM(F237:J237)</f>
        <v>9471</v>
      </c>
      <c r="F237" s="274">
        <f>F182*0.07</f>
        <v>0</v>
      </c>
      <c r="G237" s="274">
        <f t="shared" ref="G237:J237" si="123">G182*0.07</f>
        <v>5166.0000000000009</v>
      </c>
      <c r="H237" s="274">
        <f t="shared" si="123"/>
        <v>0</v>
      </c>
      <c r="I237" s="274">
        <f t="shared" si="123"/>
        <v>4305</v>
      </c>
      <c r="J237" s="274">
        <f t="shared" si="123"/>
        <v>0</v>
      </c>
      <c r="K237" s="204">
        <v>0</v>
      </c>
      <c r="L237" s="205"/>
    </row>
    <row r="238" spans="1:27" s="195" customFormat="1" ht="12.75">
      <c r="A238" s="192"/>
      <c r="B238" s="219"/>
      <c r="C238" s="220"/>
      <c r="D238" s="220"/>
      <c r="E238" s="221"/>
      <c r="F238" s="221"/>
      <c r="G238" s="221"/>
      <c r="H238" s="221"/>
      <c r="I238" s="221"/>
      <c r="J238" s="221"/>
      <c r="K238" s="222"/>
    </row>
    <row r="239" spans="1:27" s="195" customFormat="1" ht="12.75">
      <c r="A239" s="192"/>
      <c r="B239" s="336" t="s">
        <v>406</v>
      </c>
      <c r="C239" s="340">
        <f>SUM(E179,E181,E185,E188:E190,E200,E208:E209,E235,E193,E182)</f>
        <v>6651095.0544999996</v>
      </c>
      <c r="D239" s="366" t="b">
        <f>SUM(C257,C254,C251,C248,C245,C242,C239)=E274</f>
        <v>1</v>
      </c>
      <c r="E239" s="221"/>
      <c r="F239" s="221"/>
      <c r="G239" s="221"/>
      <c r="H239" s="221"/>
      <c r="I239" s="221"/>
      <c r="J239" s="221"/>
    </row>
    <row r="240" spans="1:27" s="195" customFormat="1" ht="12.75">
      <c r="A240" s="192"/>
      <c r="B240" s="337" t="s">
        <v>375</v>
      </c>
      <c r="C240" s="339">
        <f>SUM(K178,K181,K185,K188:K190,K200,K208:K209,K236,K193,K182)</f>
        <v>5645380.4499999993</v>
      </c>
      <c r="D240" s="366" t="b">
        <f>SUM(C240,C243,C246,C249,C252,C255,C258)=K242</f>
        <v>1</v>
      </c>
      <c r="E240" s="221"/>
      <c r="F240" s="221"/>
      <c r="G240" s="221"/>
      <c r="H240" s="221"/>
      <c r="I240" s="221"/>
      <c r="J240" s="221"/>
    </row>
    <row r="241" spans="1:27" s="195" customFormat="1" ht="12.75">
      <c r="A241" s="192"/>
      <c r="B241" s="337" t="s">
        <v>376</v>
      </c>
      <c r="C241" s="338">
        <f>C239-C240</f>
        <v>1005714.6045000004</v>
      </c>
      <c r="D241" s="220"/>
      <c r="E241" s="221"/>
      <c r="F241" s="221"/>
      <c r="G241" s="221"/>
      <c r="H241" s="221"/>
      <c r="I241" s="221"/>
      <c r="J241" s="221"/>
    </row>
    <row r="242" spans="1:27" s="195" customFormat="1" ht="12.75">
      <c r="A242" s="218"/>
      <c r="B242" s="336" t="s">
        <v>407</v>
      </c>
      <c r="C242" s="341">
        <f>SUM(E183,E191:E192,E206,E210,E186)</f>
        <v>2041092.75</v>
      </c>
      <c r="D242" s="220"/>
      <c r="E242" s="221"/>
      <c r="F242" s="221"/>
      <c r="G242" s="221"/>
      <c r="H242" s="221"/>
      <c r="I242" s="221"/>
      <c r="J242" s="221"/>
      <c r="K242" s="215">
        <f>SUM(K178,K180,K184,K187,K199,K207,K235)</f>
        <v>8472627.2899999991</v>
      </c>
      <c r="V242"/>
      <c r="W242"/>
      <c r="X242"/>
      <c r="Y242"/>
      <c r="Z242"/>
      <c r="AA242"/>
    </row>
    <row r="243" spans="1:27" customFormat="1" ht="12.75">
      <c r="A243" s="358"/>
      <c r="B243" s="359" t="s">
        <v>375</v>
      </c>
      <c r="C243" s="360">
        <f>SUM(K183,K186,K191:K192,K206,K210)</f>
        <v>1734928.84</v>
      </c>
      <c r="D243" s="361"/>
      <c r="E243" s="362"/>
      <c r="F243" s="362"/>
      <c r="G243" s="362"/>
      <c r="H243" s="362"/>
      <c r="I243" s="362"/>
      <c r="J243" s="362"/>
      <c r="K243" s="363"/>
    </row>
    <row r="244" spans="1:27" customFormat="1" ht="12.75">
      <c r="A244" s="358"/>
      <c r="B244" s="359" t="s">
        <v>376</v>
      </c>
      <c r="C244" s="360">
        <f>C242-C243</f>
        <v>306163.90999999992</v>
      </c>
      <c r="D244" s="361"/>
      <c r="E244" s="362"/>
      <c r="F244" s="362"/>
      <c r="G244" s="362"/>
      <c r="H244" s="362"/>
      <c r="I244" s="362"/>
      <c r="J244" s="362"/>
      <c r="K244" s="363"/>
    </row>
    <row r="245" spans="1:27" customFormat="1" ht="12.75">
      <c r="A245" s="358"/>
      <c r="B245" s="336" t="s">
        <v>408</v>
      </c>
      <c r="C245" s="340">
        <f>SUM(E201,E194)</f>
        <v>703520</v>
      </c>
      <c r="D245" s="365">
        <f>SUM(C239,C242,C245,C248,C251,C254,C257)</f>
        <v>9977267.8044999987</v>
      </c>
      <c r="E245" s="362"/>
      <c r="F245" s="362"/>
      <c r="G245" s="362"/>
      <c r="H245" s="362"/>
      <c r="I245" s="362"/>
      <c r="J245" s="362"/>
      <c r="K245" s="363"/>
    </row>
    <row r="246" spans="1:27" customFormat="1" ht="12.75">
      <c r="A246" s="358"/>
      <c r="B246" s="337" t="s">
        <v>375</v>
      </c>
      <c r="C246" s="339">
        <f>K201+K194</f>
        <v>597992</v>
      </c>
      <c r="D246" s="361"/>
      <c r="E246" s="362"/>
      <c r="F246" s="362"/>
      <c r="G246" s="362"/>
      <c r="H246" s="362"/>
      <c r="I246" s="362"/>
      <c r="J246" s="362"/>
      <c r="K246" s="363"/>
    </row>
    <row r="247" spans="1:27" customFormat="1" ht="12.75">
      <c r="A247" s="358"/>
      <c r="B247" s="337" t="s">
        <v>376</v>
      </c>
      <c r="C247" s="338">
        <f>C245-C246</f>
        <v>105528</v>
      </c>
      <c r="D247" s="361"/>
      <c r="E247" s="362"/>
      <c r="F247" s="362"/>
      <c r="G247" s="362"/>
      <c r="H247" s="362"/>
      <c r="I247" s="362"/>
      <c r="J247" s="362"/>
      <c r="K247" s="363"/>
    </row>
    <row r="248" spans="1:27" customFormat="1" ht="12.75">
      <c r="A248" s="358"/>
      <c r="B248" s="336" t="s">
        <v>409</v>
      </c>
      <c r="C248" s="341">
        <f>E205+E198</f>
        <v>67000</v>
      </c>
      <c r="D248" s="361"/>
      <c r="E248" s="362"/>
      <c r="F248" s="362"/>
      <c r="G248" s="362"/>
      <c r="H248" s="362"/>
      <c r="I248" s="362"/>
      <c r="J248" s="362"/>
      <c r="K248" s="363"/>
    </row>
    <row r="249" spans="1:27" customFormat="1" ht="12.75">
      <c r="A249" s="358"/>
      <c r="B249" s="359" t="s">
        <v>375</v>
      </c>
      <c r="C249" s="360">
        <f>K205+K198</f>
        <v>56950</v>
      </c>
      <c r="D249" s="361"/>
      <c r="E249" s="362"/>
      <c r="F249" s="362"/>
      <c r="G249" s="362"/>
      <c r="H249" s="362"/>
      <c r="I249" s="362"/>
      <c r="J249" s="362"/>
      <c r="K249" s="363"/>
    </row>
    <row r="250" spans="1:27" customFormat="1" ht="12.75">
      <c r="A250" s="358"/>
      <c r="B250" s="359" t="s">
        <v>376</v>
      </c>
      <c r="C250" s="360">
        <f>C248-C249</f>
        <v>10050</v>
      </c>
      <c r="D250" s="361"/>
      <c r="E250" s="362"/>
      <c r="F250" s="362"/>
      <c r="G250" s="362"/>
      <c r="H250" s="362"/>
      <c r="I250" s="362"/>
      <c r="J250" s="362"/>
      <c r="K250" s="363"/>
    </row>
    <row r="251" spans="1:27" customFormat="1" ht="12.75">
      <c r="A251" s="358"/>
      <c r="B251" s="336" t="s">
        <v>410</v>
      </c>
      <c r="C251" s="340">
        <f>E204+E197</f>
        <v>126560</v>
      </c>
      <c r="D251" s="361"/>
      <c r="E251" s="362"/>
      <c r="F251" s="362"/>
      <c r="G251" s="362"/>
      <c r="H251" s="362"/>
      <c r="I251" s="362"/>
      <c r="J251" s="362"/>
      <c r="K251" s="363"/>
    </row>
    <row r="252" spans="1:27" customFormat="1" ht="12.75">
      <c r="A252" s="358"/>
      <c r="B252" s="337" t="s">
        <v>375</v>
      </c>
      <c r="C252" s="339">
        <f>K204+K197</f>
        <v>107576</v>
      </c>
      <c r="D252" s="361"/>
      <c r="E252" s="362"/>
      <c r="F252" s="362"/>
      <c r="G252" s="362"/>
      <c r="H252" s="362"/>
      <c r="I252" s="362"/>
      <c r="J252" s="362"/>
      <c r="K252" s="363"/>
    </row>
    <row r="253" spans="1:27" customFormat="1" ht="12.75">
      <c r="A253" s="358"/>
      <c r="B253" s="337" t="s">
        <v>376</v>
      </c>
      <c r="C253" s="338">
        <f>C251-C252</f>
        <v>18984</v>
      </c>
      <c r="D253" s="361"/>
      <c r="E253" s="362"/>
      <c r="F253" s="362"/>
      <c r="G253" s="362"/>
      <c r="H253" s="362"/>
      <c r="I253" s="362"/>
      <c r="J253" s="362"/>
      <c r="K253" s="363"/>
    </row>
    <row r="254" spans="1:27" customFormat="1" ht="12.75">
      <c r="A254" s="358"/>
      <c r="B254" s="336" t="s">
        <v>411</v>
      </c>
      <c r="C254" s="341">
        <f>E202+E195</f>
        <v>212580</v>
      </c>
      <c r="D254" s="361"/>
      <c r="E254" s="362"/>
      <c r="F254" s="362"/>
      <c r="G254" s="362"/>
      <c r="H254" s="362"/>
      <c r="I254" s="362"/>
      <c r="J254" s="362"/>
      <c r="K254" s="363"/>
    </row>
    <row r="255" spans="1:27" customFormat="1" ht="12.75">
      <c r="A255" s="358"/>
      <c r="B255" s="359" t="s">
        <v>375</v>
      </c>
      <c r="C255" s="360">
        <f>K202+K195</f>
        <v>180693</v>
      </c>
      <c r="D255" s="361"/>
      <c r="E255" s="362"/>
      <c r="F255" s="362"/>
      <c r="G255" s="362"/>
      <c r="H255" s="362"/>
      <c r="I255" s="362"/>
      <c r="J255" s="362"/>
      <c r="K255" s="363"/>
    </row>
    <row r="256" spans="1:27" customFormat="1" ht="12.75">
      <c r="A256" s="358"/>
      <c r="B256" s="359" t="s">
        <v>376</v>
      </c>
      <c r="C256" s="360">
        <f>C254-C255</f>
        <v>31887</v>
      </c>
      <c r="D256" s="361"/>
      <c r="E256" s="362"/>
      <c r="F256" s="362"/>
      <c r="G256" s="362"/>
      <c r="H256" s="362"/>
      <c r="I256" s="362"/>
      <c r="J256" s="362"/>
      <c r="K256" s="363"/>
    </row>
    <row r="257" spans="1:27" customFormat="1" ht="12.75">
      <c r="A257" s="358"/>
      <c r="B257" s="336" t="s">
        <v>412</v>
      </c>
      <c r="C257" s="341">
        <f>E203+E196</f>
        <v>175420</v>
      </c>
      <c r="D257" s="361"/>
      <c r="E257" s="362"/>
      <c r="F257" s="362"/>
      <c r="G257" s="362"/>
      <c r="H257" s="362"/>
      <c r="I257" s="362"/>
      <c r="J257" s="362"/>
      <c r="K257" s="363"/>
    </row>
    <row r="258" spans="1:27" customFormat="1" ht="12.75">
      <c r="A258" s="358"/>
      <c r="B258" s="359" t="s">
        <v>375</v>
      </c>
      <c r="C258" s="360">
        <f>K203+K196</f>
        <v>149107</v>
      </c>
      <c r="D258" s="361"/>
      <c r="E258" s="362"/>
      <c r="F258" s="362"/>
      <c r="G258" s="362"/>
      <c r="H258" s="362"/>
      <c r="I258" s="362"/>
      <c r="J258" s="362"/>
      <c r="K258" s="363"/>
    </row>
    <row r="259" spans="1:27" customFormat="1" ht="12.75">
      <c r="A259" s="358"/>
      <c r="B259" s="359" t="s">
        <v>376</v>
      </c>
      <c r="C259" s="360">
        <f>C257-C258</f>
        <v>26313</v>
      </c>
      <c r="D259" s="361"/>
      <c r="E259" s="362"/>
      <c r="F259" s="362"/>
      <c r="G259" s="362"/>
      <c r="H259" s="362"/>
      <c r="I259" s="362"/>
      <c r="J259" s="362"/>
      <c r="K259" s="363"/>
    </row>
    <row r="260" spans="1:27" customFormat="1" ht="12.75">
      <c r="A260" s="358"/>
      <c r="B260" s="364"/>
      <c r="C260" s="365"/>
      <c r="D260" s="361"/>
      <c r="E260" s="362"/>
      <c r="F260" s="362"/>
      <c r="G260" s="362"/>
      <c r="H260" s="362"/>
      <c r="I260" s="362"/>
      <c r="J260" s="362"/>
      <c r="K260" s="363"/>
      <c r="V260" s="195"/>
      <c r="W260" s="195"/>
      <c r="X260" s="195"/>
      <c r="Y260" s="195"/>
      <c r="Z260" s="195"/>
      <c r="AA260" s="195"/>
    </row>
    <row r="261" spans="1:27" s="195" customFormat="1" ht="12.75">
      <c r="A261" s="218"/>
      <c r="B261" s="219"/>
      <c r="C261" s="220"/>
      <c r="D261" s="220"/>
      <c r="E261" s="432" t="s">
        <v>551</v>
      </c>
      <c r="F261" s="432">
        <v>2024</v>
      </c>
      <c r="G261" s="432">
        <v>2025</v>
      </c>
      <c r="H261" s="432">
        <v>2026</v>
      </c>
      <c r="I261" s="433">
        <v>2027</v>
      </c>
      <c r="J261" s="433" t="s">
        <v>292</v>
      </c>
      <c r="K261" s="221"/>
    </row>
    <row r="262" spans="1:27" s="195" customFormat="1" ht="12.75">
      <c r="A262" s="223"/>
      <c r="B262" s="434" t="s">
        <v>239</v>
      </c>
      <c r="C262" s="435"/>
      <c r="D262" s="435"/>
      <c r="E262" s="210">
        <f t="shared" ref="E262:J262" si="124">SUM(E178,E180,E184,E199,E207,E187)</f>
        <v>9324549.3499999996</v>
      </c>
      <c r="F262" s="210">
        <f t="shared" si="124"/>
        <v>39360</v>
      </c>
      <c r="G262" s="210">
        <f t="shared" si="124"/>
        <v>1235959.3500000001</v>
      </c>
      <c r="H262" s="210">
        <f t="shared" si="124"/>
        <v>4027918.2250000001</v>
      </c>
      <c r="I262" s="210">
        <f t="shared" si="124"/>
        <v>4021311.7750000004</v>
      </c>
      <c r="J262" s="210">
        <f t="shared" si="124"/>
        <v>0</v>
      </c>
      <c r="K262" s="258"/>
    </row>
    <row r="263" spans="1:27" s="195" customFormat="1" ht="12.75">
      <c r="A263" s="223"/>
      <c r="B263" s="434" t="s">
        <v>550</v>
      </c>
      <c r="C263" s="436">
        <v>7.0000000000000007E-2</v>
      </c>
      <c r="D263" s="435"/>
      <c r="E263" s="210">
        <f>SUM(F263:J263)</f>
        <v>643247.45449999999</v>
      </c>
      <c r="F263" s="210">
        <f>F236</f>
        <v>2755.2000000000003</v>
      </c>
      <c r="G263" s="210">
        <f t="shared" ref="G263:J263" si="125">G236</f>
        <v>81351.154500000004</v>
      </c>
      <c r="H263" s="210">
        <f t="shared" si="125"/>
        <v>281954.27575000003</v>
      </c>
      <c r="I263" s="210">
        <f t="shared" si="125"/>
        <v>277186.82425000001</v>
      </c>
      <c r="J263" s="210">
        <f t="shared" si="125"/>
        <v>0</v>
      </c>
    </row>
    <row r="264" spans="1:27" s="195" customFormat="1" ht="12.75">
      <c r="A264" s="223"/>
      <c r="B264" s="434" t="s">
        <v>240</v>
      </c>
      <c r="C264" s="437"/>
      <c r="D264" s="435"/>
      <c r="E264" s="210">
        <f>SUM(F264:J264)</f>
        <v>9967796.8044999987</v>
      </c>
      <c r="F264" s="210">
        <f>F262+F263</f>
        <v>42115.199999999997</v>
      </c>
      <c r="G264" s="210">
        <f>G262+G263</f>
        <v>1317310.5045</v>
      </c>
      <c r="H264" s="210">
        <f t="shared" ref="H264:I264" si="126">H262+H263</f>
        <v>4309872.5007499997</v>
      </c>
      <c r="I264" s="210">
        <f t="shared" si="126"/>
        <v>4298498.59925</v>
      </c>
      <c r="J264" s="210">
        <f t="shared" ref="J264" si="127">J262+J263</f>
        <v>0</v>
      </c>
    </row>
    <row r="265" spans="1:27" s="195" customFormat="1" ht="12.75">
      <c r="A265" s="223"/>
      <c r="B265" s="434" t="s">
        <v>554</v>
      </c>
      <c r="C265" s="437"/>
      <c r="D265" s="435"/>
      <c r="E265" s="210">
        <f>SUM(F265:J265)</f>
        <v>9471</v>
      </c>
      <c r="F265" s="210">
        <f>F237</f>
        <v>0</v>
      </c>
      <c r="G265" s="210">
        <f t="shared" ref="G265:I265" si="128">G237</f>
        <v>5166.0000000000009</v>
      </c>
      <c r="H265" s="210">
        <f t="shared" si="128"/>
        <v>0</v>
      </c>
      <c r="I265" s="210">
        <f t="shared" si="128"/>
        <v>4305</v>
      </c>
      <c r="J265" s="210"/>
    </row>
    <row r="266" spans="1:27" customFormat="1" ht="12.75">
      <c r="A266" s="438"/>
      <c r="B266" s="439" t="s">
        <v>259</v>
      </c>
      <c r="C266" s="440"/>
      <c r="D266" s="441"/>
      <c r="E266" s="442">
        <f>SUM(F266:J266)</f>
        <v>7946765</v>
      </c>
      <c r="F266" s="442">
        <v>0</v>
      </c>
      <c r="G266" s="442">
        <f>SUM(G180,G187,G199)-G193</f>
        <v>1167270</v>
      </c>
      <c r="H266" s="442">
        <f t="shared" ref="H266:J266" si="129">SUM(H180,H187,H199)-H193</f>
        <v>3146075</v>
      </c>
      <c r="I266" s="442">
        <f>SUM(I180,I187,I199)-I193</f>
        <v>3633420</v>
      </c>
      <c r="J266" s="442">
        <f t="shared" si="129"/>
        <v>0</v>
      </c>
    </row>
    <row r="267" spans="1:27" customFormat="1" ht="12.75">
      <c r="A267" s="438"/>
      <c r="B267" s="439" t="s">
        <v>544</v>
      </c>
      <c r="C267" s="440"/>
      <c r="D267" s="441"/>
      <c r="E267" s="442">
        <f t="shared" ref="E267:E268" si="130">SUM(F267:J267)</f>
        <v>6754750.25</v>
      </c>
      <c r="F267" s="442">
        <f>ROUND(F266*0.85,2)</f>
        <v>0</v>
      </c>
      <c r="G267" s="442">
        <f>ROUND(G266*0.85,2)</f>
        <v>992179.5</v>
      </c>
      <c r="H267" s="442">
        <f t="shared" ref="H267:J267" si="131">ROUND(H266*0.85,2)</f>
        <v>2674163.75</v>
      </c>
      <c r="I267" s="442">
        <f t="shared" si="131"/>
        <v>3088407</v>
      </c>
      <c r="J267" s="442">
        <f t="shared" si="131"/>
        <v>0</v>
      </c>
    </row>
    <row r="268" spans="1:27" customFormat="1" ht="12.75">
      <c r="A268" s="438"/>
      <c r="B268" s="439" t="s">
        <v>545</v>
      </c>
      <c r="C268" s="440"/>
      <c r="D268" s="441"/>
      <c r="E268" s="442">
        <f t="shared" si="130"/>
        <v>1192014.75</v>
      </c>
      <c r="F268" s="442">
        <f>F266-F267</f>
        <v>0</v>
      </c>
      <c r="G268" s="442">
        <f t="shared" ref="G268:J268" si="132">G266-G267</f>
        <v>175090.5</v>
      </c>
      <c r="H268" s="442">
        <f t="shared" si="132"/>
        <v>471911.25</v>
      </c>
      <c r="I268" s="442">
        <f t="shared" si="132"/>
        <v>545013</v>
      </c>
      <c r="J268" s="442">
        <f t="shared" si="132"/>
        <v>0</v>
      </c>
    </row>
    <row r="269" spans="1:27" customFormat="1" ht="12.75">
      <c r="A269" s="438"/>
      <c r="B269" s="470" t="s">
        <v>258</v>
      </c>
      <c r="C269" s="471"/>
      <c r="D269" s="472"/>
      <c r="E269" s="473">
        <f>SUM(F269:J269)</f>
        <v>2030502.8045000001</v>
      </c>
      <c r="F269" s="473">
        <f>SUM(F184,F193,F207,F235,F178)</f>
        <v>42115.199999999997</v>
      </c>
      <c r="G269" s="473">
        <f>SUM(G184,G193,G207,G235)</f>
        <v>155206.50450000001</v>
      </c>
      <c r="H269" s="473">
        <f t="shared" ref="H269:J269" si="133">SUM(H184,H193,H207,H235)</f>
        <v>1163797.5007500001</v>
      </c>
      <c r="I269" s="473">
        <f t="shared" si="133"/>
        <v>669383.59924999997</v>
      </c>
      <c r="J269" s="473">
        <f t="shared" si="133"/>
        <v>0</v>
      </c>
    </row>
    <row r="270" spans="1:27" customFormat="1" ht="12.75">
      <c r="A270" s="438"/>
      <c r="B270" s="470" t="s">
        <v>544</v>
      </c>
      <c r="C270" s="471"/>
      <c r="D270" s="472"/>
      <c r="E270" s="473">
        <f t="shared" ref="E270:E271" si="134">SUM(F270:J270)</f>
        <v>1717877.04</v>
      </c>
      <c r="F270" s="473">
        <f>ROUND(F269*0.85,2)</f>
        <v>35797.919999999998</v>
      </c>
      <c r="G270" s="473">
        <f>ROUND(G269*0.85,2)-G237*0.85</f>
        <v>127534.43</v>
      </c>
      <c r="H270" s="473">
        <f t="shared" ref="H270:J270" si="135">ROUND(H269*0.85,2)-H237*0.85</f>
        <v>989227.88</v>
      </c>
      <c r="I270" s="473">
        <f t="shared" si="135"/>
        <v>565316.81000000006</v>
      </c>
      <c r="J270" s="473">
        <f t="shared" si="135"/>
        <v>0</v>
      </c>
      <c r="V270" s="447"/>
      <c r="W270" s="447"/>
      <c r="X270" s="447"/>
      <c r="Y270" s="447"/>
      <c r="Z270" s="447"/>
      <c r="AA270" s="447"/>
    </row>
    <row r="271" spans="1:27" customFormat="1" ht="12.75">
      <c r="A271" s="438"/>
      <c r="B271" s="470" t="s">
        <v>545</v>
      </c>
      <c r="C271" s="471"/>
      <c r="D271" s="472"/>
      <c r="E271" s="473">
        <f t="shared" si="134"/>
        <v>312625.76450000005</v>
      </c>
      <c r="F271" s="473">
        <f>F269-F270</f>
        <v>6317.2799999999988</v>
      </c>
      <c r="G271" s="473">
        <f t="shared" ref="G271:J271" si="136">G269-G270</f>
        <v>27672.074500000017</v>
      </c>
      <c r="H271" s="473">
        <f t="shared" si="136"/>
        <v>174569.62075000012</v>
      </c>
      <c r="I271" s="473">
        <f t="shared" si="136"/>
        <v>104066.78924999991</v>
      </c>
      <c r="J271" s="473">
        <f t="shared" si="136"/>
        <v>0</v>
      </c>
      <c r="V271" s="447"/>
      <c r="W271" s="447"/>
      <c r="X271" s="447"/>
      <c r="Y271" s="447"/>
      <c r="Z271" s="447"/>
      <c r="AA271" s="447"/>
    </row>
    <row r="272" spans="1:27" customFormat="1" ht="12.75">
      <c r="A272" s="438"/>
      <c r="B272" s="443"/>
      <c r="C272" s="444"/>
      <c r="D272" s="445"/>
      <c r="E272" s="446" t="b">
        <f>(E267+E270)=K242</f>
        <v>1</v>
      </c>
      <c r="F272" s="446"/>
      <c r="G272" s="446"/>
      <c r="H272" s="446"/>
      <c r="I272" s="446"/>
      <c r="J272" s="446"/>
      <c r="V272" s="447"/>
      <c r="W272" s="447"/>
      <c r="X272" s="447"/>
      <c r="Y272" s="447"/>
      <c r="Z272" s="447"/>
      <c r="AA272" s="447"/>
    </row>
    <row r="273" spans="1:27" customFormat="1" ht="12.75">
      <c r="A273" s="438"/>
      <c r="B273" s="443"/>
      <c r="C273" s="444"/>
      <c r="D273" s="445"/>
      <c r="E273" s="446"/>
      <c r="F273" s="446"/>
      <c r="G273" s="446"/>
      <c r="H273" s="446"/>
      <c r="I273" s="446"/>
      <c r="J273" s="446"/>
      <c r="V273" s="447"/>
      <c r="W273" s="447"/>
      <c r="X273" s="447"/>
      <c r="Y273" s="447"/>
      <c r="Z273" s="447"/>
      <c r="AA273" s="447"/>
    </row>
    <row r="274" spans="1:27" s="447" customFormat="1" ht="12.75">
      <c r="A274" s="448"/>
      <c r="B274" s="449" t="s">
        <v>241</v>
      </c>
      <c r="C274" s="450"/>
      <c r="D274" s="451"/>
      <c r="E274" s="363">
        <f>SUM(F274:J274)</f>
        <v>9977267.8044999987</v>
      </c>
      <c r="F274" s="363">
        <f>F264+F265</f>
        <v>42115.199999999997</v>
      </c>
      <c r="G274" s="363">
        <f>G264+G265</f>
        <v>1322476.5045</v>
      </c>
      <c r="H274" s="363">
        <f t="shared" ref="H274:J274" si="137">H264+H265</f>
        <v>4309872.5007499997</v>
      </c>
      <c r="I274" s="363">
        <f t="shared" si="137"/>
        <v>4302803.59925</v>
      </c>
      <c r="J274" s="363">
        <f t="shared" si="137"/>
        <v>0</v>
      </c>
      <c r="V274"/>
      <c r="W274"/>
      <c r="X274"/>
      <c r="Y274"/>
      <c r="Z274"/>
      <c r="AA274"/>
    </row>
    <row r="275" spans="1:27" customFormat="1" ht="12.75">
      <c r="A275" s="452"/>
      <c r="B275" s="449" t="s">
        <v>242</v>
      </c>
      <c r="C275" s="450">
        <v>0.15</v>
      </c>
      <c r="D275" s="451"/>
      <c r="E275" s="363">
        <f>SUM(F275:I275)</f>
        <v>1495169.510675</v>
      </c>
      <c r="F275" s="446">
        <f>F264*15%</f>
        <v>6317.28</v>
      </c>
      <c r="G275" s="446">
        <f>G264*15%</f>
        <v>197596.575675</v>
      </c>
      <c r="H275" s="446">
        <f t="shared" ref="H275" si="138">H264*15%</f>
        <v>646480.87511249993</v>
      </c>
      <c r="I275" s="446">
        <f>I264*15%-0.01</f>
        <v>644774.77988749999</v>
      </c>
      <c r="J275" s="446">
        <f t="shared" ref="J275" si="139">J264*15%</f>
        <v>0</v>
      </c>
    </row>
    <row r="276" spans="1:27" customFormat="1" ht="12.75">
      <c r="A276" s="452"/>
      <c r="B276" s="449" t="s">
        <v>552</v>
      </c>
      <c r="C276" s="450"/>
      <c r="D276" s="451"/>
      <c r="E276" s="363">
        <f>SUM(F276:J276)</f>
        <v>9471</v>
      </c>
      <c r="F276" s="446">
        <f>F237</f>
        <v>0</v>
      </c>
      <c r="G276" s="446">
        <f t="shared" ref="G276:J276" si="140">G237</f>
        <v>5166.0000000000009</v>
      </c>
      <c r="H276" s="446">
        <f t="shared" si="140"/>
        <v>0</v>
      </c>
      <c r="I276" s="446">
        <f t="shared" si="140"/>
        <v>4305</v>
      </c>
      <c r="J276" s="446">
        <f t="shared" si="140"/>
        <v>0</v>
      </c>
    </row>
    <row r="277" spans="1:27" customFormat="1" ht="12.75">
      <c r="A277" s="452"/>
      <c r="B277" s="449" t="s">
        <v>553</v>
      </c>
      <c r="C277" s="450"/>
      <c r="D277" s="451"/>
      <c r="E277" s="363">
        <f>SUM(F277:J277)</f>
        <v>1504640.510675</v>
      </c>
      <c r="F277" s="446">
        <f>F276+F275</f>
        <v>6317.28</v>
      </c>
      <c r="G277" s="446">
        <f t="shared" ref="G277:J277" si="141">G276+G275</f>
        <v>202762.575675</v>
      </c>
      <c r="H277" s="446">
        <f t="shared" si="141"/>
        <v>646480.87511249993</v>
      </c>
      <c r="I277" s="446">
        <f t="shared" si="141"/>
        <v>649079.77988749999</v>
      </c>
      <c r="J277" s="446">
        <f t="shared" si="141"/>
        <v>0</v>
      </c>
    </row>
    <row r="278" spans="1:27" s="195" customFormat="1" ht="12.75">
      <c r="A278" s="229"/>
      <c r="B278" s="226" t="s">
        <v>243</v>
      </c>
      <c r="C278" s="227">
        <v>0.85</v>
      </c>
      <c r="D278" s="228"/>
      <c r="E278" s="214">
        <f>K242</f>
        <v>8472627.2899999991</v>
      </c>
      <c r="F278" s="518"/>
      <c r="G278" s="518"/>
      <c r="H278" s="518"/>
      <c r="I278" s="225"/>
      <c r="J278" s="225"/>
      <c r="K278" s="225"/>
      <c r="L278" s="225"/>
      <c r="M278" s="225"/>
      <c r="N278" s="225"/>
      <c r="O278" s="225"/>
      <c r="P278" s="225"/>
      <c r="Q278" s="225"/>
      <c r="R278" s="225"/>
      <c r="S278" s="225"/>
    </row>
    <row r="279" spans="1:27" s="195" customFormat="1" ht="12.75">
      <c r="A279" s="229"/>
      <c r="B279" s="230" t="s">
        <v>252</v>
      </c>
      <c r="C279" s="469">
        <f>E279/E262</f>
        <v>2.2319148324310173E-2</v>
      </c>
      <c r="D279" s="231"/>
      <c r="E279" s="232">
        <f>E207</f>
        <v>208116</v>
      </c>
      <c r="I279" s="213"/>
      <c r="J279" s="213"/>
      <c r="K279" s="235"/>
      <c r="L279" s="235"/>
      <c r="M279" s="235"/>
      <c r="N279" s="235"/>
    </row>
    <row r="280" spans="1:27" s="195" customFormat="1" ht="12.75">
      <c r="A280" s="229"/>
      <c r="B280" s="233"/>
      <c r="C280" s="236"/>
      <c r="D280" s="224"/>
      <c r="E280" s="287"/>
      <c r="F280" s="224"/>
      <c r="G280" s="224"/>
      <c r="H280" s="224"/>
      <c r="I280" s="224"/>
      <c r="J280" s="224"/>
      <c r="K280" s="224"/>
      <c r="L280" s="224"/>
      <c r="M280" s="224"/>
      <c r="N280" s="224"/>
      <c r="O280" s="237"/>
      <c r="P280" s="235"/>
      <c r="Q280" s="235"/>
      <c r="R280" s="235"/>
      <c r="S280" s="235"/>
    </row>
    <row r="281" spans="1:27" s="195" customFormat="1" ht="24">
      <c r="A281" s="229"/>
      <c r="B281" s="230" t="s">
        <v>248</v>
      </c>
      <c r="C281" s="238"/>
      <c r="D281" s="231"/>
      <c r="E281" s="232">
        <f>E236</f>
        <v>643247.45449999999</v>
      </c>
      <c r="F281" s="224"/>
      <c r="G281" s="224"/>
      <c r="H281" s="224"/>
      <c r="I281" s="224"/>
      <c r="J281" s="224"/>
      <c r="K281" s="239"/>
      <c r="L281" s="239"/>
      <c r="M281" s="239"/>
      <c r="N281" s="239"/>
      <c r="O281" s="237"/>
      <c r="P281" s="235"/>
      <c r="Q281" s="235"/>
      <c r="R281" s="235"/>
      <c r="S281" s="235"/>
    </row>
    <row r="282" spans="1:27" s="195" customFormat="1" ht="12.75">
      <c r="A282" s="229"/>
      <c r="B282" s="240" t="s">
        <v>293</v>
      </c>
      <c r="C282" s="236">
        <v>7.0000000000000007E-2</v>
      </c>
      <c r="D282" s="224"/>
      <c r="E282" s="234">
        <f>SUM(E236:E236)</f>
        <v>643247.45449999999</v>
      </c>
      <c r="F282" s="224"/>
      <c r="G282" s="224"/>
      <c r="H282" s="224"/>
      <c r="I282" s="224"/>
      <c r="J282" s="224"/>
      <c r="K282" s="224"/>
      <c r="L282" s="224"/>
      <c r="M282" s="224"/>
      <c r="N282" s="224"/>
      <c r="O282" s="237"/>
      <c r="P282" s="235"/>
      <c r="Q282" s="235"/>
      <c r="R282" s="235"/>
      <c r="S282" s="235"/>
    </row>
    <row r="283" spans="1:27" s="195" customFormat="1" ht="12.75">
      <c r="A283" s="241"/>
      <c r="B283" s="242" t="s">
        <v>244</v>
      </c>
      <c r="C283" s="243"/>
      <c r="D283" s="244"/>
      <c r="E283" s="245">
        <v>0</v>
      </c>
      <c r="F283" s="225"/>
      <c r="G283" s="225"/>
      <c r="H283" s="235"/>
      <c r="I283" s="224"/>
      <c r="J283" s="224"/>
      <c r="K283" s="224"/>
      <c r="L283" s="224"/>
      <c r="M283" s="224"/>
      <c r="N283" s="224"/>
      <c r="O283" s="237"/>
      <c r="P283" s="235"/>
      <c r="Q283" s="235"/>
      <c r="R283" s="235"/>
      <c r="S283" s="235"/>
    </row>
    <row r="284" spans="1:27" s="195" customFormat="1" ht="12.75">
      <c r="A284" s="246"/>
      <c r="B284" s="224"/>
      <c r="C284" s="224"/>
      <c r="D284" s="224"/>
      <c r="E284" s="224"/>
      <c r="F284" s="247"/>
      <c r="G284" s="247"/>
      <c r="H284" s="235"/>
      <c r="I284" s="224"/>
      <c r="J284" s="224"/>
      <c r="K284" s="224"/>
      <c r="L284" s="224"/>
      <c r="M284" s="224"/>
      <c r="N284" s="224"/>
      <c r="O284" s="235"/>
      <c r="P284" s="235"/>
      <c r="Q284" s="235"/>
      <c r="R284" s="235"/>
      <c r="S284" s="235"/>
    </row>
    <row r="285" spans="1:27" s="195" customFormat="1" ht="12.75">
      <c r="A285" s="248"/>
      <c r="B285" s="249"/>
      <c r="C285" s="248"/>
      <c r="D285" s="248"/>
      <c r="E285" s="247"/>
      <c r="F285" s="247"/>
      <c r="G285" s="247"/>
      <c r="H285" s="235"/>
      <c r="I285" s="224"/>
      <c r="J285" s="224"/>
      <c r="K285" s="224"/>
      <c r="L285" s="224"/>
      <c r="M285" s="224"/>
      <c r="N285" s="224"/>
      <c r="O285" s="247"/>
      <c r="P285" s="247"/>
      <c r="Q285" s="247"/>
      <c r="R285" s="247"/>
      <c r="S285" s="247"/>
    </row>
    <row r="286" spans="1:27" s="195" customFormat="1" ht="12.75">
      <c r="A286" s="250"/>
      <c r="B286" s="251" t="s">
        <v>245</v>
      </c>
      <c r="C286" s="248"/>
      <c r="D286" s="248"/>
      <c r="E286" s="247">
        <f>E262+E263</f>
        <v>9967796.8044999987</v>
      </c>
      <c r="F286" s="247"/>
      <c r="G286" s="247"/>
      <c r="H286" s="235"/>
      <c r="I286" s="247"/>
      <c r="J286" s="247"/>
      <c r="K286" s="247"/>
      <c r="L286" s="247"/>
      <c r="M286" s="248"/>
      <c r="N286" s="247"/>
      <c r="O286" s="247"/>
      <c r="P286" s="247"/>
      <c r="Q286" s="247"/>
      <c r="R286" s="247"/>
      <c r="S286" s="247"/>
    </row>
    <row r="287" spans="1:27" s="195" customFormat="1">
      <c r="A287" s="250"/>
      <c r="B287" s="249" t="s">
        <v>246</v>
      </c>
      <c r="C287" s="248"/>
      <c r="D287" s="248"/>
      <c r="E287" s="247">
        <f>E283+E286</f>
        <v>9967796.8044999987</v>
      </c>
      <c r="F287" s="247"/>
      <c r="G287" s="247"/>
      <c r="H287" s="235"/>
      <c r="I287" s="247"/>
      <c r="J287" s="247"/>
      <c r="K287" s="247"/>
      <c r="L287" s="247"/>
      <c r="M287" s="248"/>
      <c r="N287" s="247"/>
      <c r="O287" s="247"/>
      <c r="P287" s="247"/>
      <c r="Q287" s="247"/>
      <c r="R287" s="247"/>
      <c r="S287" s="247"/>
      <c r="V287" s="22"/>
      <c r="W287" s="22"/>
      <c r="X287" s="22"/>
      <c r="Y287" s="22"/>
      <c r="Z287" s="22"/>
      <c r="AA287" s="22"/>
    </row>
    <row r="288" spans="1:27">
      <c r="E288" s="266" t="s">
        <v>256</v>
      </c>
      <c r="F288" s="266" t="s">
        <v>257</v>
      </c>
    </row>
    <row r="289" spans="2:6">
      <c r="B289" s="259" t="s">
        <v>249</v>
      </c>
      <c r="C289" s="28"/>
      <c r="D289" s="28"/>
      <c r="E289" s="260">
        <f>E180+E187-E193</f>
        <v>5225490</v>
      </c>
      <c r="F289" s="260">
        <f>K180+K187-K193</f>
        <v>4441666.5</v>
      </c>
    </row>
    <row r="290" spans="2:6">
      <c r="B290" s="259" t="s">
        <v>253</v>
      </c>
      <c r="C290" s="28"/>
      <c r="D290" s="28"/>
      <c r="E290" s="260">
        <f>E199</f>
        <v>2721275</v>
      </c>
      <c r="F290" s="260">
        <f>K199</f>
        <v>2313083.75</v>
      </c>
    </row>
    <row r="291" spans="2:6">
      <c r="B291" s="296" t="s">
        <v>254</v>
      </c>
      <c r="C291" s="28"/>
      <c r="D291" s="28"/>
      <c r="E291" s="260">
        <f>E184+E207+E235+E178+E193</f>
        <v>2030502.8045000001</v>
      </c>
      <c r="F291" s="260">
        <f>K184+K207+K235+K178+K193</f>
        <v>1717877.04</v>
      </c>
    </row>
    <row r="292" spans="2:6">
      <c r="B292" s="259" t="s">
        <v>255</v>
      </c>
      <c r="C292" s="28"/>
      <c r="D292" s="28"/>
      <c r="E292" s="260">
        <f>E289+E290</f>
        <v>7946765</v>
      </c>
      <c r="F292" s="260">
        <f>F289+F290</f>
        <v>6754750.25</v>
      </c>
    </row>
    <row r="293" spans="2:6">
      <c r="B293" s="249"/>
      <c r="E293" s="247"/>
      <c r="F293" s="247"/>
    </row>
    <row r="294" spans="2:6">
      <c r="B294" s="249"/>
      <c r="E294" s="247" t="b">
        <f>(E291+E292)=(E264+E265)</f>
        <v>1</v>
      </c>
      <c r="F294" s="247" t="b">
        <f>(F291+F292)=K242</f>
        <v>1</v>
      </c>
    </row>
    <row r="295" spans="2:6">
      <c r="B295" s="290" t="s">
        <v>325</v>
      </c>
      <c r="E295" s="247"/>
      <c r="F295" s="247"/>
    </row>
    <row r="296" spans="2:6">
      <c r="B296" s="291" t="s">
        <v>39</v>
      </c>
      <c r="C296" s="292">
        <v>2023</v>
      </c>
      <c r="E296" s="247"/>
      <c r="F296" s="247"/>
    </row>
    <row r="297" spans="2:6">
      <c r="B297" s="259" t="s">
        <v>326</v>
      </c>
      <c r="C297" s="260">
        <v>69833525</v>
      </c>
      <c r="E297" s="247"/>
      <c r="F297" s="247"/>
    </row>
    <row r="298" spans="2:6">
      <c r="B298" s="259" t="s">
        <v>362</v>
      </c>
      <c r="C298" s="260">
        <v>61096747</v>
      </c>
      <c r="E298" s="247"/>
      <c r="F298" s="247"/>
    </row>
    <row r="299" spans="2:6">
      <c r="B299" s="259" t="s">
        <v>327</v>
      </c>
      <c r="C299" s="260">
        <v>72075337</v>
      </c>
      <c r="E299" s="247"/>
      <c r="F299" s="247"/>
    </row>
    <row r="300" spans="2:6">
      <c r="B300" s="259" t="s">
        <v>363</v>
      </c>
      <c r="C300" s="260">
        <v>58744498</v>
      </c>
      <c r="E300" s="247"/>
      <c r="F300" s="247"/>
    </row>
    <row r="301" spans="2:6">
      <c r="B301" s="259" t="s">
        <v>328</v>
      </c>
      <c r="C301" s="260">
        <f>C297-C299</f>
        <v>-2241812</v>
      </c>
      <c r="E301" s="247"/>
      <c r="F301" s="247"/>
    </row>
    <row r="302" spans="2:6">
      <c r="B302" s="259" t="s">
        <v>364</v>
      </c>
      <c r="C302" s="260">
        <f>C298-C300</f>
        <v>2352249</v>
      </c>
      <c r="E302" s="247"/>
      <c r="F302" s="247"/>
    </row>
    <row r="303" spans="2:6">
      <c r="B303" s="259" t="s">
        <v>365</v>
      </c>
      <c r="C303" s="260">
        <v>13298559</v>
      </c>
      <c r="E303" s="247"/>
      <c r="F303" s="247"/>
    </row>
    <row r="304" spans="2:6">
      <c r="B304" s="259" t="s">
        <v>366</v>
      </c>
      <c r="C304" s="260">
        <v>364992</v>
      </c>
      <c r="E304" s="247"/>
      <c r="F304" s="247"/>
    </row>
    <row r="305" spans="2:15">
      <c r="B305" s="259" t="s">
        <v>367</v>
      </c>
      <c r="C305" s="260">
        <f>C297+C303-C299-C304</f>
        <v>10691755</v>
      </c>
      <c r="E305" s="247"/>
      <c r="F305" s="247"/>
    </row>
    <row r="306" spans="2:15">
      <c r="B306" s="249"/>
      <c r="E306" s="247"/>
      <c r="F306" s="247"/>
    </row>
    <row r="307" spans="2:15">
      <c r="B307" s="249"/>
      <c r="E307" s="247"/>
      <c r="F307" s="247"/>
    </row>
    <row r="308" spans="2:15" ht="15">
      <c r="B308" s="290" t="s">
        <v>526</v>
      </c>
      <c r="C308" s="74"/>
      <c r="D308" s="74"/>
      <c r="E308" s="74"/>
      <c r="F308" s="26"/>
      <c r="G308" s="26"/>
      <c r="H308" s="26"/>
      <c r="I308" s="26"/>
      <c r="J308" s="26"/>
      <c r="K308" s="26"/>
      <c r="L308" s="26"/>
      <c r="M308" s="26"/>
      <c r="N308" s="26"/>
      <c r="O308" s="26"/>
    </row>
    <row r="309" spans="2:15">
      <c r="B309" s="455" t="s">
        <v>39</v>
      </c>
      <c r="C309" s="455" t="s">
        <v>276</v>
      </c>
      <c r="D309" s="455" t="s">
        <v>277</v>
      </c>
      <c r="E309" s="26"/>
      <c r="G309" s="26"/>
      <c r="H309" s="26"/>
      <c r="I309" s="26"/>
      <c r="J309" s="26"/>
      <c r="K309" s="26"/>
      <c r="L309" s="26"/>
      <c r="M309" s="26"/>
      <c r="N309" s="26"/>
      <c r="O309" s="26"/>
    </row>
    <row r="310" spans="2:15">
      <c r="B310" s="456" t="s">
        <v>264</v>
      </c>
      <c r="C310" s="459">
        <v>632</v>
      </c>
      <c r="D310" s="459" t="s">
        <v>270</v>
      </c>
      <c r="E310" s="457" t="s">
        <v>384</v>
      </c>
      <c r="F310" s="457"/>
      <c r="G310" s="457"/>
      <c r="H310" s="457"/>
      <c r="I310" s="457"/>
      <c r="J310" s="457"/>
      <c r="K310" s="457"/>
      <c r="L310" s="457"/>
      <c r="M310" s="457"/>
      <c r="N310" s="457"/>
      <c r="O310" s="26"/>
    </row>
    <row r="311" spans="2:15">
      <c r="B311" s="456" t="s">
        <v>265</v>
      </c>
      <c r="C311" s="459">
        <f>4*60</f>
        <v>240</v>
      </c>
      <c r="D311" s="459" t="s">
        <v>266</v>
      </c>
      <c r="E311" s="457"/>
      <c r="F311" s="457"/>
      <c r="G311" s="457"/>
      <c r="H311" s="457"/>
      <c r="I311" s="457"/>
      <c r="J311" s="457"/>
      <c r="K311" s="457"/>
      <c r="L311" s="457"/>
      <c r="M311" s="457"/>
      <c r="N311" s="457"/>
      <c r="O311" s="26"/>
    </row>
    <row r="312" spans="2:15">
      <c r="B312" s="456" t="s">
        <v>385</v>
      </c>
      <c r="C312" s="459">
        <v>30</v>
      </c>
      <c r="D312" s="459" t="s">
        <v>266</v>
      </c>
      <c r="E312" s="457"/>
      <c r="F312" s="457"/>
      <c r="G312" s="457"/>
      <c r="H312" s="457"/>
      <c r="I312" s="457"/>
      <c r="J312" s="457"/>
      <c r="K312" s="457"/>
      <c r="L312" s="457"/>
      <c r="M312" s="457"/>
      <c r="N312" s="457"/>
      <c r="O312" s="26"/>
    </row>
    <row r="313" spans="2:15">
      <c r="B313" s="456" t="s">
        <v>386</v>
      </c>
      <c r="C313" s="459">
        <v>10</v>
      </c>
      <c r="D313" s="459" t="s">
        <v>266</v>
      </c>
      <c r="E313" s="457"/>
      <c r="F313" s="457"/>
      <c r="G313" s="457"/>
      <c r="H313" s="457"/>
      <c r="I313" s="457"/>
      <c r="J313" s="457"/>
      <c r="K313" s="457"/>
      <c r="L313" s="457"/>
      <c r="M313" s="457"/>
      <c r="N313" s="457"/>
      <c r="O313" s="26"/>
    </row>
    <row r="314" spans="2:15">
      <c r="B314" s="456" t="s">
        <v>387</v>
      </c>
      <c r="C314" s="459">
        <v>5</v>
      </c>
      <c r="D314" s="459" t="s">
        <v>266</v>
      </c>
      <c r="E314" s="457"/>
      <c r="F314" s="457"/>
      <c r="G314" s="457"/>
      <c r="H314" s="457"/>
      <c r="I314" s="457"/>
      <c r="J314" s="457"/>
      <c r="K314" s="457"/>
      <c r="L314" s="457"/>
      <c r="M314" s="457"/>
      <c r="N314" s="457"/>
      <c r="O314" s="26"/>
    </row>
    <row r="315" spans="2:15">
      <c r="B315" s="456" t="s">
        <v>439</v>
      </c>
      <c r="C315" s="459">
        <v>10</v>
      </c>
      <c r="D315" s="459" t="s">
        <v>266</v>
      </c>
      <c r="E315" s="457"/>
      <c r="F315" s="457"/>
      <c r="G315" s="457"/>
      <c r="H315" s="457"/>
      <c r="I315" s="457"/>
      <c r="J315" s="457"/>
      <c r="K315" s="457"/>
      <c r="L315" s="457"/>
      <c r="M315" s="457"/>
      <c r="N315" s="457"/>
      <c r="O315" s="26"/>
    </row>
    <row r="316" spans="2:15">
      <c r="B316" s="456" t="s">
        <v>274</v>
      </c>
      <c r="C316" s="459">
        <v>30</v>
      </c>
      <c r="D316" s="459" t="s">
        <v>266</v>
      </c>
      <c r="E316" s="457"/>
      <c r="F316" s="457"/>
      <c r="G316" s="457"/>
      <c r="H316" s="457"/>
      <c r="I316" s="457"/>
      <c r="J316" s="457"/>
      <c r="K316" s="457"/>
      <c r="L316" s="457"/>
      <c r="M316" s="457"/>
      <c r="N316" s="457"/>
      <c r="O316" s="26"/>
    </row>
    <row r="317" spans="2:15">
      <c r="B317" s="456" t="s">
        <v>267</v>
      </c>
      <c r="C317" s="460">
        <v>8278.6299999999992</v>
      </c>
      <c r="D317" s="459" t="s">
        <v>268</v>
      </c>
      <c r="E317" s="457" t="s">
        <v>269</v>
      </c>
      <c r="F317" s="457"/>
      <c r="G317" s="457"/>
      <c r="H317" s="457"/>
      <c r="I317" s="458">
        <v>45474</v>
      </c>
      <c r="J317" s="457"/>
      <c r="K317" s="457"/>
      <c r="L317" s="457"/>
      <c r="N317" s="457"/>
      <c r="O317" s="26"/>
    </row>
    <row r="318" spans="2:15">
      <c r="B318" s="456" t="s">
        <v>273</v>
      </c>
      <c r="C318" s="459">
        <f>4*8*5</f>
        <v>160</v>
      </c>
      <c r="D318" s="459" t="s">
        <v>271</v>
      </c>
      <c r="E318" s="457"/>
      <c r="F318" s="457"/>
      <c r="G318" s="457"/>
      <c r="H318" s="457"/>
      <c r="I318" s="457"/>
      <c r="J318" s="457"/>
      <c r="K318" s="457"/>
      <c r="L318" s="457"/>
      <c r="M318" s="457"/>
      <c r="N318" s="457"/>
      <c r="O318" s="26"/>
    </row>
    <row r="319" spans="2:15">
      <c r="B319" s="456" t="s">
        <v>279</v>
      </c>
      <c r="C319" s="461">
        <f>C317/C318/60</f>
        <v>0.86235729166666664</v>
      </c>
      <c r="D319" s="459" t="s">
        <v>268</v>
      </c>
      <c r="E319" s="457"/>
      <c r="F319" s="457"/>
      <c r="G319" s="457"/>
      <c r="H319" s="457"/>
      <c r="I319" s="457"/>
      <c r="J319" s="457"/>
      <c r="K319" s="457"/>
      <c r="L319" s="457"/>
      <c r="M319" s="457"/>
      <c r="N319" s="457"/>
      <c r="O319" s="26"/>
    </row>
    <row r="320" spans="2:15">
      <c r="B320" s="456" t="s">
        <v>280</v>
      </c>
      <c r="C320" s="462">
        <f>(6.67+5.89+5.93+2.85)/4</f>
        <v>5.335</v>
      </c>
      <c r="D320" s="459" t="s">
        <v>283</v>
      </c>
      <c r="E320" s="457" t="s">
        <v>281</v>
      </c>
      <c r="F320" s="457"/>
      <c r="G320" s="457"/>
      <c r="H320" s="457"/>
      <c r="I320" s="457" t="s">
        <v>282</v>
      </c>
      <c r="J320" s="457"/>
      <c r="K320" s="457"/>
      <c r="M320" s="457"/>
      <c r="N320" s="457"/>
      <c r="O320" s="26"/>
    </row>
    <row r="321" spans="2:15">
      <c r="B321" s="456" t="s">
        <v>286</v>
      </c>
      <c r="C321" s="459">
        <v>25</v>
      </c>
      <c r="D321" s="459" t="s">
        <v>287</v>
      </c>
      <c r="E321" s="457"/>
      <c r="F321" s="457"/>
      <c r="G321" s="457"/>
      <c r="H321" s="457"/>
      <c r="I321" s="457"/>
      <c r="J321" s="457"/>
      <c r="K321" s="457"/>
      <c r="L321" s="457"/>
      <c r="M321" s="457"/>
      <c r="N321" s="457"/>
      <c r="O321" s="26"/>
    </row>
    <row r="322" spans="2:15">
      <c r="B322" s="456" t="s">
        <v>288</v>
      </c>
      <c r="C322" s="459">
        <v>7</v>
      </c>
      <c r="D322" s="459" t="s">
        <v>289</v>
      </c>
      <c r="E322" s="457"/>
      <c r="F322" s="457"/>
      <c r="G322" s="457"/>
      <c r="H322" s="457"/>
      <c r="I322" s="457"/>
      <c r="J322" s="457"/>
      <c r="K322" s="457"/>
      <c r="L322" s="457"/>
      <c r="M322" s="457"/>
      <c r="N322" s="457"/>
      <c r="O322" s="26"/>
    </row>
    <row r="323" spans="2:15">
      <c r="B323" s="453" t="s">
        <v>527</v>
      </c>
      <c r="C323" s="454">
        <v>3</v>
      </c>
      <c r="D323" s="454" t="s">
        <v>528</v>
      </c>
      <c r="E323" s="457"/>
      <c r="F323" s="457"/>
      <c r="G323" s="457"/>
      <c r="H323" s="457"/>
      <c r="I323" s="457"/>
      <c r="J323" s="457"/>
      <c r="K323" s="457"/>
      <c r="L323" s="457"/>
      <c r="M323" s="457"/>
      <c r="N323" s="457"/>
      <c r="O323" s="26"/>
    </row>
    <row r="324" spans="2:15">
      <c r="B324" s="453" t="s">
        <v>529</v>
      </c>
      <c r="C324" s="454">
        <v>6</v>
      </c>
      <c r="D324" s="454" t="s">
        <v>270</v>
      </c>
      <c r="E324" s="26"/>
      <c r="F324" s="26"/>
      <c r="G324" s="26"/>
      <c r="H324" s="26"/>
      <c r="I324" s="26"/>
      <c r="J324" s="26"/>
      <c r="K324" s="26"/>
      <c r="L324" s="26"/>
      <c r="M324" s="26"/>
      <c r="N324" s="26"/>
      <c r="O324" s="26"/>
    </row>
    <row r="325" spans="2:15">
      <c r="B325" s="453" t="s">
        <v>530</v>
      </c>
      <c r="C325" s="454">
        <f>25/250+0.2</f>
        <v>0.30000000000000004</v>
      </c>
      <c r="D325" s="454" t="s">
        <v>528</v>
      </c>
      <c r="E325" s="26"/>
      <c r="F325" s="26"/>
      <c r="G325" s="26"/>
      <c r="H325" s="26"/>
      <c r="I325" s="26"/>
      <c r="J325" s="26"/>
      <c r="K325" s="26"/>
      <c r="L325" s="26"/>
      <c r="M325" s="26"/>
      <c r="N325" s="26"/>
      <c r="O325" s="26"/>
    </row>
    <row r="326" spans="2:15">
      <c r="B326" s="249"/>
      <c r="E326" s="247"/>
      <c r="F326" s="247"/>
    </row>
    <row r="327" spans="2:15">
      <c r="B327" s="249"/>
      <c r="E327" s="247"/>
      <c r="F327" s="247"/>
    </row>
    <row r="328" spans="2:15">
      <c r="B328" s="249"/>
      <c r="E328" s="247"/>
      <c r="F328" s="247"/>
    </row>
    <row r="329" spans="2:15">
      <c r="B329" s="249"/>
      <c r="E329" s="247"/>
      <c r="F329" s="247"/>
    </row>
    <row r="330" spans="2:15">
      <c r="B330" s="249"/>
      <c r="E330" s="247"/>
      <c r="F330" s="247"/>
    </row>
    <row r="331" spans="2:15">
      <c r="B331" s="249"/>
      <c r="E331" s="247"/>
      <c r="F331" s="247"/>
    </row>
    <row r="332" spans="2:15">
      <c r="B332" s="249"/>
      <c r="E332" s="247"/>
      <c r="F332" s="247"/>
    </row>
    <row r="333" spans="2:15">
      <c r="B333" s="249"/>
      <c r="E333" s="247"/>
      <c r="F333" s="247"/>
    </row>
    <row r="334" spans="2:15">
      <c r="B334" s="249"/>
      <c r="E334" s="247"/>
      <c r="F334" s="247"/>
    </row>
    <row r="335" spans="2:15">
      <c r="B335" s="249"/>
      <c r="E335" s="247"/>
      <c r="F335" s="247"/>
    </row>
    <row r="338" spans="2:29" ht="42.75" customHeight="1">
      <c r="B338" s="519" t="s">
        <v>67</v>
      </c>
      <c r="C338" s="519"/>
      <c r="D338" s="519"/>
      <c r="E338" s="519"/>
      <c r="F338" s="519"/>
      <c r="G338" s="519"/>
      <c r="H338" s="519"/>
      <c r="I338" s="519"/>
      <c r="J338" s="519"/>
      <c r="K338" s="519"/>
      <c r="L338" s="519"/>
      <c r="M338" s="519"/>
      <c r="N338" s="519"/>
      <c r="O338" s="519"/>
      <c r="V338" s="182"/>
      <c r="W338" s="182"/>
      <c r="X338" s="182"/>
      <c r="Y338" s="182"/>
      <c r="Z338" s="182"/>
      <c r="AA338" s="182"/>
    </row>
    <row r="339" spans="2:29" s="182" customFormat="1" ht="65.25" customHeight="1">
      <c r="B339" s="533" t="s">
        <v>68</v>
      </c>
      <c r="C339" s="519"/>
      <c r="D339" s="519"/>
      <c r="E339" s="519"/>
      <c r="F339" s="519"/>
      <c r="G339" s="519"/>
      <c r="H339" s="519"/>
      <c r="I339" s="519"/>
      <c r="J339" s="519"/>
      <c r="K339" s="519"/>
      <c r="L339" s="519"/>
      <c r="M339" s="519"/>
      <c r="N339" s="519"/>
      <c r="O339" s="519"/>
      <c r="AC339" s="428"/>
    </row>
    <row r="340" spans="2:29" s="182" customFormat="1" ht="319.5" customHeight="1" thickBot="1">
      <c r="B340" s="519" t="s">
        <v>69</v>
      </c>
      <c r="C340" s="519"/>
      <c r="D340" s="519"/>
      <c r="E340" s="519"/>
      <c r="F340" s="519"/>
      <c r="G340" s="519"/>
      <c r="H340" s="519"/>
      <c r="I340" s="519"/>
      <c r="J340" s="519"/>
      <c r="K340" s="519"/>
      <c r="L340" s="519"/>
      <c r="M340" s="519"/>
      <c r="N340" s="519"/>
      <c r="O340" s="519"/>
      <c r="V340" s="22"/>
      <c r="W340" s="22"/>
      <c r="X340" s="22"/>
      <c r="Y340" s="22"/>
      <c r="Z340" s="22"/>
      <c r="AA340" s="22"/>
      <c r="AC340" s="428"/>
    </row>
    <row r="341" spans="2:29" ht="45" thickBot="1">
      <c r="B341" s="184" t="s">
        <v>70</v>
      </c>
      <c r="C341" s="185" t="s">
        <v>71</v>
      </c>
      <c r="D341" s="183"/>
      <c r="E341" s="183"/>
      <c r="F341" s="183"/>
      <c r="G341" s="183"/>
      <c r="H341" s="183"/>
      <c r="I341" s="183"/>
      <c r="J341" s="183"/>
      <c r="K341" s="183"/>
      <c r="L341" s="183"/>
      <c r="M341" s="183"/>
      <c r="N341" s="183"/>
      <c r="O341" s="183"/>
    </row>
    <row r="342" spans="2:29" ht="15" thickBot="1">
      <c r="B342" s="186" t="s">
        <v>72</v>
      </c>
      <c r="C342" s="187">
        <v>15</v>
      </c>
      <c r="D342" s="183"/>
      <c r="E342" s="183"/>
      <c r="F342" s="183"/>
      <c r="G342" s="183"/>
      <c r="H342" s="183"/>
      <c r="I342" s="183"/>
      <c r="J342" s="183"/>
      <c r="K342" s="183"/>
      <c r="L342" s="183"/>
      <c r="M342" s="183"/>
      <c r="N342" s="183"/>
      <c r="O342" s="183"/>
    </row>
    <row r="343" spans="2:29" ht="15" thickBot="1">
      <c r="B343" s="186" t="s">
        <v>73</v>
      </c>
      <c r="C343" s="187">
        <v>15</v>
      </c>
      <c r="D343" s="183"/>
      <c r="E343" s="183"/>
      <c r="F343" s="183"/>
      <c r="G343" s="183"/>
      <c r="H343" s="183"/>
      <c r="I343" s="183"/>
      <c r="J343" s="183"/>
      <c r="K343" s="183"/>
      <c r="L343" s="183"/>
      <c r="M343" s="183"/>
      <c r="N343" s="183"/>
      <c r="O343" s="183"/>
    </row>
    <row r="344" spans="2:29" ht="15" thickBot="1">
      <c r="B344" s="186" t="s">
        <v>74</v>
      </c>
      <c r="C344" s="187">
        <v>10</v>
      </c>
      <c r="D344" s="183"/>
      <c r="E344" s="183"/>
      <c r="F344" s="183"/>
      <c r="G344" s="183"/>
      <c r="H344" s="183"/>
      <c r="I344" s="183"/>
      <c r="J344" s="183"/>
      <c r="K344" s="183"/>
      <c r="L344" s="183"/>
      <c r="M344" s="183"/>
      <c r="N344" s="183"/>
      <c r="O344" s="183"/>
    </row>
    <row r="345" spans="2:29" ht="15" thickBot="1">
      <c r="B345" s="186" t="s">
        <v>75</v>
      </c>
      <c r="C345" s="187">
        <v>25</v>
      </c>
      <c r="D345" s="183"/>
      <c r="E345" s="183"/>
      <c r="F345" s="183"/>
      <c r="G345" s="183"/>
      <c r="H345" s="183"/>
      <c r="I345" s="183"/>
      <c r="J345" s="183"/>
      <c r="K345" s="183"/>
      <c r="L345" s="183"/>
      <c r="M345" s="183"/>
      <c r="N345" s="183"/>
      <c r="O345" s="183"/>
    </row>
    <row r="346" spans="2:29" ht="15" thickBot="1">
      <c r="B346" s="186" t="s">
        <v>76</v>
      </c>
      <c r="C346" s="187">
        <v>15</v>
      </c>
      <c r="D346" s="183"/>
      <c r="E346" s="183"/>
      <c r="F346" s="183"/>
      <c r="G346" s="183"/>
      <c r="H346" s="183"/>
      <c r="I346" s="183"/>
      <c r="J346" s="183"/>
      <c r="K346" s="183"/>
      <c r="L346" s="183"/>
      <c r="M346" s="183"/>
      <c r="N346" s="183"/>
      <c r="O346" s="183"/>
    </row>
    <row r="347" spans="2:29" ht="15" thickBot="1">
      <c r="B347" s="186" t="s">
        <v>77</v>
      </c>
      <c r="C347" s="187">
        <v>15</v>
      </c>
      <c r="D347" s="183"/>
      <c r="E347" s="183"/>
      <c r="F347" s="183"/>
      <c r="G347" s="183"/>
      <c r="H347" s="183"/>
      <c r="I347" s="183"/>
      <c r="J347" s="183"/>
      <c r="K347" s="183"/>
      <c r="L347" s="183"/>
      <c r="M347" s="183"/>
      <c r="N347" s="183"/>
      <c r="O347" s="183"/>
    </row>
    <row r="348" spans="2:29" ht="15" thickBot="1">
      <c r="B348" s="186" t="s">
        <v>78</v>
      </c>
      <c r="C348" s="187">
        <v>10</v>
      </c>
      <c r="D348" s="183"/>
      <c r="E348" s="183"/>
      <c r="F348" s="183"/>
      <c r="G348" s="183"/>
      <c r="H348" s="183"/>
      <c r="I348" s="183"/>
      <c r="J348" s="183"/>
      <c r="K348" s="183"/>
      <c r="L348" s="183"/>
      <c r="M348" s="183"/>
      <c r="N348" s="183"/>
      <c r="O348" s="183"/>
    </row>
    <row r="349" spans="2:29" ht="15" thickBot="1">
      <c r="B349" s="186" t="s">
        <v>79</v>
      </c>
      <c r="C349" s="187">
        <v>10</v>
      </c>
      <c r="D349" s="183"/>
      <c r="E349" s="183"/>
      <c r="F349" s="183"/>
      <c r="G349" s="183"/>
      <c r="H349" s="183"/>
      <c r="I349" s="183"/>
      <c r="J349" s="183"/>
      <c r="K349" s="183"/>
      <c r="L349" s="183"/>
      <c r="M349" s="183"/>
      <c r="N349" s="183"/>
      <c r="O349" s="183"/>
    </row>
    <row r="350" spans="2:29" ht="15" thickBot="1">
      <c r="B350" s="186" t="s">
        <v>80</v>
      </c>
      <c r="C350" s="187">
        <v>30</v>
      </c>
      <c r="D350" s="183"/>
      <c r="E350" s="183"/>
      <c r="F350" s="183"/>
      <c r="G350" s="183"/>
      <c r="H350" s="183"/>
      <c r="I350" s="183"/>
      <c r="J350" s="183"/>
      <c r="K350" s="183"/>
      <c r="L350" s="183"/>
      <c r="M350" s="183"/>
      <c r="N350" s="183"/>
      <c r="O350" s="183"/>
    </row>
    <row r="351" spans="2:29" ht="15" thickBot="1">
      <c r="B351" s="186" t="s">
        <v>81</v>
      </c>
      <c r="C351" s="187">
        <v>20</v>
      </c>
      <c r="D351" s="183"/>
      <c r="E351" s="183"/>
      <c r="F351" s="183"/>
      <c r="G351" s="183"/>
      <c r="H351" s="183"/>
      <c r="I351" s="183"/>
      <c r="J351" s="183"/>
      <c r="K351" s="183"/>
      <c r="L351" s="183"/>
      <c r="M351" s="183"/>
      <c r="N351" s="183"/>
      <c r="O351" s="183"/>
    </row>
    <row r="352" spans="2:29" ht="15" thickBot="1">
      <c r="B352" s="186" t="s">
        <v>82</v>
      </c>
      <c r="C352" s="187">
        <v>10</v>
      </c>
      <c r="D352" s="183"/>
      <c r="E352" s="183"/>
      <c r="F352" s="183"/>
      <c r="G352" s="183"/>
      <c r="H352" s="183"/>
      <c r="I352" s="183"/>
      <c r="J352" s="183"/>
      <c r="K352" s="183"/>
      <c r="L352" s="183"/>
      <c r="M352" s="183"/>
      <c r="N352" s="183"/>
      <c r="O352" s="183"/>
    </row>
    <row r="353" spans="2:29" ht="15" thickBot="1">
      <c r="B353" s="186" t="s">
        <v>83</v>
      </c>
      <c r="C353" s="187">
        <v>25</v>
      </c>
      <c r="D353" s="183"/>
      <c r="E353" s="183"/>
      <c r="F353" s="183"/>
      <c r="G353" s="183"/>
      <c r="H353" s="183"/>
      <c r="I353" s="183"/>
      <c r="J353" s="183"/>
      <c r="K353" s="183"/>
      <c r="L353" s="183"/>
      <c r="M353" s="183"/>
      <c r="N353" s="183"/>
      <c r="O353" s="183"/>
    </row>
    <row r="354" spans="2:29" ht="15" thickBot="1">
      <c r="B354" s="186" t="s">
        <v>84</v>
      </c>
      <c r="C354" s="187">
        <v>25</v>
      </c>
      <c r="D354" s="183"/>
      <c r="E354" s="183"/>
      <c r="F354" s="183"/>
      <c r="G354" s="183"/>
      <c r="H354" s="183"/>
      <c r="I354" s="183"/>
      <c r="J354" s="183"/>
      <c r="K354" s="183"/>
      <c r="L354" s="183"/>
      <c r="M354" s="183"/>
      <c r="N354" s="183"/>
      <c r="O354" s="183"/>
    </row>
    <row r="355" spans="2:29" ht="15" thickBot="1">
      <c r="B355" s="186" t="s">
        <v>85</v>
      </c>
      <c r="C355" s="187">
        <v>30</v>
      </c>
      <c r="D355" s="183"/>
      <c r="E355" s="183"/>
      <c r="F355" s="183"/>
      <c r="G355" s="183"/>
      <c r="H355" s="183"/>
      <c r="I355" s="183"/>
      <c r="J355" s="183"/>
      <c r="K355" s="183"/>
      <c r="L355" s="183"/>
      <c r="M355" s="183"/>
      <c r="N355" s="183"/>
      <c r="O355" s="183"/>
    </row>
    <row r="356" spans="2:29" ht="15" thickBot="1">
      <c r="B356" s="186" t="s">
        <v>86</v>
      </c>
      <c r="C356" s="187">
        <v>30</v>
      </c>
      <c r="D356" s="183"/>
      <c r="E356" s="183"/>
      <c r="F356" s="183"/>
      <c r="G356" s="183"/>
      <c r="H356" s="183"/>
      <c r="I356" s="183"/>
      <c r="J356" s="183"/>
      <c r="K356" s="183"/>
      <c r="L356" s="183"/>
      <c r="M356" s="183"/>
      <c r="N356" s="183"/>
      <c r="O356" s="183"/>
    </row>
    <row r="357" spans="2:29" ht="15" thickBot="1">
      <c r="B357" s="186" t="s">
        <v>87</v>
      </c>
      <c r="C357" s="187">
        <v>15</v>
      </c>
      <c r="D357" s="183"/>
      <c r="E357" s="183"/>
      <c r="F357" s="183"/>
      <c r="G357" s="183"/>
      <c r="H357" s="183"/>
      <c r="I357" s="183"/>
      <c r="J357" s="183"/>
      <c r="K357" s="183"/>
      <c r="L357" s="183"/>
      <c r="M357" s="183"/>
      <c r="N357" s="183"/>
      <c r="O357" s="183"/>
    </row>
    <row r="358" spans="2:29" ht="15" thickBot="1">
      <c r="B358" s="186" t="s">
        <v>88</v>
      </c>
      <c r="C358" s="187">
        <v>15</v>
      </c>
      <c r="D358" s="183"/>
      <c r="E358" s="183"/>
      <c r="F358" s="183"/>
      <c r="G358" s="183"/>
      <c r="H358" s="183"/>
      <c r="I358" s="183"/>
      <c r="J358" s="183"/>
      <c r="K358" s="183"/>
      <c r="L358" s="183"/>
      <c r="M358" s="183"/>
      <c r="N358" s="183"/>
      <c r="O358" s="183"/>
    </row>
    <row r="359" spans="2:29" ht="15" thickBot="1">
      <c r="B359" s="186" t="s">
        <v>89</v>
      </c>
      <c r="C359" s="187">
        <v>15</v>
      </c>
      <c r="D359" s="183"/>
      <c r="E359" s="183"/>
      <c r="F359" s="183"/>
      <c r="G359" s="183"/>
      <c r="H359" s="183"/>
      <c r="I359" s="183"/>
      <c r="J359" s="183"/>
      <c r="K359" s="183"/>
      <c r="L359" s="183"/>
      <c r="M359" s="183"/>
      <c r="N359" s="183"/>
      <c r="O359" s="183"/>
    </row>
    <row r="360" spans="2:29" ht="15" thickBot="1">
      <c r="B360" s="186" t="s">
        <v>90</v>
      </c>
      <c r="C360" s="187">
        <v>15</v>
      </c>
      <c r="D360" s="183"/>
      <c r="E360" s="183"/>
      <c r="F360" s="183"/>
      <c r="G360" s="183"/>
      <c r="H360" s="183"/>
      <c r="I360" s="183"/>
      <c r="J360" s="183"/>
      <c r="K360" s="183"/>
      <c r="L360" s="183"/>
      <c r="M360" s="183"/>
      <c r="N360" s="183"/>
      <c r="O360" s="183"/>
    </row>
    <row r="361" spans="2:29" ht="29.25" thickBot="1">
      <c r="B361" s="186" t="s">
        <v>91</v>
      </c>
      <c r="C361" s="187">
        <v>10</v>
      </c>
      <c r="D361" s="183"/>
      <c r="E361" s="183"/>
      <c r="F361" s="183"/>
      <c r="G361" s="183"/>
      <c r="H361" s="183"/>
      <c r="I361" s="183"/>
      <c r="J361" s="183"/>
      <c r="K361" s="183"/>
      <c r="L361" s="183"/>
      <c r="M361" s="183"/>
      <c r="N361" s="183"/>
      <c r="O361" s="183"/>
    </row>
    <row r="362" spans="2:29" ht="15" thickBot="1">
      <c r="B362" s="186" t="s">
        <v>92</v>
      </c>
      <c r="C362" s="187">
        <v>10</v>
      </c>
      <c r="D362" s="183"/>
      <c r="E362" s="183"/>
      <c r="F362" s="183"/>
      <c r="G362" s="183"/>
      <c r="H362" s="183"/>
      <c r="I362" s="183"/>
      <c r="J362" s="183"/>
      <c r="K362" s="183"/>
      <c r="L362" s="183"/>
      <c r="M362" s="183"/>
      <c r="N362" s="183"/>
      <c r="O362" s="183"/>
    </row>
    <row r="363" spans="2:29" ht="15" thickBot="1">
      <c r="B363" s="186" t="s">
        <v>93</v>
      </c>
      <c r="C363" s="187">
        <v>15</v>
      </c>
      <c r="D363" s="183"/>
      <c r="E363" s="183"/>
      <c r="F363" s="183"/>
      <c r="G363" s="183"/>
      <c r="H363" s="183"/>
      <c r="I363" s="183"/>
      <c r="J363" s="183"/>
      <c r="K363" s="183"/>
      <c r="L363" s="183"/>
      <c r="M363" s="183"/>
      <c r="N363" s="183"/>
      <c r="O363" s="183"/>
    </row>
    <row r="364" spans="2:29">
      <c r="B364" s="183"/>
      <c r="C364" s="183"/>
      <c r="D364" s="183"/>
      <c r="E364" s="183"/>
      <c r="F364" s="183"/>
      <c r="G364" s="183"/>
      <c r="H364" s="183"/>
      <c r="I364" s="183"/>
      <c r="J364" s="183"/>
      <c r="K364" s="183"/>
      <c r="L364" s="183"/>
      <c r="M364" s="183"/>
      <c r="N364" s="183"/>
      <c r="O364" s="183"/>
      <c r="V364" s="182"/>
      <c r="W364" s="182"/>
      <c r="X364" s="182"/>
      <c r="Y364" s="182"/>
      <c r="Z364" s="182"/>
      <c r="AA364" s="182"/>
    </row>
    <row r="365" spans="2:29" s="182" customFormat="1" ht="42.75" customHeight="1">
      <c r="B365" s="528" t="s">
        <v>94</v>
      </c>
      <c r="C365" s="528"/>
      <c r="D365" s="528"/>
      <c r="E365" s="528"/>
      <c r="F365" s="528"/>
      <c r="G365" s="528"/>
      <c r="H365" s="528"/>
      <c r="I365" s="528"/>
      <c r="J365" s="528"/>
      <c r="K365" s="528"/>
      <c r="L365" s="528"/>
      <c r="M365" s="528"/>
      <c r="N365" s="528"/>
      <c r="O365" s="528"/>
      <c r="AC365" s="428"/>
    </row>
    <row r="366" spans="2:29" s="182" customFormat="1" ht="154.5" customHeight="1">
      <c r="B366" s="519" t="s">
        <v>95</v>
      </c>
      <c r="C366" s="519"/>
      <c r="D366" s="519"/>
      <c r="E366" s="519"/>
      <c r="F366" s="519"/>
      <c r="G366" s="519"/>
      <c r="H366" s="519"/>
      <c r="I366" s="519"/>
      <c r="J366" s="519"/>
      <c r="K366" s="519"/>
      <c r="L366" s="519"/>
      <c r="M366" s="519"/>
      <c r="N366" s="519"/>
      <c r="O366" s="519"/>
      <c r="V366" s="22"/>
      <c r="W366" s="22"/>
      <c r="X366" s="22"/>
      <c r="Y366" s="22"/>
      <c r="Z366" s="22"/>
      <c r="AA366" s="22"/>
      <c r="AC366" s="428"/>
    </row>
  </sheetData>
  <customSheetViews>
    <customSheetView guid="{81526E2D-C179-4F61-BBE9-8364D75F4482}">
      <selection activeCell="C38" sqref="C38"/>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4B5DA7B8-D2FE-4486-B62F-E16B3645B5F7}">
      <selection activeCell="D10" sqref="D10"/>
      <pageMargins left="0" right="0" top="0" bottom="0" header="0" footer="0"/>
      <pageSetup paperSize="9" scale="82" orientation="landscape" r:id="rId3"/>
      <headerFooter alignWithMargins="0"/>
    </customSheetView>
  </customSheetViews>
  <mergeCells count="25">
    <mergeCell ref="B366:O366"/>
    <mergeCell ref="B365:O365"/>
    <mergeCell ref="B26:D26"/>
    <mergeCell ref="B22:D22"/>
    <mergeCell ref="C20:D20"/>
    <mergeCell ref="C21:D21"/>
    <mergeCell ref="B339:O339"/>
    <mergeCell ref="B340:O340"/>
    <mergeCell ref="C11:D11"/>
    <mergeCell ref="C13:D13"/>
    <mergeCell ref="C12:D12"/>
    <mergeCell ref="F278:H278"/>
    <mergeCell ref="B338:O338"/>
    <mergeCell ref="B27:D27"/>
    <mergeCell ref="B28:D28"/>
    <mergeCell ref="C23:D23"/>
    <mergeCell ref="B24:D24"/>
    <mergeCell ref="C25:D25"/>
    <mergeCell ref="C4:D4"/>
    <mergeCell ref="C5:D5"/>
    <mergeCell ref="C7:D7"/>
    <mergeCell ref="C10:D10"/>
    <mergeCell ref="C8:D8"/>
    <mergeCell ref="C6:D6"/>
    <mergeCell ref="C9:D9"/>
  </mergeCells>
  <phoneticPr fontId="3"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xr:uid="{0FD0502B-9AF0-484F-AAF2-3E495D05C89A}">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xr:uid="{E0457D9E-2FBE-4237-AC2F-809A64D14349}">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xr:uid="{1476CD00-DB4A-45CB-9903-4B55FC8D1BAA}">
      <formula1>"tak, nie"</formula1>
    </dataValidation>
    <dataValidation type="list" allowBlank="1" showInputMessage="1" showErrorMessage="1" error="Odpowiedz na pytanie wskazane w punkcie a)" prompt="Odpowiedz na pytanie wskazane w punkcie a)" sqref="C11:D11" xr:uid="{46930348-835C-4AE7-AE17-F299E01D39E0}">
      <formula1>"tak, nie"</formula1>
    </dataValidation>
    <dataValidation type="list" allowBlank="1" showInputMessage="1" showErrorMessage="1" error="Odpowiedz na pytanie wskazane w punkcie b)" prompt="Odpowiedz na pytanie wskazane w punkcie b)" sqref="C12:D12" xr:uid="{52C97D6C-E566-44E0-8859-8B35A8C5CB71}">
      <formula1>"tak, nie"</formula1>
    </dataValidation>
    <dataValidation allowBlank="1" showInputMessage="1" showErrorMessage="1" prompt="Pole wypełnia się automatycznie po wprowadzeniu odpowiedzi na poniższe pytania" sqref="C10:D10" xr:uid="{123B8437-CD22-4B49-9EDB-FCC9A095A3E7}"/>
    <dataValidation type="list" allowBlank="1" showInputMessage="1" showErrorMessage="1" error="Odpowiedz, czy podatek VAT jest kwalifikowany w projekcie?" prompt="Odpowiedz, czy podatek VAT jest kwalifikowany w projekcie?" sqref="C13:D13" xr:uid="{D16ECBEE-FF52-4DB9-AB02-1AC521858DAF}">
      <formula1>"tak, nie, częściowo"</formula1>
    </dataValidation>
    <dataValidation allowBlank="1" showInputMessage="1" showErrorMessage="1" prompt="Wskaż wszystkie elementy majątku, które amortyzują się inną stawką" sqref="B14" xr:uid="{F47853F5-CFD0-4DD7-9DB5-0F1EE10E9791}"/>
    <dataValidation allowBlank="1" showInputMessage="1" showErrorMessage="1" prompt="Wskaż liczbę lat przeprowadzonej analizy" sqref="C20:D20" xr:uid="{4A3A7436-8C11-4DEC-A650-4520139B099D}"/>
    <dataValidation allowBlank="1" showInputMessage="1" showErrorMessage="1" prompt="Wskaż rok bazowy dla Twoich obliczeń" sqref="C21:D21" xr:uid="{E0E6835C-8C07-49F7-A3FE-F5DB525FC79B}"/>
    <dataValidation type="list" allowBlank="1" showInputMessage="1" showErrorMessage="1" error="Czy przewidujesz ponoszenie nakładów odtworzeniowych w fazie operacyjnej?" prompt="Czy przewidujesz ponoszenie nakładów odtworzeniowych w fazie operacyjnej?" sqref="C23:D23" xr:uid="{96DC02F2-D1CB-4B84-8B32-9EDF6BA6FB35}">
      <formula1>"tak, nie"</formula1>
    </dataValidation>
    <dataValidation type="list" allowBlank="1" showInputMessage="1" showErrorMessage="1" error="Wskaż, według jakiej metody wyliczona jest wartość rezydualna?" prompt="Wskaż, według jakiej metody wyliczona jest wartość rezydualna?" sqref="C25:D25" xr:uid="{CF573D74-DC60-4A32-B8B4-3AAF9DC5EACC}">
      <formula1>"zdyskontowane wolne przepływy, inna"</formula1>
    </dataValidation>
    <dataValidation allowBlank="1" showInputMessage="1" showErrorMessage="1" prompt="Wstaw odpowiednią stopę dyskontową" sqref="C6:D6" xr:uid="{A1A962D3-8499-45C5-A301-932C2E2CBEAB}"/>
    <dataValidation allowBlank="1" showInputMessage="1" showErrorMessage="1" prompt="Metoda oraz okres amortyzacji dla każdego typu aktywa muszą być zgodne z polityką rachunkowości." sqref="C14" xr:uid="{E4252F8D-E728-4F3D-B636-757AE10D0929}"/>
    <dataValidation type="list" allowBlank="1" showInputMessage="1" showErrorMessage="1" prompt="Wstaw odpowiednią stopę dyskontową" sqref="C5:D5" xr:uid="{4C3B8B3E-5981-4118-8096-530733FBC186}">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AG75"/>
  <sheetViews>
    <sheetView showGridLines="0" zoomScaleNormal="100" workbookViewId="0">
      <selection activeCell="O30" sqref="O30:O36"/>
    </sheetView>
  </sheetViews>
  <sheetFormatPr defaultColWidth="9.140625" defaultRowHeight="14.25"/>
  <cols>
    <col min="1" max="1" width="44.140625" style="77" customWidth="1"/>
    <col min="2" max="3" width="17.7109375" style="77" bestFit="1" customWidth="1"/>
    <col min="4" max="4" width="25" style="77" bestFit="1" customWidth="1"/>
    <col min="5" max="5" width="17.7109375" style="77" bestFit="1" customWidth="1"/>
    <col min="6" max="11" width="18" style="77" bestFit="1" customWidth="1"/>
    <col min="12" max="14" width="9.140625" style="77"/>
    <col min="15" max="15" width="16.7109375" style="77" bestFit="1" customWidth="1"/>
    <col min="16" max="16384" width="9.140625" style="77"/>
  </cols>
  <sheetData>
    <row r="4" spans="1:11">
      <c r="A4" s="77" t="s">
        <v>440</v>
      </c>
      <c r="B4" s="77">
        <v>2025</v>
      </c>
      <c r="C4" s="77">
        <f>B4+1</f>
        <v>2026</v>
      </c>
      <c r="D4" s="77">
        <f t="shared" ref="D4:K4" si="0">C4+1</f>
        <v>2027</v>
      </c>
      <c r="E4" s="77">
        <f t="shared" si="0"/>
        <v>2028</v>
      </c>
      <c r="F4" s="77">
        <f t="shared" si="0"/>
        <v>2029</v>
      </c>
      <c r="G4" s="77">
        <f t="shared" si="0"/>
        <v>2030</v>
      </c>
      <c r="H4" s="77">
        <f t="shared" si="0"/>
        <v>2031</v>
      </c>
      <c r="I4" s="77">
        <f t="shared" si="0"/>
        <v>2032</v>
      </c>
      <c r="J4" s="77">
        <f t="shared" si="0"/>
        <v>2033</v>
      </c>
      <c r="K4" s="77">
        <f t="shared" si="0"/>
        <v>2034</v>
      </c>
    </row>
    <row r="5" spans="1:11" s="43" customFormat="1" ht="30">
      <c r="A5" s="39" t="s">
        <v>39</v>
      </c>
      <c r="B5" s="40" t="s">
        <v>57</v>
      </c>
      <c r="C5" s="41" t="s">
        <v>58</v>
      </c>
      <c r="D5" s="41" t="s">
        <v>59</v>
      </c>
      <c r="E5" s="41" t="s">
        <v>60</v>
      </c>
      <c r="F5" s="41" t="s">
        <v>61</v>
      </c>
      <c r="G5" s="41" t="s">
        <v>62</v>
      </c>
      <c r="H5" s="41" t="s">
        <v>63</v>
      </c>
      <c r="I5" s="41" t="s">
        <v>64</v>
      </c>
      <c r="J5" s="41" t="s">
        <v>65</v>
      </c>
      <c r="K5" s="42" t="s">
        <v>66</v>
      </c>
    </row>
    <row r="6" spans="1:11" s="48" customFormat="1">
      <c r="A6" s="44" t="s">
        <v>96</v>
      </c>
      <c r="B6" s="45"/>
      <c r="C6" s="46">
        <f>B8</f>
        <v>0</v>
      </c>
      <c r="D6" s="46">
        <f>C8</f>
        <v>0</v>
      </c>
      <c r="E6" s="46">
        <f>D8</f>
        <v>0</v>
      </c>
      <c r="F6" s="46">
        <f t="shared" ref="F6:K6" si="1">E8</f>
        <v>0</v>
      </c>
      <c r="G6" s="46">
        <f t="shared" si="1"/>
        <v>0</v>
      </c>
      <c r="H6" s="46">
        <f t="shared" si="1"/>
        <v>0</v>
      </c>
      <c r="I6" s="46">
        <f t="shared" si="1"/>
        <v>0</v>
      </c>
      <c r="J6" s="46">
        <f t="shared" si="1"/>
        <v>0</v>
      </c>
      <c r="K6" s="47">
        <f t="shared" si="1"/>
        <v>0</v>
      </c>
    </row>
    <row r="7" spans="1:11" s="48" customFormat="1" ht="28.5">
      <c r="A7" s="44" t="s">
        <v>97</v>
      </c>
      <c r="B7" s="45"/>
      <c r="C7" s="45">
        <f>'1. Założenia'!D17</f>
        <v>1142805</v>
      </c>
      <c r="D7" s="45"/>
      <c r="E7" s="45"/>
      <c r="F7" s="45"/>
      <c r="G7" s="45"/>
      <c r="H7" s="45"/>
      <c r="I7" s="45"/>
      <c r="J7" s="45"/>
      <c r="K7" s="49"/>
    </row>
    <row r="8" spans="1:11" s="48" customFormat="1">
      <c r="A8" s="44" t="s">
        <v>98</v>
      </c>
      <c r="B8" s="45"/>
      <c r="C8" s="46">
        <f>C6-C7+'1. Założenia'!D17</f>
        <v>0</v>
      </c>
      <c r="D8" s="46">
        <f t="shared" ref="D8:G8" si="2">D6-D7</f>
        <v>0</v>
      </c>
      <c r="E8" s="46">
        <f t="shared" si="2"/>
        <v>0</v>
      </c>
      <c r="F8" s="46">
        <f t="shared" si="2"/>
        <v>0</v>
      </c>
      <c r="G8" s="46">
        <f t="shared" si="2"/>
        <v>0</v>
      </c>
      <c r="H8" s="46">
        <f t="shared" ref="H8:K8" si="3">H6-H7</f>
        <v>0</v>
      </c>
      <c r="I8" s="46">
        <f t="shared" si="3"/>
        <v>0</v>
      </c>
      <c r="J8" s="46">
        <f t="shared" si="3"/>
        <v>0</v>
      </c>
      <c r="K8" s="47">
        <f t="shared" si="3"/>
        <v>0</v>
      </c>
    </row>
    <row r="9" spans="1:11" s="48" customFormat="1">
      <c r="A9" s="50" t="s">
        <v>55</v>
      </c>
      <c r="B9" s="51"/>
      <c r="C9" s="51"/>
      <c r="D9" s="51"/>
      <c r="E9" s="51"/>
      <c r="F9" s="51"/>
      <c r="G9" s="51"/>
      <c r="H9" s="51"/>
      <c r="I9" s="51"/>
      <c r="J9" s="51"/>
      <c r="K9" s="52"/>
    </row>
    <row r="10" spans="1:11" s="56" customFormat="1">
      <c r="A10" s="53"/>
      <c r="B10" s="54"/>
      <c r="C10" s="54"/>
      <c r="D10" s="55"/>
      <c r="E10" s="55"/>
      <c r="F10" s="55"/>
      <c r="G10" s="55"/>
      <c r="H10" s="55"/>
      <c r="I10" s="55"/>
      <c r="J10" s="55"/>
      <c r="K10" s="55"/>
    </row>
    <row r="11" spans="1:11">
      <c r="A11" s="77" t="s">
        <v>442</v>
      </c>
      <c r="B11" s="77">
        <v>2025</v>
      </c>
      <c r="C11" s="77">
        <f>B11+1</f>
        <v>2026</v>
      </c>
      <c r="D11" s="77">
        <f t="shared" ref="D11" si="4">C11+1</f>
        <v>2027</v>
      </c>
      <c r="E11" s="77">
        <f t="shared" ref="E11" si="5">D11+1</f>
        <v>2028</v>
      </c>
      <c r="F11" s="77">
        <f t="shared" ref="F11" si="6">E11+1</f>
        <v>2029</v>
      </c>
      <c r="G11" s="77">
        <f t="shared" ref="G11" si="7">F11+1</f>
        <v>2030</v>
      </c>
      <c r="H11" s="77">
        <f t="shared" ref="H11" si="8">G11+1</f>
        <v>2031</v>
      </c>
      <c r="I11" s="77">
        <f t="shared" ref="I11" si="9">H11+1</f>
        <v>2032</v>
      </c>
      <c r="J11" s="77">
        <f t="shared" ref="J11" si="10">I11+1</f>
        <v>2033</v>
      </c>
      <c r="K11" s="77">
        <f t="shared" ref="K11" si="11">J11+1</f>
        <v>2034</v>
      </c>
    </row>
    <row r="12" spans="1:11" s="43" customFormat="1" ht="30">
      <c r="A12" s="39" t="s">
        <v>39</v>
      </c>
      <c r="B12" s="40" t="s">
        <v>57</v>
      </c>
      <c r="C12" s="41" t="s">
        <v>58</v>
      </c>
      <c r="D12" s="41" t="s">
        <v>59</v>
      </c>
      <c r="E12" s="41" t="s">
        <v>60</v>
      </c>
      <c r="F12" s="41" t="s">
        <v>61</v>
      </c>
      <c r="G12" s="41" t="s">
        <v>62</v>
      </c>
      <c r="H12" s="41" t="s">
        <v>63</v>
      </c>
      <c r="I12" s="41" t="s">
        <v>64</v>
      </c>
      <c r="J12" s="41" t="s">
        <v>65</v>
      </c>
      <c r="K12" s="42" t="s">
        <v>66</v>
      </c>
    </row>
    <row r="13" spans="1:11" s="48" customFormat="1">
      <c r="A13" s="44" t="s">
        <v>96</v>
      </c>
      <c r="B13" s="45"/>
      <c r="C13" s="46">
        <f>B15</f>
        <v>1167270</v>
      </c>
      <c r="D13" s="46">
        <f>C15</f>
        <v>1592070</v>
      </c>
      <c r="E13" s="46">
        <f>D15</f>
        <v>3265931.25</v>
      </c>
      <c r="F13" s="46">
        <f t="shared" ref="F13" si="12">E15</f>
        <v>653186.25</v>
      </c>
      <c r="G13" s="46">
        <f t="shared" ref="G13" si="13">F15</f>
        <v>0</v>
      </c>
      <c r="H13" s="46">
        <f t="shared" ref="H13" si="14">G15</f>
        <v>0</v>
      </c>
      <c r="I13" s="46">
        <f t="shared" ref="I13" si="15">H15</f>
        <v>0</v>
      </c>
      <c r="J13" s="46">
        <f t="shared" ref="J13" si="16">I15</f>
        <v>0</v>
      </c>
      <c r="K13" s="47">
        <f t="shared" ref="K13" si="17">J15</f>
        <v>0</v>
      </c>
    </row>
    <row r="14" spans="1:11" s="48" customFormat="1" ht="28.5">
      <c r="A14" s="44" t="s">
        <v>97</v>
      </c>
      <c r="B14" s="45"/>
      <c r="C14" s="45"/>
      <c r="D14" s="45">
        <f>'1. Założenia'!D15*'1. Założenia'!C15/4*3</f>
        <v>1959558.75</v>
      </c>
      <c r="E14" s="45">
        <f>'1. Założenia'!D15*'1. Założenia'!C15</f>
        <v>2612745</v>
      </c>
      <c r="F14" s="45">
        <f>F13</f>
        <v>653186.25</v>
      </c>
      <c r="G14" s="45"/>
      <c r="H14" s="45"/>
      <c r="I14" s="45"/>
      <c r="J14" s="45"/>
      <c r="K14" s="49"/>
    </row>
    <row r="15" spans="1:11" s="48" customFormat="1">
      <c r="A15" s="44" t="s">
        <v>98</v>
      </c>
      <c r="B15" s="45">
        <f>'1. Założenia'!G180+'1. Założenia'!G187</f>
        <v>1167270</v>
      </c>
      <c r="C15" s="46">
        <f>C13-C14+'1. Założenia'!H180+'1. Założenia'!H187-'1. Założenia'!E193</f>
        <v>1592070</v>
      </c>
      <c r="D15" s="46">
        <f>D13-D14+'1. Założenia'!I180+'1. Założenia'!I187</f>
        <v>3265931.25</v>
      </c>
      <c r="E15" s="46">
        <f t="shared" ref="E15:H15" si="18">E13-E14</f>
        <v>653186.25</v>
      </c>
      <c r="F15" s="46">
        <f t="shared" si="18"/>
        <v>0</v>
      </c>
      <c r="G15" s="46">
        <f t="shared" si="18"/>
        <v>0</v>
      </c>
      <c r="H15" s="46">
        <f t="shared" si="18"/>
        <v>0</v>
      </c>
      <c r="I15" s="46">
        <f t="shared" ref="I15:K15" si="19">I13-I14</f>
        <v>0</v>
      </c>
      <c r="J15" s="46">
        <f t="shared" si="19"/>
        <v>0</v>
      </c>
      <c r="K15" s="47">
        <f t="shared" si="19"/>
        <v>0</v>
      </c>
    </row>
    <row r="16" spans="1:11" s="48" customFormat="1">
      <c r="A16" s="50" t="s">
        <v>55</v>
      </c>
      <c r="B16" s="51"/>
      <c r="C16" s="51"/>
      <c r="D16" s="51"/>
      <c r="E16" s="51"/>
      <c r="F16" s="51"/>
      <c r="G16" s="51"/>
      <c r="H16" s="51"/>
      <c r="I16" s="51"/>
      <c r="J16" s="51"/>
      <c r="K16" s="52"/>
    </row>
    <row r="17" spans="1:15" s="56" customFormat="1">
      <c r="A17" s="53"/>
      <c r="B17" s="54"/>
      <c r="C17" s="54"/>
      <c r="D17" s="55"/>
      <c r="E17" s="55"/>
      <c r="F17" s="55"/>
      <c r="G17" s="55"/>
      <c r="H17" s="55"/>
      <c r="I17" s="55"/>
      <c r="J17" s="55"/>
      <c r="K17" s="55"/>
    </row>
    <row r="18" spans="1:15">
      <c r="A18" s="77" t="s">
        <v>444</v>
      </c>
      <c r="B18" s="77">
        <v>2025</v>
      </c>
      <c r="C18" s="77">
        <f>B18+1</f>
        <v>2026</v>
      </c>
      <c r="D18" s="77">
        <f t="shared" ref="D18" si="20">C18+1</f>
        <v>2027</v>
      </c>
      <c r="E18" s="77">
        <f t="shared" ref="E18" si="21">D18+1</f>
        <v>2028</v>
      </c>
      <c r="F18" s="77">
        <f t="shared" ref="F18" si="22">E18+1</f>
        <v>2029</v>
      </c>
      <c r="G18" s="77">
        <f t="shared" ref="G18" si="23">F18+1</f>
        <v>2030</v>
      </c>
      <c r="H18" s="77">
        <f t="shared" ref="H18" si="24">G18+1</f>
        <v>2031</v>
      </c>
      <c r="I18" s="77">
        <f t="shared" ref="I18" si="25">H18+1</f>
        <v>2032</v>
      </c>
      <c r="J18" s="77">
        <f t="shared" ref="J18" si="26">I18+1</f>
        <v>2033</v>
      </c>
      <c r="K18" s="77">
        <f t="shared" ref="K18" si="27">J18+1</f>
        <v>2034</v>
      </c>
    </row>
    <row r="19" spans="1:15" s="43" customFormat="1" ht="30">
      <c r="A19" s="39" t="s">
        <v>39</v>
      </c>
      <c r="B19" s="40" t="s">
        <v>57</v>
      </c>
      <c r="C19" s="41" t="s">
        <v>58</v>
      </c>
      <c r="D19" s="41" t="s">
        <v>59</v>
      </c>
      <c r="E19" s="41" t="s">
        <v>60</v>
      </c>
      <c r="F19" s="41" t="s">
        <v>61</v>
      </c>
      <c r="G19" s="41" t="s">
        <v>62</v>
      </c>
      <c r="H19" s="41" t="s">
        <v>63</v>
      </c>
      <c r="I19" s="41" t="s">
        <v>64</v>
      </c>
      <c r="J19" s="41" t="s">
        <v>65</v>
      </c>
      <c r="K19" s="42" t="s">
        <v>66</v>
      </c>
    </row>
    <row r="20" spans="1:15" s="48" customFormat="1">
      <c r="A20" s="44" t="s">
        <v>96</v>
      </c>
      <c r="B20" s="45"/>
      <c r="C20" s="46">
        <f>B22</f>
        <v>0</v>
      </c>
      <c r="D20" s="46">
        <f>C22</f>
        <v>1045684.25</v>
      </c>
      <c r="E20" s="46">
        <f>D22</f>
        <v>640903.25</v>
      </c>
      <c r="F20" s="46">
        <f t="shared" ref="F20" si="28">E22</f>
        <v>236122.25</v>
      </c>
      <c r="G20" s="46">
        <f t="shared" ref="G20" si="29">F22</f>
        <v>0</v>
      </c>
      <c r="H20" s="46">
        <f t="shared" ref="H20" si="30">G22</f>
        <v>0</v>
      </c>
      <c r="I20" s="46">
        <f t="shared" ref="I20" si="31">H22</f>
        <v>0</v>
      </c>
      <c r="J20" s="46">
        <f t="shared" ref="J20" si="32">I22</f>
        <v>0</v>
      </c>
      <c r="K20" s="47">
        <f t="shared" ref="K20" si="33">J22</f>
        <v>0</v>
      </c>
    </row>
    <row r="21" spans="1:15" s="48" customFormat="1" ht="28.5">
      <c r="A21" s="44" t="s">
        <v>97</v>
      </c>
      <c r="B21" s="45"/>
      <c r="C21" s="45">
        <f>'1. Założenia'!D16*'1. Założenia'!C16/4*3</f>
        <v>303585.75</v>
      </c>
      <c r="D21" s="45">
        <f>'1. Założenia'!D16*'1. Założenia'!C16</f>
        <v>404781</v>
      </c>
      <c r="E21" s="45">
        <f>Amortyzacja3[[#This Row],[Rok 3]]</f>
        <v>404781</v>
      </c>
      <c r="F21" s="45">
        <f>F20</f>
        <v>236122.25</v>
      </c>
      <c r="G21" s="45"/>
      <c r="H21" s="45"/>
      <c r="I21" s="45"/>
      <c r="J21" s="45"/>
      <c r="K21" s="49"/>
    </row>
    <row r="22" spans="1:15" s="48" customFormat="1">
      <c r="A22" s="44" t="s">
        <v>98</v>
      </c>
      <c r="B22" s="45"/>
      <c r="C22" s="46">
        <f>C20-C21+'1. Założenia'!D16</f>
        <v>1045684.25</v>
      </c>
      <c r="D22" s="46">
        <f t="shared" ref="D22:F22" si="34">D20-D21</f>
        <v>640903.25</v>
      </c>
      <c r="E22" s="46">
        <f t="shared" si="34"/>
        <v>236122.25</v>
      </c>
      <c r="F22" s="46">
        <f t="shared" si="34"/>
        <v>0</v>
      </c>
      <c r="G22" s="46">
        <f t="shared" ref="G22:K22" si="35">G20-G21</f>
        <v>0</v>
      </c>
      <c r="H22" s="46">
        <f t="shared" si="35"/>
        <v>0</v>
      </c>
      <c r="I22" s="46">
        <f t="shared" si="35"/>
        <v>0</v>
      </c>
      <c r="J22" s="46">
        <f t="shared" si="35"/>
        <v>0</v>
      </c>
      <c r="K22" s="47">
        <f t="shared" si="35"/>
        <v>0</v>
      </c>
    </row>
    <row r="23" spans="1:15" s="48" customFormat="1">
      <c r="A23" s="50" t="s">
        <v>55</v>
      </c>
      <c r="B23" s="51"/>
      <c r="C23" s="51"/>
      <c r="D23" s="51"/>
      <c r="E23" s="51"/>
      <c r="F23" s="51"/>
      <c r="G23" s="51"/>
      <c r="H23" s="51"/>
      <c r="I23" s="51"/>
      <c r="J23" s="51"/>
      <c r="K23" s="52"/>
    </row>
    <row r="24" spans="1:15" s="56" customFormat="1">
      <c r="A24" s="53"/>
      <c r="B24" s="54"/>
      <c r="C24" s="54"/>
      <c r="D24" s="55"/>
      <c r="E24" s="55"/>
      <c r="F24" s="55"/>
      <c r="G24" s="55"/>
      <c r="H24" s="55"/>
      <c r="I24" s="55"/>
      <c r="J24" s="55"/>
      <c r="K24" s="55"/>
    </row>
    <row r="25" spans="1:15">
      <c r="A25" s="77" t="s">
        <v>443</v>
      </c>
      <c r="B25" s="77">
        <v>2025</v>
      </c>
      <c r="C25" s="77">
        <f>B25+1</f>
        <v>2026</v>
      </c>
      <c r="D25" s="77">
        <f t="shared" ref="D25" si="36">C25+1</f>
        <v>2027</v>
      </c>
      <c r="E25" s="77">
        <f t="shared" ref="E25" si="37">D25+1</f>
        <v>2028</v>
      </c>
      <c r="F25" s="77">
        <f t="shared" ref="F25" si="38">E25+1</f>
        <v>2029</v>
      </c>
      <c r="G25" s="77">
        <f t="shared" ref="G25" si="39">F25+1</f>
        <v>2030</v>
      </c>
      <c r="H25" s="77">
        <f t="shared" ref="H25" si="40">G25+1</f>
        <v>2031</v>
      </c>
      <c r="I25" s="77">
        <f t="shared" ref="I25" si="41">H25+1</f>
        <v>2032</v>
      </c>
      <c r="J25" s="77">
        <f t="shared" ref="J25" si="42">I25+1</f>
        <v>2033</v>
      </c>
      <c r="K25" s="77">
        <f t="shared" ref="K25" si="43">J25+1</f>
        <v>2034</v>
      </c>
    </row>
    <row r="26" spans="1:15" s="43" customFormat="1" ht="30">
      <c r="A26" s="39" t="s">
        <v>39</v>
      </c>
      <c r="B26" s="40" t="s">
        <v>57</v>
      </c>
      <c r="C26" s="41" t="s">
        <v>58</v>
      </c>
      <c r="D26" s="41" t="s">
        <v>59</v>
      </c>
      <c r="E26" s="41" t="s">
        <v>60</v>
      </c>
      <c r="F26" s="41" t="s">
        <v>61</v>
      </c>
      <c r="G26" s="41" t="s">
        <v>62</v>
      </c>
      <c r="H26" s="41" t="s">
        <v>63</v>
      </c>
      <c r="I26" s="41" t="s">
        <v>64</v>
      </c>
      <c r="J26" s="41" t="s">
        <v>65</v>
      </c>
      <c r="K26" s="42" t="s">
        <v>66</v>
      </c>
    </row>
    <row r="27" spans="1:15" s="48" customFormat="1">
      <c r="A27" s="44" t="s">
        <v>96</v>
      </c>
      <c r="B27" s="45"/>
      <c r="C27" s="46">
        <f>B29</f>
        <v>0</v>
      </c>
      <c r="D27" s="46">
        <f>C29</f>
        <v>45510</v>
      </c>
      <c r="E27" s="46">
        <f>D29</f>
        <v>40590</v>
      </c>
      <c r="F27" s="46">
        <f t="shared" ref="F27" si="44">E29</f>
        <v>35670</v>
      </c>
      <c r="G27" s="46">
        <f t="shared" ref="G27" si="45">F29</f>
        <v>30750</v>
      </c>
      <c r="H27" s="46">
        <f t="shared" ref="H27" si="46">G29</f>
        <v>25830</v>
      </c>
      <c r="I27" s="46">
        <f t="shared" ref="I27" si="47">H29</f>
        <v>20910</v>
      </c>
      <c r="J27" s="46">
        <f t="shared" ref="J27" si="48">I29</f>
        <v>15990</v>
      </c>
      <c r="K27" s="47">
        <f t="shared" ref="K27" si="49">J29</f>
        <v>11070</v>
      </c>
    </row>
    <row r="28" spans="1:15" s="48" customFormat="1" ht="28.5">
      <c r="A28" s="44" t="s">
        <v>97</v>
      </c>
      <c r="B28" s="45"/>
      <c r="C28" s="45">
        <f>'1. Założenia'!D18*'1. Założenia'!C18/4*3</f>
        <v>3690</v>
      </c>
      <c r="D28" s="45">
        <f>'1. Założenia'!D18*'1. Założenia'!C18</f>
        <v>4920</v>
      </c>
      <c r="E28" s="45">
        <f>Amortyzacja11[[#This Row],[Rok 3]]</f>
        <v>4920</v>
      </c>
      <c r="F28" s="45">
        <f>Amortyzacja11[[#This Row],[Rok 4 ]]</f>
        <v>4920</v>
      </c>
      <c r="G28" s="45">
        <f>Amortyzacja11[[#This Row],[Rok 5 ]]</f>
        <v>4920</v>
      </c>
      <c r="H28" s="45">
        <f>Amortyzacja11[[#This Row],[Rok 6 ]]</f>
        <v>4920</v>
      </c>
      <c r="I28" s="45">
        <f>Amortyzacja11[[#This Row],[Rok 7 ]]</f>
        <v>4920</v>
      </c>
      <c r="J28" s="45">
        <f>Amortyzacja11[[#This Row],[Rok 8 ]]</f>
        <v>4920</v>
      </c>
      <c r="K28" s="45">
        <f>Amortyzacja11[[#This Row],[Rok 9 ]]</f>
        <v>4920</v>
      </c>
    </row>
    <row r="29" spans="1:15" s="48" customFormat="1">
      <c r="A29" s="44" t="s">
        <v>98</v>
      </c>
      <c r="B29" s="45"/>
      <c r="C29" s="46">
        <f>C27-C28+'1. Założenia'!D18</f>
        <v>45510</v>
      </c>
      <c r="D29" s="46">
        <f t="shared" ref="D29:F29" si="50">D27-D28</f>
        <v>40590</v>
      </c>
      <c r="E29" s="46">
        <f t="shared" si="50"/>
        <v>35670</v>
      </c>
      <c r="F29" s="46">
        <f t="shared" si="50"/>
        <v>30750</v>
      </c>
      <c r="G29" s="46">
        <f t="shared" ref="G29:K29" si="51">G27-G28</f>
        <v>25830</v>
      </c>
      <c r="H29" s="46">
        <f t="shared" si="51"/>
        <v>20910</v>
      </c>
      <c r="I29" s="46">
        <f t="shared" si="51"/>
        <v>15990</v>
      </c>
      <c r="J29" s="46">
        <f t="shared" si="51"/>
        <v>11070</v>
      </c>
      <c r="K29" s="47">
        <f t="shared" si="51"/>
        <v>6150</v>
      </c>
    </row>
    <row r="30" spans="1:15" s="48" customFormat="1">
      <c r="A30" s="50" t="s">
        <v>55</v>
      </c>
      <c r="B30" s="51"/>
      <c r="C30" s="51"/>
      <c r="D30" s="51"/>
      <c r="E30" s="51"/>
      <c r="F30" s="51"/>
      <c r="G30" s="51"/>
      <c r="H30" s="51"/>
      <c r="I30" s="51"/>
      <c r="J30" s="51"/>
      <c r="K30" s="52"/>
    </row>
    <row r="31" spans="1:15" s="56" customFormat="1">
      <c r="A31" s="53"/>
      <c r="B31" s="54"/>
      <c r="C31" s="54"/>
      <c r="D31" s="55"/>
      <c r="E31" s="55"/>
      <c r="F31" s="55"/>
      <c r="G31" s="55"/>
      <c r="H31" s="55"/>
      <c r="I31" s="55"/>
      <c r="J31" s="55"/>
      <c r="K31" s="55"/>
      <c r="O31" s="48"/>
    </row>
    <row r="32" spans="1:15">
      <c r="A32" s="77" t="s">
        <v>445</v>
      </c>
      <c r="B32" s="77">
        <v>2025</v>
      </c>
      <c r="C32" s="77">
        <f>B32+1</f>
        <v>2026</v>
      </c>
      <c r="D32" s="77">
        <f t="shared" ref="D32" si="52">C32+1</f>
        <v>2027</v>
      </c>
      <c r="E32" s="77">
        <f t="shared" ref="E32" si="53">D32+1</f>
        <v>2028</v>
      </c>
      <c r="F32" s="77">
        <f t="shared" ref="F32" si="54">E32+1</f>
        <v>2029</v>
      </c>
      <c r="G32" s="77">
        <f t="shared" ref="G32" si="55">F32+1</f>
        <v>2030</v>
      </c>
      <c r="H32" s="77">
        <f t="shared" ref="H32" si="56">G32+1</f>
        <v>2031</v>
      </c>
      <c r="I32" s="77">
        <f t="shared" ref="I32" si="57">H32+1</f>
        <v>2032</v>
      </c>
      <c r="J32" s="77">
        <f t="shared" ref="J32" si="58">I32+1</f>
        <v>2033</v>
      </c>
      <c r="K32" s="77">
        <f t="shared" ref="K32" si="59">J32+1</f>
        <v>2034</v>
      </c>
      <c r="O32" s="48"/>
    </row>
    <row r="33" spans="1:15" s="43" customFormat="1" ht="30">
      <c r="A33" s="39" t="s">
        <v>39</v>
      </c>
      <c r="B33" s="40" t="s">
        <v>57</v>
      </c>
      <c r="C33" s="41" t="s">
        <v>58</v>
      </c>
      <c r="D33" s="41" t="s">
        <v>59</v>
      </c>
      <c r="E33" s="41" t="s">
        <v>60</v>
      </c>
      <c r="F33" s="41" t="s">
        <v>61</v>
      </c>
      <c r="G33" s="41" t="s">
        <v>62</v>
      </c>
      <c r="H33" s="41" t="s">
        <v>63</v>
      </c>
      <c r="I33" s="41" t="s">
        <v>64</v>
      </c>
      <c r="J33" s="41" t="s">
        <v>65</v>
      </c>
      <c r="K33" s="42" t="s">
        <v>66</v>
      </c>
      <c r="O33" s="48"/>
    </row>
    <row r="34" spans="1:15" s="48" customFormat="1">
      <c r="A34" s="44" t="s">
        <v>96</v>
      </c>
      <c r="B34" s="45"/>
      <c r="C34" s="46">
        <f>B36</f>
        <v>0</v>
      </c>
      <c r="D34" s="46">
        <f>C36</f>
        <v>170550</v>
      </c>
      <c r="E34" s="46">
        <f>D36</f>
        <v>157950</v>
      </c>
      <c r="F34" s="46">
        <f t="shared" ref="F34" si="60">E36</f>
        <v>145350</v>
      </c>
      <c r="G34" s="46">
        <f t="shared" ref="G34" si="61">F36</f>
        <v>132750</v>
      </c>
      <c r="H34" s="46">
        <f t="shared" ref="H34" si="62">G36</f>
        <v>120150</v>
      </c>
      <c r="I34" s="46">
        <f t="shared" ref="I34" si="63">H36</f>
        <v>107550</v>
      </c>
      <c r="J34" s="46">
        <f t="shared" ref="J34" si="64">I36</f>
        <v>94950</v>
      </c>
      <c r="K34" s="47">
        <f t="shared" ref="K34" si="65">J36</f>
        <v>82350</v>
      </c>
    </row>
    <row r="35" spans="1:15" s="48" customFormat="1" ht="28.5">
      <c r="A35" s="44" t="s">
        <v>97</v>
      </c>
      <c r="B35" s="45"/>
      <c r="C35" s="45">
        <f>'1. Założenia'!D19*'1. Założenia'!C19/4*3</f>
        <v>9450.0000000000018</v>
      </c>
      <c r="D35" s="45">
        <f>'1. Założenia'!D19*'1. Założenia'!C19</f>
        <v>12600.000000000002</v>
      </c>
      <c r="E35" s="45">
        <f>Amortyzacja12[[#This Row],[Rok 3]]</f>
        <v>12600.000000000002</v>
      </c>
      <c r="F35" s="45">
        <f>Amortyzacja12[[#This Row],[Rok 4 ]]</f>
        <v>12600.000000000002</v>
      </c>
      <c r="G35" s="45">
        <f>Amortyzacja12[[#This Row],[Rok 5 ]]</f>
        <v>12600.000000000002</v>
      </c>
      <c r="H35" s="45">
        <f>Amortyzacja12[[#This Row],[Rok 6 ]]</f>
        <v>12600.000000000002</v>
      </c>
      <c r="I35" s="45">
        <f>Amortyzacja12[[#This Row],[Rok 7 ]]</f>
        <v>12600.000000000002</v>
      </c>
      <c r="J35" s="45">
        <f>Amortyzacja12[[#This Row],[Rok 8 ]]</f>
        <v>12600.000000000002</v>
      </c>
      <c r="K35" s="45">
        <f>Amortyzacja12[[#This Row],[Rok 9 ]]</f>
        <v>12600.000000000002</v>
      </c>
    </row>
    <row r="36" spans="1:15" s="48" customFormat="1">
      <c r="A36" s="44" t="s">
        <v>98</v>
      </c>
      <c r="B36" s="45"/>
      <c r="C36" s="46">
        <f>C34-C35+'1. Założenia'!D19</f>
        <v>170550</v>
      </c>
      <c r="D36" s="46">
        <f t="shared" ref="D36:F36" si="66">D34-D35</f>
        <v>157950</v>
      </c>
      <c r="E36" s="46">
        <f t="shared" si="66"/>
        <v>145350</v>
      </c>
      <c r="F36" s="46">
        <f t="shared" si="66"/>
        <v>132750</v>
      </c>
      <c r="G36" s="46">
        <f t="shared" ref="G36:K36" si="67">G34-G35</f>
        <v>120150</v>
      </c>
      <c r="H36" s="46">
        <f t="shared" si="67"/>
        <v>107550</v>
      </c>
      <c r="I36" s="46">
        <f t="shared" si="67"/>
        <v>94950</v>
      </c>
      <c r="J36" s="46">
        <f t="shared" si="67"/>
        <v>82350</v>
      </c>
      <c r="K36" s="47">
        <f t="shared" si="67"/>
        <v>69750</v>
      </c>
    </row>
    <row r="37" spans="1:15" s="48" customFormat="1">
      <c r="A37" s="50" t="s">
        <v>55</v>
      </c>
      <c r="B37" s="51"/>
      <c r="C37" s="51"/>
      <c r="D37" s="51"/>
      <c r="E37" s="51"/>
      <c r="F37" s="51"/>
      <c r="G37" s="51"/>
      <c r="H37" s="51"/>
      <c r="I37" s="51"/>
      <c r="J37" s="51"/>
      <c r="K37" s="52"/>
    </row>
    <row r="38" spans="1:15" s="56" customFormat="1">
      <c r="A38" s="53"/>
      <c r="B38" s="54"/>
      <c r="C38" s="54"/>
      <c r="D38" s="55"/>
      <c r="E38" s="55"/>
      <c r="F38" s="55"/>
      <c r="G38" s="55"/>
      <c r="H38" s="55"/>
      <c r="I38" s="55"/>
      <c r="J38" s="55"/>
      <c r="K38" s="55"/>
    </row>
    <row r="39" spans="1:15" s="56" customFormat="1">
      <c r="A39" s="53"/>
      <c r="B39" s="54"/>
      <c r="C39" s="54"/>
      <c r="D39" s="55"/>
      <c r="E39" s="55"/>
      <c r="F39" s="55"/>
      <c r="G39" s="55"/>
      <c r="H39" s="55"/>
      <c r="I39" s="55"/>
      <c r="J39" s="55"/>
      <c r="K39" s="55"/>
    </row>
    <row r="40" spans="1:15" s="56" customFormat="1">
      <c r="A40" s="53"/>
      <c r="B40" s="54"/>
      <c r="C40" s="54"/>
      <c r="D40" s="55"/>
      <c r="E40" s="55"/>
      <c r="F40" s="55"/>
      <c r="G40" s="55"/>
      <c r="H40" s="55"/>
      <c r="I40" s="55"/>
      <c r="J40" s="55"/>
      <c r="K40" s="55"/>
    </row>
    <row r="41" spans="1:15" s="56" customFormat="1">
      <c r="A41" s="55"/>
      <c r="B41" s="54"/>
      <c r="C41" s="54"/>
      <c r="D41" s="55"/>
      <c r="E41" s="55"/>
      <c r="F41" s="55"/>
      <c r="G41" s="55"/>
      <c r="H41" s="55"/>
      <c r="I41" s="55"/>
      <c r="J41" s="55"/>
      <c r="K41" s="55"/>
    </row>
    <row r="42" spans="1:15" s="56" customFormat="1">
      <c r="A42" s="55"/>
      <c r="B42" s="54"/>
      <c r="C42" s="54"/>
      <c r="D42" s="55"/>
      <c r="E42" s="55"/>
      <c r="F42" s="55"/>
      <c r="G42" s="55"/>
      <c r="H42" s="55"/>
      <c r="I42" s="55"/>
      <c r="J42" s="55"/>
      <c r="K42" s="55"/>
    </row>
    <row r="43" spans="1:15" s="56" customFormat="1">
      <c r="A43" s="53"/>
      <c r="B43" s="54"/>
      <c r="C43" s="54"/>
      <c r="D43" s="55"/>
      <c r="E43" s="55"/>
      <c r="F43" s="55"/>
      <c r="G43" s="55"/>
      <c r="H43" s="55"/>
      <c r="I43" s="55"/>
      <c r="J43" s="55"/>
      <c r="K43" s="55"/>
    </row>
    <row r="44" spans="1:15" s="56" customFormat="1">
      <c r="A44" s="53"/>
      <c r="B44" s="54"/>
      <c r="C44" s="54"/>
      <c r="D44" s="55"/>
      <c r="E44" s="55"/>
      <c r="F44" s="55"/>
      <c r="G44" s="55"/>
      <c r="H44" s="55"/>
      <c r="I44" s="55"/>
      <c r="J44" s="55"/>
      <c r="K44" s="55"/>
    </row>
    <row r="48" spans="1:15" s="57" customFormat="1" ht="15"/>
    <row r="49" spans="1:33" s="43" customFormat="1" ht="15">
      <c r="A49" s="39" t="s">
        <v>99</v>
      </c>
      <c r="B49" s="41" t="s">
        <v>100</v>
      </c>
      <c r="C49" s="41" t="s">
        <v>58</v>
      </c>
      <c r="D49" s="41" t="s">
        <v>59</v>
      </c>
      <c r="E49" s="41" t="s">
        <v>60</v>
      </c>
      <c r="F49" s="41" t="s">
        <v>61</v>
      </c>
      <c r="G49" s="41" t="s">
        <v>62</v>
      </c>
      <c r="H49" s="41" t="s">
        <v>63</v>
      </c>
      <c r="I49" s="41" t="s">
        <v>64</v>
      </c>
      <c r="J49" s="41" t="s">
        <v>65</v>
      </c>
      <c r="K49" s="42" t="s">
        <v>66</v>
      </c>
      <c r="L49" s="58"/>
      <c r="M49" s="58"/>
      <c r="N49" s="58"/>
      <c r="O49" s="58"/>
      <c r="P49" s="58"/>
      <c r="Q49" s="58"/>
      <c r="R49" s="58"/>
    </row>
    <row r="50" spans="1:33" s="43" customFormat="1">
      <c r="A50" s="59" t="s">
        <v>101</v>
      </c>
      <c r="B50" s="60"/>
      <c r="C50" s="60"/>
      <c r="D50" s="61"/>
      <c r="E50" s="61"/>
      <c r="F50" s="61"/>
      <c r="G50" s="61"/>
      <c r="H50" s="60"/>
      <c r="I50" s="60"/>
      <c r="J50" s="61"/>
      <c r="K50" s="62"/>
      <c r="L50" s="58"/>
      <c r="M50" s="58"/>
      <c r="N50" s="58"/>
      <c r="O50" s="58"/>
      <c r="P50" s="58"/>
      <c r="Q50" s="58"/>
      <c r="R50" s="58"/>
    </row>
    <row r="51" spans="1:33" s="43" customFormat="1">
      <c r="A51" s="59" t="s">
        <v>102</v>
      </c>
      <c r="B51" s="61"/>
      <c r="C51" s="61"/>
      <c r="D51" s="61"/>
      <c r="E51" s="61"/>
      <c r="F51" s="61"/>
      <c r="G51" s="61"/>
      <c r="H51" s="61"/>
      <c r="I51" s="61"/>
      <c r="J51" s="61"/>
      <c r="K51" s="62"/>
      <c r="L51" s="63"/>
      <c r="M51" s="63"/>
      <c r="N51" s="63"/>
      <c r="O51" s="63"/>
      <c r="P51" s="63"/>
      <c r="Q51" s="63"/>
      <c r="R51" s="63"/>
    </row>
    <row r="52" spans="1:33" s="43" customFormat="1">
      <c r="A52" s="64" t="s">
        <v>103</v>
      </c>
      <c r="B52" s="61"/>
      <c r="C52" s="61"/>
      <c r="D52" s="61"/>
      <c r="E52" s="61"/>
      <c r="F52" s="61"/>
      <c r="G52" s="61"/>
      <c r="H52" s="61"/>
      <c r="I52" s="61"/>
      <c r="J52" s="61"/>
      <c r="K52" s="62"/>
      <c r="L52" s="63"/>
      <c r="M52" s="63"/>
      <c r="N52" s="63"/>
      <c r="O52" s="63"/>
      <c r="P52" s="63"/>
      <c r="Q52" s="63"/>
      <c r="R52" s="63"/>
    </row>
    <row r="53" spans="1:33" s="43" customFormat="1">
      <c r="A53" s="64" t="s">
        <v>104</v>
      </c>
      <c r="B53" s="61"/>
      <c r="C53" s="61"/>
      <c r="D53" s="61"/>
      <c r="E53" s="61"/>
      <c r="F53" s="61"/>
      <c r="G53" s="61"/>
      <c r="H53" s="61"/>
      <c r="I53" s="61"/>
      <c r="J53" s="61"/>
      <c r="K53" s="62"/>
      <c r="L53" s="63"/>
      <c r="M53" s="63"/>
      <c r="N53" s="63"/>
      <c r="O53" s="63"/>
      <c r="P53" s="63"/>
      <c r="Q53" s="63"/>
      <c r="R53" s="63"/>
    </row>
    <row r="54" spans="1:33" s="69" customFormat="1">
      <c r="A54" s="65" t="s">
        <v>105</v>
      </c>
      <c r="B54" s="66"/>
      <c r="C54" s="66"/>
      <c r="D54" s="66"/>
      <c r="E54" s="66"/>
      <c r="F54" s="66"/>
      <c r="G54" s="66"/>
      <c r="H54" s="66"/>
      <c r="I54" s="66"/>
      <c r="J54" s="66"/>
      <c r="K54" s="67"/>
      <c r="L54" s="68"/>
      <c r="M54" s="68"/>
      <c r="N54" s="68"/>
      <c r="O54" s="68"/>
      <c r="P54" s="68"/>
      <c r="Q54" s="68"/>
      <c r="R54" s="68"/>
      <c r="V54" s="69" t="s">
        <v>106</v>
      </c>
    </row>
    <row r="55" spans="1:33" s="43" customFormat="1" ht="15">
      <c r="A55" s="70" t="s">
        <v>107</v>
      </c>
      <c r="B55" s="71"/>
      <c r="C55" s="71"/>
      <c r="D55" s="71"/>
      <c r="E55" s="71"/>
      <c r="F55" s="71"/>
      <c r="G55" s="71"/>
      <c r="H55" s="71"/>
      <c r="I55" s="71"/>
      <c r="J55" s="71"/>
      <c r="K55" s="72"/>
      <c r="L55" s="73"/>
      <c r="M55" s="73"/>
      <c r="N55" s="73"/>
      <c r="O55" s="73"/>
      <c r="P55" s="73"/>
      <c r="Q55" s="73"/>
      <c r="R55" s="73"/>
    </row>
    <row r="56" spans="1:33" ht="15">
      <c r="A56" s="74"/>
      <c r="B56" s="75"/>
      <c r="C56" s="75"/>
      <c r="D56" s="75"/>
      <c r="E56" s="75"/>
      <c r="F56" s="75"/>
      <c r="G56" s="75"/>
      <c r="H56" s="75"/>
      <c r="I56" s="75"/>
      <c r="J56" s="75"/>
      <c r="K56" s="75"/>
      <c r="L56" s="76"/>
      <c r="M56" s="76"/>
      <c r="N56" s="76"/>
      <c r="O56" s="76"/>
      <c r="P56" s="76"/>
      <c r="Q56" s="76"/>
      <c r="R56" s="76"/>
    </row>
    <row r="57" spans="1:33" ht="15">
      <c r="A57" s="78"/>
      <c r="B57" s="79"/>
      <c r="C57" s="79"/>
      <c r="D57" s="79"/>
      <c r="E57" s="79"/>
      <c r="F57" s="79"/>
      <c r="G57" s="79"/>
      <c r="H57" s="79"/>
      <c r="I57" s="79"/>
      <c r="J57" s="79"/>
      <c r="K57" s="79"/>
      <c r="L57" s="80"/>
      <c r="M57" s="76"/>
      <c r="N57" s="76"/>
      <c r="O57" s="76"/>
      <c r="P57" s="76"/>
      <c r="Q57" s="76"/>
      <c r="R57" s="76"/>
    </row>
    <row r="58" spans="1:33" s="26" customFormat="1" ht="165" customHeight="1">
      <c r="A58" s="534" t="s">
        <v>108</v>
      </c>
      <c r="B58" s="535"/>
      <c r="C58" s="535"/>
      <c r="D58" s="535"/>
      <c r="E58" s="535"/>
      <c r="F58" s="535"/>
      <c r="G58" s="535"/>
      <c r="H58" s="535"/>
      <c r="I58" s="535"/>
      <c r="J58" s="535"/>
      <c r="K58" s="536"/>
      <c r="L58" s="81"/>
      <c r="M58" s="81"/>
      <c r="N58" s="81"/>
      <c r="O58" s="81"/>
      <c r="P58" s="81"/>
      <c r="Q58" s="81"/>
      <c r="R58" s="81"/>
      <c r="S58" s="81"/>
      <c r="T58" s="81"/>
      <c r="U58" s="81"/>
      <c r="V58" s="81"/>
      <c r="W58" s="81"/>
      <c r="X58" s="81"/>
      <c r="Y58" s="81"/>
      <c r="Z58" s="81"/>
      <c r="AA58" s="81"/>
      <c r="AB58" s="81"/>
      <c r="AC58" s="81"/>
      <c r="AD58" s="81"/>
      <c r="AE58" s="81"/>
      <c r="AF58" s="81"/>
      <c r="AG58" s="81"/>
    </row>
    <row r="59" spans="1:33">
      <c r="A59" s="82"/>
      <c r="B59" s="82"/>
      <c r="C59" s="82"/>
      <c r="D59" s="82"/>
      <c r="E59" s="82"/>
      <c r="F59" s="82"/>
      <c r="G59" s="82"/>
      <c r="H59" s="82"/>
      <c r="I59" s="82"/>
      <c r="J59" s="82"/>
      <c r="K59" s="82"/>
      <c r="L59" s="82"/>
      <c r="M59" s="26"/>
      <c r="N59" s="26"/>
      <c r="O59" s="26"/>
      <c r="P59" s="26"/>
      <c r="Q59" s="26"/>
      <c r="R59" s="26"/>
    </row>
    <row r="73" spans="3:3">
      <c r="C73" s="83"/>
    </row>
    <row r="75" spans="3:3">
      <c r="C75" s="84"/>
    </row>
  </sheetData>
  <customSheetViews>
    <customSheetView guid="{81526E2D-C179-4F61-BBE9-8364D75F4482}">
      <selection activeCell="B6" sqref="B6"/>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4B5DA7B8-D2FE-4486-B62F-E16B3645B5F7}">
      <selection activeCell="A9" sqref="A9"/>
      <pageMargins left="0" right="0" top="0" bottom="0" header="0" footer="0"/>
      <pageSetup paperSize="8" orientation="landscape" r:id="rId3"/>
      <headerFooter alignWithMargins="0"/>
    </customSheetView>
  </customSheetViews>
  <mergeCells count="1">
    <mergeCell ref="A58:K58"/>
  </mergeCells>
  <phoneticPr fontId="0" type="noConversion"/>
  <pageMargins left="0.75" right="0.75" top="1" bottom="1" header="0.5" footer="0.5"/>
  <pageSetup paperSize="8" orientation="landscape" r:id="rId4"/>
  <headerFooter alignWithMargins="0"/>
  <drawing r:id="rId5"/>
  <tableParts count="6">
    <tablePart r:id="rId6"/>
    <tablePart r:id="rId7"/>
    <tablePart r:id="rId8"/>
    <tablePart r:id="rId9"/>
    <tablePart r:id="rId10"/>
    <tablePart r:id="rId1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activeCell="A4" sqref="A4"/>
    </sheetView>
  </sheetViews>
  <sheetFormatPr defaultColWidth="10.7109375" defaultRowHeight="14.25"/>
  <cols>
    <col min="1" max="1" width="30.85546875" style="26" bestFit="1" customWidth="1"/>
    <col min="2" max="10" width="10.7109375" style="26"/>
    <col min="11" max="11" width="14.85546875" style="26" customWidth="1"/>
    <col min="12" max="16384" width="10.7109375" style="26"/>
  </cols>
  <sheetData>
    <row r="1" spans="1:11">
      <c r="B1" s="89"/>
    </row>
    <row r="2" spans="1:11" ht="30.4" customHeight="1">
      <c r="A2" s="89"/>
      <c r="B2" s="89"/>
      <c r="C2" s="89"/>
      <c r="D2" s="89"/>
      <c r="E2" s="89"/>
      <c r="F2" s="89"/>
      <c r="G2" s="89"/>
      <c r="H2" s="89"/>
      <c r="I2" s="89"/>
      <c r="J2" s="89"/>
      <c r="K2" s="89"/>
    </row>
    <row r="3" spans="1:11" ht="50.45" customHeight="1">
      <c r="A3" s="537" t="s">
        <v>262</v>
      </c>
      <c r="B3" s="538"/>
      <c r="C3" s="538"/>
      <c r="D3" s="538"/>
      <c r="E3" s="538"/>
      <c r="F3" s="538"/>
      <c r="G3" s="538"/>
      <c r="H3" s="538"/>
      <c r="I3" s="538"/>
      <c r="J3" s="538"/>
      <c r="K3" s="539"/>
    </row>
    <row r="4" spans="1:11" ht="15" customHeight="1">
      <c r="A4" s="89"/>
      <c r="B4" s="89"/>
      <c r="C4" s="89"/>
      <c r="D4" s="89"/>
      <c r="E4" s="89"/>
      <c r="F4" s="89"/>
      <c r="G4" s="89"/>
      <c r="H4" s="89"/>
      <c r="I4" s="89"/>
      <c r="J4" s="89"/>
      <c r="K4" s="89"/>
    </row>
    <row r="5" spans="1:11" s="77" customFormat="1" ht="30">
      <c r="A5" s="90" t="s">
        <v>109</v>
      </c>
      <c r="B5" s="91" t="s">
        <v>57</v>
      </c>
      <c r="C5" s="92" t="s">
        <v>58</v>
      </c>
      <c r="D5" s="92" t="s">
        <v>59</v>
      </c>
      <c r="E5" s="92" t="s">
        <v>60</v>
      </c>
      <c r="F5" s="92" t="s">
        <v>61</v>
      </c>
      <c r="G5" s="92" t="s">
        <v>62</v>
      </c>
      <c r="H5" s="92" t="s">
        <v>63</v>
      </c>
      <c r="I5" s="92" t="s">
        <v>110</v>
      </c>
      <c r="J5" s="92" t="s">
        <v>65</v>
      </c>
      <c r="K5" s="93" t="s">
        <v>66</v>
      </c>
    </row>
    <row r="6" spans="1:11" s="77" customFormat="1" ht="30">
      <c r="A6" s="94" t="s">
        <v>111</v>
      </c>
      <c r="B6" s="95">
        <f>B12-B9</f>
        <v>0</v>
      </c>
      <c r="C6" s="95">
        <f t="shared" ref="C6:K6" si="0">C12-C9</f>
        <v>0</v>
      </c>
      <c r="D6" s="95">
        <f t="shared" si="0"/>
        <v>0</v>
      </c>
      <c r="E6" s="95">
        <f t="shared" si="0"/>
        <v>0</v>
      </c>
      <c r="F6" s="95">
        <f t="shared" si="0"/>
        <v>0</v>
      </c>
      <c r="G6" s="95">
        <f t="shared" si="0"/>
        <v>0</v>
      </c>
      <c r="H6" s="95">
        <f t="shared" si="0"/>
        <v>0</v>
      </c>
      <c r="I6" s="95">
        <f t="shared" si="0"/>
        <v>0</v>
      </c>
      <c r="J6" s="95">
        <f t="shared" si="0"/>
        <v>0</v>
      </c>
      <c r="K6" s="96">
        <f t="shared" si="0"/>
        <v>0</v>
      </c>
    </row>
    <row r="7" spans="1:11" s="77" customFormat="1">
      <c r="A7" s="97" t="s">
        <v>112</v>
      </c>
      <c r="B7" s="98">
        <f>B13-B10</f>
        <v>0</v>
      </c>
      <c r="C7" s="98">
        <f t="shared" ref="C7:K8" si="1">C13-C10</f>
        <v>0</v>
      </c>
      <c r="D7" s="98">
        <f t="shared" si="1"/>
        <v>0</v>
      </c>
      <c r="E7" s="98">
        <f t="shared" si="1"/>
        <v>0</v>
      </c>
      <c r="F7" s="98">
        <f t="shared" si="1"/>
        <v>0</v>
      </c>
      <c r="G7" s="98">
        <f t="shared" si="1"/>
        <v>0</v>
      </c>
      <c r="H7" s="98">
        <f t="shared" si="1"/>
        <v>0</v>
      </c>
      <c r="I7" s="98">
        <f t="shared" si="1"/>
        <v>0</v>
      </c>
      <c r="J7" s="98">
        <f t="shared" si="1"/>
        <v>0</v>
      </c>
      <c r="K7" s="99">
        <f t="shared" si="1"/>
        <v>0</v>
      </c>
    </row>
    <row r="8" spans="1:11" s="77" customFormat="1">
      <c r="A8" s="97" t="s">
        <v>113</v>
      </c>
      <c r="B8" s="98">
        <f>B14-B11</f>
        <v>0</v>
      </c>
      <c r="C8" s="98">
        <f t="shared" si="1"/>
        <v>0</v>
      </c>
      <c r="D8" s="98">
        <f t="shared" si="1"/>
        <v>0</v>
      </c>
      <c r="E8" s="98">
        <f t="shared" si="1"/>
        <v>0</v>
      </c>
      <c r="F8" s="98">
        <f t="shared" si="1"/>
        <v>0</v>
      </c>
      <c r="G8" s="98">
        <f t="shared" si="1"/>
        <v>0</v>
      </c>
      <c r="H8" s="98">
        <f t="shared" si="1"/>
        <v>0</v>
      </c>
      <c r="I8" s="98">
        <f t="shared" si="1"/>
        <v>0</v>
      </c>
      <c r="J8" s="98">
        <f t="shared" si="1"/>
        <v>0</v>
      </c>
      <c r="K8" s="99">
        <f t="shared" si="1"/>
        <v>0</v>
      </c>
    </row>
    <row r="9" spans="1:11" s="57" customFormat="1" ht="30">
      <c r="A9" s="94" t="s">
        <v>114</v>
      </c>
      <c r="B9" s="95">
        <f>SUM(B10:B11)</f>
        <v>0</v>
      </c>
      <c r="C9" s="95">
        <f t="shared" ref="C9" si="2">SUM(C10:C11)</f>
        <v>0</v>
      </c>
      <c r="D9" s="95">
        <f t="shared" ref="D9" si="3">SUM(D10:D11)</f>
        <v>0</v>
      </c>
      <c r="E9" s="95">
        <f t="shared" ref="E9" si="4">SUM(E10:E11)</f>
        <v>0</v>
      </c>
      <c r="F9" s="95">
        <f t="shared" ref="F9" si="5">SUM(F10:F11)</f>
        <v>0</v>
      </c>
      <c r="G9" s="95">
        <f t="shared" ref="G9" si="6">SUM(G10:G11)</f>
        <v>0</v>
      </c>
      <c r="H9" s="95">
        <f t="shared" ref="H9" si="7">SUM(H10:H11)</f>
        <v>0</v>
      </c>
      <c r="I9" s="95">
        <f t="shared" ref="I9" si="8">SUM(I10:I11)</f>
        <v>0</v>
      </c>
      <c r="J9" s="95">
        <f t="shared" ref="J9" si="9">SUM(J10:J11)</f>
        <v>0</v>
      </c>
      <c r="K9" s="96">
        <f t="shared" ref="K9" si="10">SUM(K10:K11)</f>
        <v>0</v>
      </c>
    </row>
    <row r="10" spans="1:11" s="102" customFormat="1" ht="15">
      <c r="A10" s="97" t="s">
        <v>112</v>
      </c>
      <c r="B10" s="100"/>
      <c r="C10" s="100"/>
      <c r="D10" s="100"/>
      <c r="E10" s="100"/>
      <c r="F10" s="100"/>
      <c r="G10" s="100"/>
      <c r="H10" s="100"/>
      <c r="I10" s="100"/>
      <c r="J10" s="100"/>
      <c r="K10" s="101"/>
    </row>
    <row r="11" spans="1:11" s="102" customFormat="1" ht="15">
      <c r="A11" s="97" t="s">
        <v>113</v>
      </c>
      <c r="B11" s="100"/>
      <c r="C11" s="100"/>
      <c r="D11" s="100"/>
      <c r="E11" s="100"/>
      <c r="F11" s="100"/>
      <c r="G11" s="100"/>
      <c r="H11" s="100"/>
      <c r="I11" s="100"/>
      <c r="J11" s="100"/>
      <c r="K11" s="101"/>
    </row>
    <row r="12" spans="1:11" s="57" customFormat="1" ht="30">
      <c r="A12" s="94" t="s">
        <v>115</v>
      </c>
      <c r="B12" s="95">
        <f>SUM(B13:B14)</f>
        <v>0</v>
      </c>
      <c r="C12" s="95">
        <f t="shared" ref="C12" si="11">SUM(C13:C14)</f>
        <v>0</v>
      </c>
      <c r="D12" s="95">
        <f t="shared" ref="D12" si="12">SUM(D13:D14)</f>
        <v>0</v>
      </c>
      <c r="E12" s="95">
        <f t="shared" ref="E12" si="13">SUM(E13:E14)</f>
        <v>0</v>
      </c>
      <c r="F12" s="95">
        <f t="shared" ref="F12" si="14">SUM(F13:F14)</f>
        <v>0</v>
      </c>
      <c r="G12" s="95">
        <f t="shared" ref="G12" si="15">SUM(G13:G14)</f>
        <v>0</v>
      </c>
      <c r="H12" s="95">
        <f t="shared" ref="H12" si="16">SUM(H13:H14)</f>
        <v>0</v>
      </c>
      <c r="I12" s="95">
        <f t="shared" ref="I12" si="17">SUM(I13:I14)</f>
        <v>0</v>
      </c>
      <c r="J12" s="95">
        <f t="shared" ref="J12" si="18">SUM(J13:J14)</f>
        <v>0</v>
      </c>
      <c r="K12" s="96">
        <f t="shared" ref="K12" si="19">SUM(K13:K14)</f>
        <v>0</v>
      </c>
    </row>
    <row r="13" spans="1:11" s="102" customFormat="1" ht="15">
      <c r="A13" s="97" t="s">
        <v>112</v>
      </c>
      <c r="B13" s="100"/>
      <c r="C13" s="100"/>
      <c r="D13" s="100"/>
      <c r="E13" s="100"/>
      <c r="F13" s="100"/>
      <c r="G13" s="100"/>
      <c r="H13" s="100"/>
      <c r="I13" s="100"/>
      <c r="J13" s="100"/>
      <c r="K13" s="101"/>
    </row>
    <row r="14" spans="1:11" s="102" customFormat="1" ht="15">
      <c r="A14" s="103" t="s">
        <v>113</v>
      </c>
      <c r="B14" s="104"/>
      <c r="C14" s="104"/>
      <c r="D14" s="104"/>
      <c r="E14" s="104"/>
      <c r="F14" s="104"/>
      <c r="G14" s="104"/>
      <c r="H14" s="104"/>
      <c r="I14" s="104"/>
      <c r="J14" s="104"/>
      <c r="K14" s="105"/>
    </row>
    <row r="18" spans="1:11" ht="303" customHeight="1">
      <c r="A18" s="534" t="s">
        <v>116</v>
      </c>
      <c r="B18" s="535"/>
      <c r="C18" s="535"/>
      <c r="D18" s="535"/>
      <c r="E18" s="535"/>
      <c r="F18" s="535"/>
      <c r="G18" s="535"/>
      <c r="H18" s="535"/>
      <c r="I18" s="535"/>
      <c r="J18" s="535"/>
      <c r="K18" s="536"/>
    </row>
    <row r="19" spans="1:11">
      <c r="B19" s="106"/>
    </row>
    <row r="20" spans="1:11">
      <c r="B20" s="107"/>
    </row>
    <row r="21" spans="1:11">
      <c r="B21" s="108"/>
    </row>
    <row r="22" spans="1:11">
      <c r="B22" s="107"/>
    </row>
    <row r="23" spans="1:11">
      <c r="B23" s="107"/>
    </row>
    <row r="24" spans="1:11">
      <c r="B24" s="107"/>
    </row>
    <row r="25" spans="1:11">
      <c r="B25" s="107"/>
    </row>
  </sheetData>
  <customSheetViews>
    <customSheetView guid="{81526E2D-C179-4F61-BBE9-8364D75F4482}" printArea="1">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4B5DA7B8-D2FE-4486-B62F-E16B3645B5F7}">
      <selection activeCell="B3" sqref="B3"/>
      <pageMargins left="0" right="0" top="0" bottom="0" header="0" footer="0"/>
      <pageSetup paperSize="8" orientation="landscape" r:id="rId3"/>
      <headerFooter alignWithMargins="0"/>
    </customSheetView>
  </customSheetViews>
  <mergeCells count="2">
    <mergeCell ref="A3:K3"/>
    <mergeCell ref="A18:K18"/>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G36"/>
  <sheetViews>
    <sheetView showGridLines="0" zoomScaleNormal="100" zoomScaleSheetLayoutView="100" workbookViewId="0">
      <pane xSplit="1" ySplit="5" topLeftCell="B6" activePane="bottomRight" state="frozen"/>
      <selection pane="topRight" activeCell="B1" sqref="B1"/>
      <selection pane="bottomLeft" activeCell="A4" sqref="A4"/>
      <selection pane="bottomRight" activeCell="C12" sqref="C12"/>
    </sheetView>
  </sheetViews>
  <sheetFormatPr defaultColWidth="9.140625" defaultRowHeight="14.25"/>
  <cols>
    <col min="1" max="1" width="53.85546875" style="26" customWidth="1"/>
    <col min="2" max="2" width="9.28515625" style="109" customWidth="1"/>
    <col min="3" max="3" width="14" style="109" bestFit="1" customWidth="1"/>
    <col min="4" max="10" width="15" style="109" bestFit="1" customWidth="1"/>
    <col min="11" max="11" width="15.85546875" style="109" bestFit="1" customWidth="1"/>
    <col min="12" max="33" width="9.140625" style="81"/>
    <col min="34" max="16384" width="9.140625" style="26"/>
  </cols>
  <sheetData>
    <row r="2" spans="1:33" ht="30.4" customHeight="1"/>
    <row r="3" spans="1:33" s="110" customFormat="1" ht="96.75" customHeight="1">
      <c r="A3" s="543" t="s">
        <v>438</v>
      </c>
      <c r="B3" s="544"/>
      <c r="C3" s="544"/>
      <c r="D3" s="544"/>
      <c r="E3" s="544"/>
      <c r="F3" s="544"/>
      <c r="G3" s="544"/>
      <c r="H3" s="544"/>
      <c r="I3" s="544"/>
      <c r="J3" s="544"/>
      <c r="K3" s="545"/>
    </row>
    <row r="4" spans="1:33" ht="16.149999999999999" customHeight="1">
      <c r="B4" s="77">
        <v>2025</v>
      </c>
      <c r="C4" s="77">
        <f>B4+1</f>
        <v>2026</v>
      </c>
      <c r="D4" s="77">
        <f t="shared" ref="D4:K4" si="0">C4+1</f>
        <v>2027</v>
      </c>
      <c r="E4" s="77">
        <f t="shared" si="0"/>
        <v>2028</v>
      </c>
      <c r="F4" s="77">
        <f t="shared" si="0"/>
        <v>2029</v>
      </c>
      <c r="G4" s="77">
        <f t="shared" si="0"/>
        <v>2030</v>
      </c>
      <c r="H4" s="77">
        <f t="shared" si="0"/>
        <v>2031</v>
      </c>
      <c r="I4" s="77">
        <f t="shared" si="0"/>
        <v>2032</v>
      </c>
      <c r="J4" s="77">
        <f t="shared" si="0"/>
        <v>2033</v>
      </c>
      <c r="K4" s="77">
        <f t="shared" si="0"/>
        <v>2034</v>
      </c>
    </row>
    <row r="5" spans="1:33" s="77" customFormat="1" ht="45">
      <c r="A5" s="90" t="s">
        <v>117</v>
      </c>
      <c r="B5" s="111" t="s">
        <v>57</v>
      </c>
      <c r="C5" s="112" t="s">
        <v>58</v>
      </c>
      <c r="D5" s="112" t="s">
        <v>59</v>
      </c>
      <c r="E5" s="112" t="s">
        <v>60</v>
      </c>
      <c r="F5" s="112" t="s">
        <v>61</v>
      </c>
      <c r="G5" s="112" t="s">
        <v>62</v>
      </c>
      <c r="H5" s="112" t="s">
        <v>63</v>
      </c>
      <c r="I5" s="112" t="s">
        <v>64</v>
      </c>
      <c r="J5" s="112" t="s">
        <v>65</v>
      </c>
      <c r="K5" s="113" t="s">
        <v>66</v>
      </c>
      <c r="L5" s="55"/>
      <c r="M5" s="55"/>
      <c r="N5" s="55"/>
      <c r="O5" s="55"/>
      <c r="P5" s="55"/>
      <c r="Q5" s="55"/>
      <c r="R5" s="55"/>
      <c r="S5" s="55"/>
      <c r="T5" s="55"/>
      <c r="U5" s="55"/>
      <c r="V5" s="55"/>
      <c r="W5" s="55"/>
      <c r="X5" s="55"/>
      <c r="Y5" s="55"/>
      <c r="Z5" s="55"/>
      <c r="AA5" s="55"/>
      <c r="AB5" s="55"/>
      <c r="AC5" s="55"/>
      <c r="AD5" s="55"/>
      <c r="AE5" s="55"/>
      <c r="AF5" s="55"/>
      <c r="AG5" s="55"/>
    </row>
    <row r="6" spans="1:33" s="77" customFormat="1" ht="15">
      <c r="A6" s="94" t="s">
        <v>118</v>
      </c>
      <c r="B6" s="114">
        <f>SUM(B7:B12)</f>
        <v>0</v>
      </c>
      <c r="C6" s="114">
        <f t="shared" ref="C6:K6" si="1">SUM(C7:C12)</f>
        <v>26389.74</v>
      </c>
      <c r="D6" s="114">
        <f t="shared" si="1"/>
        <v>327771.32</v>
      </c>
      <c r="E6" s="114">
        <f t="shared" si="1"/>
        <v>407796.32</v>
      </c>
      <c r="F6" s="114">
        <f t="shared" si="1"/>
        <v>407796.32</v>
      </c>
      <c r="G6" s="114">
        <f t="shared" si="1"/>
        <v>407796.32</v>
      </c>
      <c r="H6" s="114">
        <f t="shared" si="1"/>
        <v>407796.32</v>
      </c>
      <c r="I6" s="114">
        <f t="shared" si="1"/>
        <v>407796.32</v>
      </c>
      <c r="J6" s="114">
        <f t="shared" si="1"/>
        <v>407796.32</v>
      </c>
      <c r="K6" s="114">
        <f t="shared" si="1"/>
        <v>407796.32</v>
      </c>
      <c r="L6" s="55"/>
      <c r="M6" s="55"/>
      <c r="N6" s="55"/>
      <c r="O6" s="55"/>
      <c r="P6" s="55"/>
      <c r="Q6" s="55"/>
      <c r="R6" s="55"/>
      <c r="S6" s="55"/>
      <c r="T6" s="55"/>
      <c r="U6" s="55"/>
      <c r="V6" s="55"/>
      <c r="W6" s="55"/>
      <c r="X6" s="55"/>
      <c r="Y6" s="55"/>
      <c r="Z6" s="55"/>
      <c r="AA6" s="55"/>
      <c r="AB6" s="55"/>
      <c r="AC6" s="55"/>
      <c r="AD6" s="55"/>
      <c r="AE6" s="55"/>
      <c r="AF6" s="55"/>
      <c r="AG6" s="55"/>
    </row>
    <row r="7" spans="1:33" s="77" customFormat="1">
      <c r="A7" s="97" t="s">
        <v>119</v>
      </c>
      <c r="B7" s="98">
        <f>'1. Założenia'!E56+'1. Założenia'!E89+'1. Założenia'!E109+'1. Założenia'!E124+'1. Założenia'!E139+'1. Założenia'!E154+'1. Założenia'!E169</f>
        <v>0</v>
      </c>
      <c r="C7" s="98">
        <f>'1. Założenia'!F56+'1. Założenia'!F89+'1. Założenia'!F109+'1. Założenia'!F124+'1. Założenia'!F139+'1. Założenia'!F154+'1. Założenia'!F169</f>
        <v>17292.240000000002</v>
      </c>
      <c r="D7" s="98">
        <f>'1. Założenia'!G56+'1. Założenia'!G89+'1. Założenia'!G109+'1. Założenia'!G124+'1. Założenia'!G139+'1. Założenia'!G154+'1. Założenia'!G169</f>
        <v>23056.319999999996</v>
      </c>
      <c r="E7" s="98">
        <f>'1. Założenia'!H56+'1. Założenia'!H89+'1. Założenia'!H109+'1. Założenia'!H124+'1. Założenia'!H139+'1. Założenia'!H154+'1. Założenia'!H169</f>
        <v>23056.319999999996</v>
      </c>
      <c r="F7" s="98">
        <f>'1. Założenia'!I56+'1. Założenia'!I89+'1. Założenia'!I109+'1. Założenia'!I124+'1. Założenia'!I139+'1. Założenia'!I154+'1. Założenia'!I169</f>
        <v>23056.319999999996</v>
      </c>
      <c r="G7" s="98">
        <f>'1. Założenia'!J56+'1. Założenia'!J89+'1. Założenia'!J109+'1. Założenia'!J124+'1. Założenia'!J139+'1. Założenia'!J154+'1. Założenia'!J169</f>
        <v>23056.319999999996</v>
      </c>
      <c r="H7" s="98">
        <f>'1. Założenia'!K56+'1. Założenia'!K89+'1. Założenia'!K109+'1. Założenia'!K124+'1. Założenia'!K139+'1. Założenia'!K154+'1. Założenia'!K169</f>
        <v>23056.319999999996</v>
      </c>
      <c r="I7" s="98">
        <f>'1. Założenia'!L56+'1. Założenia'!L89+'1. Założenia'!L109+'1. Założenia'!L124+'1. Założenia'!L139+'1. Założenia'!L154+'1. Założenia'!L169</f>
        <v>23056.319999999996</v>
      </c>
      <c r="J7" s="98">
        <f>'1. Założenia'!M56+'1. Założenia'!M89+'1. Założenia'!M109+'1. Założenia'!M124+'1. Założenia'!M139+'1. Założenia'!M154+'1. Założenia'!M169</f>
        <v>23056.319999999996</v>
      </c>
      <c r="K7" s="98">
        <f>'1. Założenia'!N56+'1. Założenia'!N89+'1. Założenia'!N109+'1. Założenia'!N124+'1. Założenia'!N139+'1. Założenia'!N154+'1. Założenia'!N169</f>
        <v>23056.319999999996</v>
      </c>
      <c r="L7" s="55"/>
      <c r="M7" s="55"/>
      <c r="N7" s="55"/>
      <c r="O7" s="55"/>
      <c r="P7" s="55"/>
      <c r="Q7" s="55"/>
      <c r="R7" s="55"/>
      <c r="S7" s="55"/>
      <c r="T7" s="55"/>
      <c r="U7" s="55"/>
      <c r="V7" s="55"/>
      <c r="W7" s="55"/>
      <c r="X7" s="55"/>
      <c r="Y7" s="55"/>
      <c r="Z7" s="55"/>
      <c r="AA7" s="55"/>
      <c r="AB7" s="55"/>
      <c r="AC7" s="55"/>
      <c r="AD7" s="55"/>
      <c r="AE7" s="55"/>
      <c r="AF7" s="55"/>
      <c r="AG7" s="55"/>
    </row>
    <row r="8" spans="1:33" s="77" customFormat="1">
      <c r="A8" s="97" t="s">
        <v>120</v>
      </c>
      <c r="B8" s="98">
        <f>'1. Założenia'!E53+'1. Założenia'!E54+'1. Założenia'!E85+'1. Założenia'!E86+'1. Założenia'!E87+'1. Założenia'!E106+'1. Założenia'!E107</f>
        <v>0</v>
      </c>
      <c r="C8" s="98">
        <f>'1. Założenia'!F53+'1. Założenia'!F54+'1. Założenia'!F85+'1. Założenia'!F86+'1. Założenia'!F87+'1. Założenia'!F106+'1. Założenia'!F107</f>
        <v>0</v>
      </c>
      <c r="D8" s="98">
        <f>'1. Założenia'!G53+'1. Założenia'!G54+'1. Założenia'!G85+'1. Założenia'!G86+'1. Założenia'!G87+'1. Założenia'!G106+'1. Założenia'!G107</f>
        <v>292585</v>
      </c>
      <c r="E8" s="98">
        <f>'1. Założenia'!H53+'1. Założenia'!H54+'1. Założenia'!H85+'1. Założenia'!H86+'1. Założenia'!H87+'1. Założenia'!H106+'1. Założenia'!H107</f>
        <v>372610</v>
      </c>
      <c r="F8" s="98">
        <f>'1. Założenia'!I53+'1. Założenia'!I54+'1. Założenia'!I85+'1. Założenia'!I86+'1. Założenia'!I87+'1. Założenia'!I106+'1. Założenia'!I107</f>
        <v>372610</v>
      </c>
      <c r="G8" s="98">
        <f>'1. Założenia'!J53+'1. Założenia'!J54+'1. Założenia'!J85+'1. Założenia'!J86+'1. Założenia'!J87+'1. Założenia'!J106+'1. Założenia'!J107</f>
        <v>372610</v>
      </c>
      <c r="H8" s="98">
        <f>'1. Założenia'!K53+'1. Założenia'!K54+'1. Założenia'!K85+'1. Założenia'!K86+'1. Założenia'!K87+'1. Założenia'!K106+'1. Założenia'!K107</f>
        <v>372610</v>
      </c>
      <c r="I8" s="98">
        <f>'1. Założenia'!L53+'1. Założenia'!L54+'1. Założenia'!L85+'1. Założenia'!L86+'1. Założenia'!L87+'1. Założenia'!L106+'1. Założenia'!L107</f>
        <v>372610</v>
      </c>
      <c r="J8" s="98">
        <f>'1. Założenia'!M53+'1. Założenia'!M54+'1. Założenia'!M85+'1. Założenia'!M86+'1. Założenia'!M87+'1. Założenia'!M106+'1. Założenia'!M107</f>
        <v>372610</v>
      </c>
      <c r="K8" s="98">
        <f>'1. Założenia'!N53+'1. Założenia'!N54+'1. Założenia'!N85+'1. Założenia'!N86+'1. Założenia'!N87+'1. Założenia'!N106+'1. Założenia'!N107</f>
        <v>372610</v>
      </c>
      <c r="L8" s="55"/>
      <c r="M8" s="55"/>
      <c r="N8" s="55"/>
      <c r="O8" s="55"/>
      <c r="P8" s="55"/>
      <c r="Q8" s="55"/>
      <c r="R8" s="55"/>
      <c r="S8" s="55"/>
      <c r="T8" s="55"/>
      <c r="U8" s="55"/>
      <c r="V8" s="55"/>
      <c r="W8" s="55"/>
      <c r="X8" s="55"/>
      <c r="Y8" s="55"/>
      <c r="Z8" s="55"/>
      <c r="AA8" s="55"/>
      <c r="AB8" s="55"/>
      <c r="AC8" s="55"/>
      <c r="AD8" s="55"/>
      <c r="AE8" s="55"/>
      <c r="AF8" s="55"/>
      <c r="AG8" s="55"/>
    </row>
    <row r="9" spans="1:33" s="77" customFormat="1">
      <c r="A9" s="97" t="s">
        <v>121</v>
      </c>
      <c r="B9" s="98"/>
      <c r="C9" s="98"/>
      <c r="D9" s="98">
        <v>0</v>
      </c>
      <c r="E9" s="98">
        <v>0</v>
      </c>
      <c r="F9" s="98">
        <v>0</v>
      </c>
      <c r="G9" s="98">
        <v>0</v>
      </c>
      <c r="H9" s="98">
        <v>0</v>
      </c>
      <c r="I9" s="98">
        <v>0</v>
      </c>
      <c r="J9" s="98">
        <v>0</v>
      </c>
      <c r="K9" s="98">
        <v>0</v>
      </c>
      <c r="L9" s="55"/>
      <c r="M9" s="55"/>
      <c r="N9" s="55"/>
      <c r="O9" s="55"/>
      <c r="P9" s="55"/>
      <c r="Q9" s="55"/>
      <c r="R9" s="55"/>
      <c r="S9" s="55"/>
      <c r="T9" s="55"/>
      <c r="U9" s="55"/>
      <c r="V9" s="55"/>
      <c r="W9" s="55"/>
      <c r="X9" s="55"/>
      <c r="Y9" s="55"/>
      <c r="Z9" s="55"/>
      <c r="AA9" s="55"/>
      <c r="AB9" s="55"/>
      <c r="AC9" s="55"/>
      <c r="AD9" s="55"/>
      <c r="AE9" s="55"/>
      <c r="AF9" s="55"/>
      <c r="AG9" s="55"/>
    </row>
    <row r="10" spans="1:33" s="77" customFormat="1">
      <c r="A10" s="97" t="s">
        <v>122</v>
      </c>
      <c r="B10" s="98"/>
      <c r="C10" s="98"/>
      <c r="D10" s="98">
        <v>0</v>
      </c>
      <c r="E10" s="98">
        <v>0</v>
      </c>
      <c r="F10" s="98">
        <v>0</v>
      </c>
      <c r="G10" s="98">
        <v>0</v>
      </c>
      <c r="H10" s="98">
        <v>0</v>
      </c>
      <c r="I10" s="98">
        <v>0</v>
      </c>
      <c r="J10" s="98">
        <v>0</v>
      </c>
      <c r="K10" s="98">
        <v>0</v>
      </c>
      <c r="L10" s="55"/>
      <c r="M10" s="55"/>
      <c r="N10" s="55"/>
      <c r="O10" s="55"/>
      <c r="P10" s="55"/>
      <c r="Q10" s="55"/>
      <c r="R10" s="55"/>
      <c r="S10" s="55"/>
      <c r="T10" s="55"/>
      <c r="U10" s="55"/>
      <c r="V10" s="55"/>
      <c r="W10" s="55"/>
      <c r="X10" s="55"/>
      <c r="Y10" s="55"/>
      <c r="Z10" s="55"/>
      <c r="AA10" s="55"/>
      <c r="AB10" s="55"/>
      <c r="AC10" s="55"/>
      <c r="AD10" s="55"/>
      <c r="AE10" s="55"/>
      <c r="AF10" s="55"/>
      <c r="AG10" s="55"/>
    </row>
    <row r="11" spans="1:33" s="77" customFormat="1">
      <c r="A11" s="97" t="s">
        <v>123</v>
      </c>
      <c r="B11" s="98"/>
      <c r="C11" s="98"/>
      <c r="D11" s="98">
        <v>0</v>
      </c>
      <c r="E11" s="98">
        <v>0</v>
      </c>
      <c r="F11" s="98">
        <v>0</v>
      </c>
      <c r="G11" s="98">
        <v>0</v>
      </c>
      <c r="H11" s="98">
        <v>0</v>
      </c>
      <c r="I11" s="98">
        <v>0</v>
      </c>
      <c r="J11" s="98">
        <v>0</v>
      </c>
      <c r="K11" s="98">
        <v>0</v>
      </c>
      <c r="L11" s="55"/>
      <c r="M11" s="55"/>
      <c r="N11" s="55"/>
      <c r="O11" s="55"/>
      <c r="P11" s="55"/>
      <c r="Q11" s="55"/>
      <c r="R11" s="55"/>
      <c r="S11" s="55"/>
      <c r="T11" s="55"/>
      <c r="U11" s="55"/>
      <c r="V11" s="55"/>
      <c r="W11" s="55"/>
      <c r="X11" s="55"/>
      <c r="Y11" s="55"/>
      <c r="Z11" s="55"/>
      <c r="AA11" s="55"/>
      <c r="AB11" s="55"/>
      <c r="AC11" s="55"/>
      <c r="AD11" s="55"/>
      <c r="AE11" s="55"/>
      <c r="AF11" s="55"/>
      <c r="AG11" s="55"/>
    </row>
    <row r="12" spans="1:33" s="77" customFormat="1">
      <c r="A12" s="103" t="s">
        <v>124</v>
      </c>
      <c r="B12" s="98">
        <f>'1. Założenia'!E55+'1. Założenia'!E88+'1. Założenia'!E108+'1. Założenia'!E123+'1. Założenia'!E138+'1. Założenia'!E153+'1. Założenia'!E168</f>
        <v>0</v>
      </c>
      <c r="C12" s="98">
        <f>'1. Założenia'!F55+'1. Założenia'!F88+'1. Założenia'!F108+'1. Założenia'!F123+'1. Założenia'!F138+'1. Założenia'!F153+'1. Założenia'!F168</f>
        <v>9097.5</v>
      </c>
      <c r="D12" s="98">
        <f>'1. Założenia'!G55+'1. Założenia'!G88+'1. Założenia'!G108+'1. Założenia'!G123+'1. Założenia'!G138+'1. Założenia'!G153+'1. Założenia'!G168</f>
        <v>12130</v>
      </c>
      <c r="E12" s="98">
        <f>'1. Założenia'!H55+'1. Założenia'!H88+'1. Założenia'!H108+'1. Założenia'!H123+'1. Założenia'!H138+'1. Założenia'!H153+'1. Założenia'!H168</f>
        <v>12130</v>
      </c>
      <c r="F12" s="98">
        <f>'1. Założenia'!I55+'1. Założenia'!I88+'1. Założenia'!I108+'1. Założenia'!I123+'1. Założenia'!I138+'1. Założenia'!I153+'1. Założenia'!I168</f>
        <v>12130</v>
      </c>
      <c r="G12" s="98">
        <f>'1. Założenia'!J55+'1. Założenia'!J88+'1. Założenia'!J108+'1. Założenia'!J123+'1. Założenia'!J138+'1. Założenia'!J153+'1. Założenia'!J168</f>
        <v>12130</v>
      </c>
      <c r="H12" s="98">
        <f>'1. Założenia'!K55+'1. Założenia'!K88+'1. Założenia'!K108+'1. Założenia'!K123+'1. Założenia'!K138+'1. Założenia'!K153+'1. Założenia'!K168</f>
        <v>12130</v>
      </c>
      <c r="I12" s="98">
        <f>'1. Założenia'!L55+'1. Założenia'!L88+'1. Założenia'!L108+'1. Założenia'!L123+'1. Założenia'!L138+'1. Założenia'!L153+'1. Założenia'!L168</f>
        <v>12130</v>
      </c>
      <c r="J12" s="98">
        <f>'1. Założenia'!M55+'1. Założenia'!M88+'1. Założenia'!M108+'1. Założenia'!M123+'1. Założenia'!M138+'1. Założenia'!M153+'1. Założenia'!M168</f>
        <v>12130</v>
      </c>
      <c r="K12" s="98">
        <f>'1. Założenia'!N55+'1. Założenia'!N88+'1. Założenia'!N108+'1. Założenia'!N123+'1. Założenia'!N138+'1. Założenia'!N153+'1. Założenia'!N168</f>
        <v>12130</v>
      </c>
      <c r="L12" s="55"/>
      <c r="M12" s="55"/>
      <c r="N12" s="55"/>
      <c r="O12" s="55"/>
      <c r="P12" s="55"/>
      <c r="Q12" s="55"/>
      <c r="R12" s="55"/>
      <c r="S12" s="55"/>
      <c r="T12" s="55"/>
      <c r="U12" s="55"/>
      <c r="V12" s="55"/>
      <c r="W12" s="55"/>
      <c r="X12" s="55"/>
      <c r="Y12" s="55"/>
      <c r="Z12" s="55"/>
      <c r="AA12" s="55"/>
      <c r="AB12" s="55"/>
      <c r="AC12" s="55"/>
      <c r="AD12" s="55"/>
      <c r="AE12" s="55"/>
      <c r="AF12" s="55"/>
      <c r="AG12" s="55"/>
    </row>
    <row r="13" spans="1:33" s="57" customFormat="1" ht="15">
      <c r="A13" s="94" t="s">
        <v>125</v>
      </c>
      <c r="B13" s="95">
        <f t="shared" ref="B13:K13" si="2">SUM(B14:B19)</f>
        <v>0</v>
      </c>
      <c r="C13" s="95">
        <f t="shared" si="2"/>
        <v>0</v>
      </c>
      <c r="D13" s="95">
        <f t="shared" si="2"/>
        <v>0</v>
      </c>
      <c r="E13" s="95">
        <f t="shared" si="2"/>
        <v>0</v>
      </c>
      <c r="F13" s="95">
        <f t="shared" si="2"/>
        <v>0</v>
      </c>
      <c r="G13" s="95">
        <f t="shared" si="2"/>
        <v>0</v>
      </c>
      <c r="H13" s="95">
        <f t="shared" si="2"/>
        <v>0</v>
      </c>
      <c r="I13" s="95">
        <f t="shared" si="2"/>
        <v>0</v>
      </c>
      <c r="J13" s="95">
        <f t="shared" si="2"/>
        <v>0</v>
      </c>
      <c r="K13" s="96">
        <f t="shared" si="2"/>
        <v>0</v>
      </c>
      <c r="L13" s="115"/>
      <c r="M13" s="115"/>
      <c r="N13" s="115"/>
      <c r="O13" s="115"/>
      <c r="P13" s="115"/>
      <c r="Q13" s="115"/>
      <c r="R13" s="115"/>
      <c r="S13" s="115"/>
      <c r="T13" s="115"/>
      <c r="U13" s="115"/>
      <c r="V13" s="115"/>
      <c r="W13" s="115"/>
      <c r="X13" s="115"/>
      <c r="Y13" s="115"/>
      <c r="Z13" s="115"/>
      <c r="AA13" s="115"/>
      <c r="AB13" s="115"/>
      <c r="AC13" s="115"/>
      <c r="AD13" s="115"/>
      <c r="AE13" s="115"/>
      <c r="AF13" s="115"/>
      <c r="AG13" s="115"/>
    </row>
    <row r="14" spans="1:33" s="102" customFormat="1" ht="15">
      <c r="A14" s="97" t="s">
        <v>119</v>
      </c>
      <c r="B14" s="85"/>
      <c r="C14" s="85"/>
      <c r="D14" s="85"/>
      <c r="E14" s="85"/>
      <c r="F14" s="85"/>
      <c r="G14" s="85"/>
      <c r="H14" s="85"/>
      <c r="I14" s="85"/>
      <c r="J14" s="85"/>
      <c r="K14" s="86"/>
      <c r="L14" s="116"/>
      <c r="M14" s="116"/>
      <c r="N14" s="116"/>
      <c r="O14" s="116"/>
      <c r="P14" s="116"/>
      <c r="Q14" s="116"/>
      <c r="R14" s="116"/>
      <c r="S14" s="116"/>
      <c r="T14" s="116"/>
      <c r="U14" s="116"/>
      <c r="V14" s="116"/>
      <c r="W14" s="116"/>
      <c r="X14" s="116"/>
      <c r="Y14" s="116"/>
      <c r="Z14" s="116"/>
      <c r="AA14" s="116"/>
      <c r="AB14" s="116"/>
      <c r="AC14" s="116"/>
      <c r="AD14" s="116"/>
      <c r="AE14" s="116"/>
      <c r="AF14" s="116"/>
      <c r="AG14" s="116"/>
    </row>
    <row r="15" spans="1:33" s="102" customFormat="1" ht="15">
      <c r="A15" s="97" t="s">
        <v>120</v>
      </c>
      <c r="B15" s="85"/>
      <c r="C15" s="85"/>
      <c r="D15" s="85"/>
      <c r="E15" s="85"/>
      <c r="F15" s="85"/>
      <c r="G15" s="85"/>
      <c r="H15" s="85"/>
      <c r="I15" s="85"/>
      <c r="J15" s="85"/>
      <c r="K15" s="86"/>
      <c r="L15" s="116"/>
      <c r="M15" s="116"/>
      <c r="N15" s="116"/>
      <c r="O15" s="116"/>
      <c r="P15" s="116"/>
      <c r="Q15" s="116"/>
      <c r="R15" s="116"/>
      <c r="S15" s="116"/>
      <c r="T15" s="116"/>
      <c r="U15" s="116"/>
      <c r="V15" s="116"/>
      <c r="W15" s="116"/>
      <c r="X15" s="116"/>
      <c r="Y15" s="116"/>
      <c r="Z15" s="116"/>
      <c r="AA15" s="116"/>
      <c r="AB15" s="116"/>
      <c r="AC15" s="116"/>
      <c r="AD15" s="116"/>
      <c r="AE15" s="116"/>
      <c r="AF15" s="116"/>
      <c r="AG15" s="116"/>
    </row>
    <row r="16" spans="1:33" s="102" customFormat="1" ht="15">
      <c r="A16" s="97" t="s">
        <v>121</v>
      </c>
      <c r="B16" s="85"/>
      <c r="C16" s="85"/>
      <c r="D16" s="85"/>
      <c r="E16" s="85"/>
      <c r="F16" s="85"/>
      <c r="G16" s="85"/>
      <c r="H16" s="85"/>
      <c r="I16" s="85"/>
      <c r="J16" s="85"/>
      <c r="K16" s="86"/>
      <c r="L16" s="116"/>
      <c r="M16" s="116"/>
      <c r="N16" s="116"/>
      <c r="O16" s="116"/>
      <c r="P16" s="116"/>
      <c r="Q16" s="116"/>
      <c r="R16" s="116"/>
      <c r="S16" s="116"/>
      <c r="T16" s="116"/>
      <c r="U16" s="116"/>
      <c r="V16" s="116"/>
      <c r="W16" s="116"/>
      <c r="X16" s="116"/>
      <c r="Y16" s="116"/>
      <c r="Z16" s="116"/>
      <c r="AA16" s="116"/>
      <c r="AB16" s="116"/>
      <c r="AC16" s="116"/>
      <c r="AD16" s="116"/>
      <c r="AE16" s="116"/>
      <c r="AF16" s="116"/>
      <c r="AG16" s="116"/>
    </row>
    <row r="17" spans="1:33" s="102" customFormat="1" ht="15">
      <c r="A17" s="97" t="s">
        <v>122</v>
      </c>
      <c r="B17" s="85"/>
      <c r="C17" s="85"/>
      <c r="D17" s="85"/>
      <c r="E17" s="85"/>
      <c r="F17" s="85"/>
      <c r="G17" s="85"/>
      <c r="H17" s="85"/>
      <c r="I17" s="85"/>
      <c r="J17" s="85"/>
      <c r="K17" s="86"/>
      <c r="L17" s="116"/>
      <c r="M17" s="116"/>
      <c r="N17" s="116"/>
      <c r="O17" s="116"/>
      <c r="P17" s="116"/>
      <c r="Q17" s="116"/>
      <c r="R17" s="116"/>
      <c r="S17" s="116"/>
      <c r="T17" s="116"/>
      <c r="U17" s="116"/>
      <c r="V17" s="116"/>
      <c r="W17" s="116"/>
      <c r="X17" s="116"/>
      <c r="Y17" s="116"/>
      <c r="Z17" s="116"/>
      <c r="AA17" s="116"/>
      <c r="AB17" s="116"/>
      <c r="AC17" s="116"/>
      <c r="AD17" s="116"/>
      <c r="AE17" s="116"/>
      <c r="AF17" s="116"/>
      <c r="AG17" s="116"/>
    </row>
    <row r="18" spans="1:33" s="102" customFormat="1" ht="15">
      <c r="A18" s="97" t="s">
        <v>123</v>
      </c>
      <c r="B18" s="85"/>
      <c r="C18" s="85"/>
      <c r="D18" s="85"/>
      <c r="E18" s="85"/>
      <c r="F18" s="85"/>
      <c r="G18" s="85"/>
      <c r="H18" s="85"/>
      <c r="I18" s="85"/>
      <c r="J18" s="85"/>
      <c r="K18" s="86"/>
      <c r="L18" s="116"/>
      <c r="M18" s="116"/>
      <c r="N18" s="116"/>
      <c r="O18" s="116"/>
      <c r="P18" s="116"/>
      <c r="Q18" s="116"/>
      <c r="R18" s="116"/>
      <c r="S18" s="116"/>
      <c r="T18" s="116"/>
      <c r="U18" s="116"/>
      <c r="V18" s="116"/>
      <c r="W18" s="116"/>
      <c r="X18" s="116"/>
      <c r="Y18" s="116"/>
      <c r="Z18" s="116"/>
      <c r="AA18" s="116"/>
      <c r="AB18" s="116"/>
      <c r="AC18" s="116"/>
      <c r="AD18" s="116"/>
      <c r="AE18" s="116"/>
      <c r="AF18" s="116"/>
      <c r="AG18" s="116"/>
    </row>
    <row r="19" spans="1:33" s="102" customFormat="1" ht="15">
      <c r="A19" s="103" t="s">
        <v>124</v>
      </c>
      <c r="B19" s="85"/>
      <c r="C19" s="85"/>
      <c r="D19" s="85"/>
      <c r="E19" s="85"/>
      <c r="F19" s="85"/>
      <c r="G19" s="85"/>
      <c r="H19" s="85"/>
      <c r="I19" s="85"/>
      <c r="J19" s="85"/>
      <c r="K19" s="86"/>
      <c r="L19" s="116"/>
      <c r="M19" s="116"/>
      <c r="N19" s="116"/>
      <c r="O19" s="116"/>
      <c r="P19" s="116"/>
      <c r="Q19" s="116"/>
      <c r="R19" s="116"/>
      <c r="S19" s="116"/>
      <c r="T19" s="116"/>
      <c r="U19" s="116"/>
      <c r="V19" s="116"/>
      <c r="W19" s="116"/>
      <c r="X19" s="116"/>
      <c r="Y19" s="116"/>
      <c r="Z19" s="116"/>
      <c r="AA19" s="116"/>
      <c r="AB19" s="116"/>
      <c r="AC19" s="116"/>
      <c r="AD19" s="116"/>
      <c r="AE19" s="116"/>
      <c r="AF19" s="116"/>
      <c r="AG19" s="116"/>
    </row>
    <row r="20" spans="1:33" s="57" customFormat="1" ht="15">
      <c r="A20" s="94" t="s">
        <v>126</v>
      </c>
      <c r="B20" s="95">
        <f t="shared" ref="B20:K20" si="3">SUM(B21:B26)</f>
        <v>0</v>
      </c>
      <c r="C20" s="95">
        <f t="shared" si="3"/>
        <v>0</v>
      </c>
      <c r="D20" s="95">
        <f t="shared" si="3"/>
        <v>0</v>
      </c>
      <c r="E20" s="95">
        <f t="shared" si="3"/>
        <v>0</v>
      </c>
      <c r="F20" s="95">
        <f t="shared" si="3"/>
        <v>0</v>
      </c>
      <c r="G20" s="95">
        <f t="shared" si="3"/>
        <v>0</v>
      </c>
      <c r="H20" s="95">
        <f t="shared" si="3"/>
        <v>0</v>
      </c>
      <c r="I20" s="95">
        <f t="shared" si="3"/>
        <v>0</v>
      </c>
      <c r="J20" s="95">
        <f t="shared" si="3"/>
        <v>0</v>
      </c>
      <c r="K20" s="96">
        <f t="shared" si="3"/>
        <v>0</v>
      </c>
      <c r="L20" s="115"/>
      <c r="M20" s="115"/>
      <c r="N20" s="115"/>
      <c r="O20" s="115"/>
      <c r="P20" s="115"/>
      <c r="Q20" s="115"/>
      <c r="R20" s="115"/>
      <c r="S20" s="115"/>
      <c r="T20" s="115"/>
      <c r="U20" s="115"/>
      <c r="V20" s="115"/>
      <c r="W20" s="115"/>
      <c r="X20" s="115"/>
      <c r="Y20" s="115"/>
      <c r="Z20" s="115"/>
      <c r="AA20" s="115"/>
      <c r="AB20" s="115"/>
      <c r="AC20" s="115"/>
      <c r="AD20" s="115"/>
      <c r="AE20" s="115"/>
      <c r="AF20" s="115"/>
      <c r="AG20" s="115"/>
    </row>
    <row r="21" spans="1:33" s="102" customFormat="1" ht="15">
      <c r="A21" s="97" t="s">
        <v>119</v>
      </c>
      <c r="B21" s="85"/>
      <c r="C21" s="85"/>
      <c r="D21" s="85"/>
      <c r="E21" s="85"/>
      <c r="F21" s="85"/>
      <c r="G21" s="85"/>
      <c r="H21" s="85"/>
      <c r="I21" s="85"/>
      <c r="J21" s="85"/>
      <c r="K21" s="86"/>
      <c r="L21" s="116"/>
      <c r="M21" s="116"/>
      <c r="N21" s="116"/>
      <c r="O21" s="116"/>
      <c r="P21" s="116"/>
      <c r="Q21" s="116"/>
      <c r="R21" s="116"/>
      <c r="S21" s="116"/>
      <c r="T21" s="116"/>
      <c r="U21" s="116"/>
      <c r="V21" s="116"/>
      <c r="W21" s="116"/>
      <c r="X21" s="116"/>
      <c r="Y21" s="116"/>
      <c r="Z21" s="116"/>
      <c r="AA21" s="116"/>
      <c r="AB21" s="116"/>
      <c r="AC21" s="116"/>
      <c r="AD21" s="116"/>
      <c r="AE21" s="116"/>
      <c r="AF21" s="116"/>
      <c r="AG21" s="116"/>
    </row>
    <row r="22" spans="1:33" s="102" customFormat="1" ht="15">
      <c r="A22" s="97" t="s">
        <v>120</v>
      </c>
      <c r="B22" s="85"/>
      <c r="C22" s="85"/>
      <c r="D22" s="85"/>
      <c r="E22" s="85"/>
      <c r="F22" s="85"/>
      <c r="G22" s="85"/>
      <c r="H22" s="85"/>
      <c r="I22" s="85"/>
      <c r="J22" s="85"/>
      <c r="K22" s="86"/>
      <c r="L22" s="116"/>
      <c r="M22" s="116"/>
      <c r="N22" s="116"/>
      <c r="O22" s="116"/>
      <c r="P22" s="116"/>
      <c r="Q22" s="116"/>
      <c r="R22" s="116"/>
      <c r="S22" s="116"/>
      <c r="T22" s="116"/>
      <c r="U22" s="116"/>
      <c r="V22" s="116"/>
      <c r="W22" s="116"/>
      <c r="X22" s="116"/>
      <c r="Y22" s="116"/>
      <c r="Z22" s="116"/>
      <c r="AA22" s="116"/>
      <c r="AB22" s="116"/>
      <c r="AC22" s="116"/>
      <c r="AD22" s="116"/>
      <c r="AE22" s="116"/>
      <c r="AF22" s="116"/>
      <c r="AG22" s="116"/>
    </row>
    <row r="23" spans="1:33" s="102" customFormat="1" ht="15">
      <c r="A23" s="97" t="s">
        <v>121</v>
      </c>
      <c r="B23" s="85"/>
      <c r="C23" s="85"/>
      <c r="D23" s="85"/>
      <c r="E23" s="85"/>
      <c r="F23" s="85"/>
      <c r="G23" s="85"/>
      <c r="H23" s="85"/>
      <c r="I23" s="85"/>
      <c r="J23" s="85"/>
      <c r="K23" s="86"/>
      <c r="L23" s="116"/>
      <c r="M23" s="116"/>
      <c r="N23" s="116"/>
      <c r="O23" s="116"/>
      <c r="P23" s="116"/>
      <c r="Q23" s="116"/>
      <c r="R23" s="116"/>
      <c r="S23" s="116"/>
      <c r="T23" s="116"/>
      <c r="U23" s="116"/>
      <c r="V23" s="116"/>
      <c r="W23" s="116"/>
      <c r="X23" s="116"/>
      <c r="Y23" s="116"/>
      <c r="Z23" s="116"/>
      <c r="AA23" s="116"/>
      <c r="AB23" s="116"/>
      <c r="AC23" s="116"/>
      <c r="AD23" s="116"/>
      <c r="AE23" s="116"/>
      <c r="AF23" s="116"/>
      <c r="AG23" s="116"/>
    </row>
    <row r="24" spans="1:33" s="102" customFormat="1" ht="15">
      <c r="A24" s="97" t="s">
        <v>122</v>
      </c>
      <c r="B24" s="85"/>
      <c r="C24" s="85"/>
      <c r="D24" s="85"/>
      <c r="E24" s="85"/>
      <c r="F24" s="85"/>
      <c r="G24" s="85"/>
      <c r="H24" s="85"/>
      <c r="I24" s="85"/>
      <c r="J24" s="85"/>
      <c r="K24" s="86"/>
      <c r="L24" s="116"/>
      <c r="M24" s="116"/>
      <c r="N24" s="116"/>
      <c r="O24" s="116"/>
      <c r="P24" s="116"/>
      <c r="Q24" s="116"/>
      <c r="R24" s="116"/>
      <c r="S24" s="116"/>
      <c r="T24" s="116"/>
      <c r="U24" s="116"/>
      <c r="V24" s="116"/>
      <c r="W24" s="116"/>
      <c r="X24" s="116"/>
      <c r="Y24" s="116"/>
      <c r="Z24" s="116"/>
      <c r="AA24" s="116"/>
      <c r="AB24" s="116"/>
      <c r="AC24" s="116"/>
      <c r="AD24" s="116"/>
      <c r="AE24" s="116"/>
      <c r="AF24" s="116"/>
      <c r="AG24" s="116"/>
    </row>
    <row r="25" spans="1:33" s="102" customFormat="1" ht="15">
      <c r="A25" s="97" t="s">
        <v>123</v>
      </c>
      <c r="B25" s="85"/>
      <c r="C25" s="85"/>
      <c r="D25" s="85"/>
      <c r="E25" s="85"/>
      <c r="F25" s="85"/>
      <c r="G25" s="85"/>
      <c r="H25" s="85"/>
      <c r="I25" s="85"/>
      <c r="J25" s="85"/>
      <c r="K25" s="86"/>
      <c r="L25" s="116"/>
      <c r="M25" s="116"/>
      <c r="N25" s="116"/>
      <c r="O25" s="116"/>
      <c r="P25" s="116"/>
      <c r="Q25" s="116"/>
      <c r="R25" s="116"/>
      <c r="S25" s="116"/>
      <c r="T25" s="116"/>
      <c r="U25" s="116"/>
      <c r="V25" s="116"/>
      <c r="W25" s="116"/>
      <c r="X25" s="116"/>
      <c r="Y25" s="116"/>
      <c r="Z25" s="116"/>
      <c r="AA25" s="116"/>
      <c r="AB25" s="116"/>
      <c r="AC25" s="116"/>
      <c r="AD25" s="116"/>
      <c r="AE25" s="116"/>
      <c r="AF25" s="116"/>
      <c r="AG25" s="116"/>
    </row>
    <row r="26" spans="1:33" s="102" customFormat="1" ht="15">
      <c r="A26" s="103" t="s">
        <v>124</v>
      </c>
      <c r="B26" s="87"/>
      <c r="C26" s="87"/>
      <c r="D26" s="87"/>
      <c r="E26" s="87"/>
      <c r="F26" s="87"/>
      <c r="G26" s="87"/>
      <c r="H26" s="87"/>
      <c r="I26" s="87"/>
      <c r="J26" s="87"/>
      <c r="K26" s="88"/>
      <c r="L26" s="116"/>
      <c r="M26" s="116"/>
      <c r="N26" s="116"/>
      <c r="O26" s="116"/>
      <c r="P26" s="116"/>
      <c r="Q26" s="116"/>
      <c r="R26" s="116"/>
      <c r="S26" s="116"/>
      <c r="T26" s="116"/>
      <c r="U26" s="116"/>
      <c r="V26" s="116"/>
      <c r="W26" s="116"/>
      <c r="X26" s="116"/>
      <c r="Y26" s="116"/>
      <c r="Z26" s="116"/>
      <c r="AA26" s="116"/>
      <c r="AB26" s="116"/>
      <c r="AC26" s="116"/>
      <c r="AD26" s="116"/>
      <c r="AE26" s="116"/>
      <c r="AF26" s="116"/>
      <c r="AG26" s="116"/>
    </row>
    <row r="27" spans="1:33">
      <c r="A27" s="22"/>
      <c r="B27" s="81"/>
      <c r="C27" s="81"/>
      <c r="D27" s="81"/>
      <c r="E27" s="81"/>
      <c r="F27" s="81"/>
      <c r="G27" s="81"/>
      <c r="H27" s="81"/>
      <c r="I27" s="81"/>
      <c r="J27" s="81"/>
      <c r="K27" s="81"/>
    </row>
    <row r="28" spans="1:33">
      <c r="A28" s="22"/>
      <c r="B28" s="81"/>
      <c r="C28" s="81"/>
      <c r="D28" s="81"/>
      <c r="E28" s="81"/>
      <c r="F28" s="81"/>
      <c r="G28" s="81"/>
      <c r="H28" s="81"/>
      <c r="I28" s="81"/>
      <c r="J28" s="81"/>
      <c r="K28" s="81"/>
    </row>
    <row r="29" spans="1:33">
      <c r="A29" s="22"/>
      <c r="B29" s="81"/>
      <c r="C29" s="81"/>
      <c r="D29" s="81"/>
      <c r="E29" s="81"/>
      <c r="F29" s="81"/>
      <c r="G29" s="81"/>
      <c r="H29" s="81"/>
      <c r="I29" s="81"/>
      <c r="J29" s="81"/>
      <c r="K29" s="81"/>
    </row>
    <row r="30" spans="1:33" ht="250.5" customHeight="1">
      <c r="A30" s="540" t="s">
        <v>127</v>
      </c>
      <c r="B30" s="541"/>
      <c r="C30" s="541"/>
      <c r="D30" s="541"/>
      <c r="E30" s="541"/>
      <c r="F30" s="541"/>
      <c r="G30" s="541"/>
      <c r="H30" s="541"/>
      <c r="I30" s="541"/>
      <c r="J30" s="541"/>
      <c r="K30" s="542"/>
    </row>
    <row r="31" spans="1:33">
      <c r="B31" s="117"/>
      <c r="C31" s="118"/>
    </row>
    <row r="32" spans="1:33">
      <c r="B32" s="117"/>
      <c r="C32" s="118"/>
    </row>
    <row r="33" spans="2:3">
      <c r="B33" s="117"/>
      <c r="C33" s="118"/>
    </row>
    <row r="34" spans="2:3">
      <c r="B34" s="117"/>
      <c r="C34" s="118"/>
    </row>
    <row r="35" spans="2:3">
      <c r="B35" s="117"/>
      <c r="C35" s="118"/>
    </row>
    <row r="36" spans="2:3">
      <c r="B36" s="119"/>
    </row>
  </sheetData>
  <customSheetViews>
    <customSheetView guid="{81526E2D-C179-4F61-BBE9-8364D75F4482}">
      <pane xSplit="1" ySplit="3" topLeftCell="B4" activePane="bottomRight" state="frozenSplit"/>
      <selection pane="bottomRight" activeCell="B3" sqref="B3"/>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4B5DA7B8-D2FE-4486-B62F-E16B3645B5F7}">
      <pane xSplit="1" ySplit="3" topLeftCell="B4" activePane="bottomRight" state="frozenSplit"/>
      <selection pane="bottomRight" activeCell="A4" sqref="A4"/>
      <pageMargins left="0" right="0" top="0" bottom="0" header="0" footer="0"/>
      <pageSetup paperSize="8" orientation="landscape" r:id="rId3"/>
      <headerFooter alignWithMargins="0"/>
    </customSheetView>
  </customSheetViews>
  <mergeCells count="2">
    <mergeCell ref="A30:K30"/>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20"/>
  <sheetViews>
    <sheetView showGridLines="0" zoomScaleNormal="100" workbookViewId="0">
      <selection activeCell="B15" sqref="B15"/>
    </sheetView>
  </sheetViews>
  <sheetFormatPr defaultColWidth="9.140625" defaultRowHeight="14.25"/>
  <cols>
    <col min="1" max="1" width="31.140625" style="26" customWidth="1"/>
    <col min="2" max="2" width="16" style="26" customWidth="1"/>
    <col min="3" max="3" width="12.140625" style="26" customWidth="1"/>
    <col min="4" max="10" width="11.42578125" style="26" bestFit="1" customWidth="1"/>
    <col min="11" max="11" width="16.85546875" style="26" customWidth="1"/>
    <col min="12" max="16" width="13.85546875" style="26" customWidth="1"/>
    <col min="17" max="16384" width="9.140625" style="26"/>
  </cols>
  <sheetData>
    <row r="2" spans="1:16">
      <c r="K2" s="120"/>
    </row>
    <row r="4" spans="1:16" s="43" customFormat="1" ht="36" customHeight="1">
      <c r="A4" s="121"/>
      <c r="B4" s="122" t="s">
        <v>128</v>
      </c>
      <c r="C4" s="123"/>
      <c r="D4" s="123"/>
      <c r="E4" s="123"/>
      <c r="F4" s="123"/>
      <c r="G4" s="123"/>
      <c r="H4" s="123"/>
      <c r="I4" s="123"/>
      <c r="J4" s="123"/>
      <c r="K4" s="123"/>
      <c r="L4" s="122" t="s">
        <v>129</v>
      </c>
      <c r="M4" s="123"/>
      <c r="N4" s="123"/>
      <c r="O4" s="123"/>
      <c r="P4" s="124"/>
    </row>
    <row r="5" spans="1:16" s="43" customFormat="1" ht="36" customHeight="1">
      <c r="A5" s="125" t="s">
        <v>39</v>
      </c>
      <c r="B5" s="40" t="s">
        <v>57</v>
      </c>
      <c r="C5" s="41" t="s">
        <v>58</v>
      </c>
      <c r="D5" s="41" t="s">
        <v>59</v>
      </c>
      <c r="E5" s="41" t="s">
        <v>60</v>
      </c>
      <c r="F5" s="41" t="s">
        <v>61</v>
      </c>
      <c r="G5" s="41" t="s">
        <v>62</v>
      </c>
      <c r="H5" s="41" t="s">
        <v>63</v>
      </c>
      <c r="I5" s="41" t="s">
        <v>64</v>
      </c>
      <c r="J5" s="41" t="s">
        <v>65</v>
      </c>
      <c r="K5" s="41" t="s">
        <v>66</v>
      </c>
      <c r="L5" s="126" t="s">
        <v>130</v>
      </c>
      <c r="M5" s="126" t="s">
        <v>131</v>
      </c>
      <c r="N5" s="126" t="s">
        <v>132</v>
      </c>
      <c r="O5" s="126" t="s">
        <v>133</v>
      </c>
      <c r="P5" s="126" t="s">
        <v>134</v>
      </c>
    </row>
    <row r="6" spans="1:16" s="43" customFormat="1" ht="16.5" customHeight="1">
      <c r="A6" s="59" t="s">
        <v>135</v>
      </c>
      <c r="B6" s="127">
        <f>'3. Przychody'!B6</f>
        <v>0</v>
      </c>
      <c r="C6" s="127">
        <f>'3. Przychody'!C6</f>
        <v>0</v>
      </c>
      <c r="D6" s="127">
        <f>'3. Przychody'!D6</f>
        <v>0</v>
      </c>
      <c r="E6" s="127">
        <f>'3. Przychody'!E6</f>
        <v>0</v>
      </c>
      <c r="F6" s="127">
        <f>'3. Przychody'!F6</f>
        <v>0</v>
      </c>
      <c r="G6" s="127">
        <f>'3. Przychody'!G6</f>
        <v>0</v>
      </c>
      <c r="H6" s="127">
        <f>'3. Przychody'!H6</f>
        <v>0</v>
      </c>
      <c r="I6" s="127">
        <f>'3. Przychody'!I6</f>
        <v>0</v>
      </c>
      <c r="J6" s="127">
        <f>'3. Przychody'!J6</f>
        <v>0</v>
      </c>
      <c r="K6" s="127">
        <f>'3. Przychody'!K6</f>
        <v>0</v>
      </c>
      <c r="L6" s="128"/>
      <c r="M6" s="128"/>
      <c r="N6" s="128"/>
      <c r="O6" s="128"/>
      <c r="P6" s="128"/>
    </row>
    <row r="7" spans="1:16" s="43" customFormat="1" ht="28.5" customHeight="1">
      <c r="A7" s="59" t="s">
        <v>136</v>
      </c>
      <c r="B7" s="127">
        <f>'4. Koszty operacyjne'!B6+'2. Amortyzacja i kapitał obrot.'!B9</f>
        <v>0</v>
      </c>
      <c r="C7" s="127">
        <f>'4. Koszty operacyjne'!C6+'2. Amortyzacja i kapitał obrot.'!C9</f>
        <v>26389.74</v>
      </c>
      <c r="D7" s="127">
        <f>'4. Koszty operacyjne'!D6+'2. Amortyzacja i kapitał obrot.'!D9</f>
        <v>327771.32</v>
      </c>
      <c r="E7" s="127">
        <f>'4. Koszty operacyjne'!E6+'2. Amortyzacja i kapitał obrot.'!E9</f>
        <v>407796.32</v>
      </c>
      <c r="F7" s="127">
        <f>'4. Koszty operacyjne'!F6+'2. Amortyzacja i kapitał obrot.'!F9</f>
        <v>407796.32</v>
      </c>
      <c r="G7" s="127">
        <f>'4. Koszty operacyjne'!G6+'2. Amortyzacja i kapitał obrot.'!G9</f>
        <v>407796.32</v>
      </c>
      <c r="H7" s="127">
        <f>'4. Koszty operacyjne'!H6+'2. Amortyzacja i kapitał obrot.'!H9</f>
        <v>407796.32</v>
      </c>
      <c r="I7" s="127">
        <f>'4. Koszty operacyjne'!I6+'2. Amortyzacja i kapitał obrot.'!I9</f>
        <v>407796.32</v>
      </c>
      <c r="J7" s="127">
        <f>'4. Koszty operacyjne'!J6+'2. Amortyzacja i kapitał obrot.'!J9</f>
        <v>407796.32</v>
      </c>
      <c r="K7" s="127">
        <f>'4. Koszty operacyjne'!K6+'2. Amortyzacja i kapitał obrot.'!K9</f>
        <v>407796.32</v>
      </c>
      <c r="L7" s="128"/>
      <c r="M7" s="128"/>
      <c r="N7" s="128"/>
      <c r="O7" s="128"/>
      <c r="P7" s="128"/>
    </row>
    <row r="8" spans="1:16" s="43" customFormat="1" ht="14.25" customHeight="1">
      <c r="A8" s="59" t="s">
        <v>137</v>
      </c>
      <c r="B8" s="127">
        <f>B6-B7</f>
        <v>0</v>
      </c>
      <c r="C8" s="127">
        <f t="shared" ref="C8:K8" si="0">C6-C7</f>
        <v>-26389.74</v>
      </c>
      <c r="D8" s="127">
        <f t="shared" si="0"/>
        <v>-327771.32</v>
      </c>
      <c r="E8" s="127">
        <f t="shared" si="0"/>
        <v>-407796.32</v>
      </c>
      <c r="F8" s="127">
        <f t="shared" si="0"/>
        <v>-407796.32</v>
      </c>
      <c r="G8" s="127">
        <f t="shared" si="0"/>
        <v>-407796.32</v>
      </c>
      <c r="H8" s="127">
        <f t="shared" si="0"/>
        <v>-407796.32</v>
      </c>
      <c r="I8" s="127">
        <f t="shared" si="0"/>
        <v>-407796.32</v>
      </c>
      <c r="J8" s="127">
        <f t="shared" si="0"/>
        <v>-407796.32</v>
      </c>
      <c r="K8" s="127">
        <f t="shared" si="0"/>
        <v>-407796.32</v>
      </c>
      <c r="L8" s="127">
        <f>L6-L7</f>
        <v>0</v>
      </c>
      <c r="M8" s="127">
        <f>M6-M7</f>
        <v>0</v>
      </c>
      <c r="N8" s="127">
        <f>N6-N7</f>
        <v>0</v>
      </c>
      <c r="O8" s="127">
        <f>O6-O7</f>
        <v>0</v>
      </c>
      <c r="P8" s="127">
        <f>P6-P7</f>
        <v>0</v>
      </c>
    </row>
    <row r="9" spans="1:16" s="43" customFormat="1" ht="14.25" customHeight="1">
      <c r="A9" s="59" t="s">
        <v>138</v>
      </c>
      <c r="B9" s="129">
        <v>0</v>
      </c>
      <c r="C9" s="129">
        <v>0</v>
      </c>
      <c r="D9" s="129">
        <v>0</v>
      </c>
      <c r="E9" s="129">
        <v>0</v>
      </c>
      <c r="F9" s="129">
        <v>0</v>
      </c>
      <c r="G9" s="129">
        <v>0</v>
      </c>
      <c r="H9" s="129">
        <v>0</v>
      </c>
      <c r="I9" s="129">
        <v>0</v>
      </c>
      <c r="J9" s="129">
        <v>0</v>
      </c>
      <c r="K9" s="129">
        <v>0</v>
      </c>
      <c r="L9" s="60">
        <v>1</v>
      </c>
      <c r="M9" s="60">
        <v>2</v>
      </c>
      <c r="N9" s="60">
        <v>3</v>
      </c>
      <c r="O9" s="60">
        <v>4</v>
      </c>
      <c r="P9" s="60">
        <v>5</v>
      </c>
    </row>
    <row r="10" spans="1:16" s="43" customFormat="1">
      <c r="A10" s="59" t="s">
        <v>139</v>
      </c>
      <c r="B10" s="129">
        <v>0</v>
      </c>
      <c r="C10" s="129">
        <v>0</v>
      </c>
      <c r="D10" s="129">
        <v>0</v>
      </c>
      <c r="E10" s="129">
        <v>0</v>
      </c>
      <c r="F10" s="129">
        <v>0</v>
      </c>
      <c r="G10" s="129">
        <v>0</v>
      </c>
      <c r="H10" s="129">
        <v>0</v>
      </c>
      <c r="I10" s="129">
        <v>0</v>
      </c>
      <c r="J10" s="129">
        <v>0</v>
      </c>
      <c r="K10" s="129">
        <v>0</v>
      </c>
      <c r="L10" s="130">
        <f>1/(1+4%)^L9</f>
        <v>0.96153846153846145</v>
      </c>
      <c r="M10" s="130">
        <f>1/(1+4%)^M9</f>
        <v>0.92455621301775137</v>
      </c>
      <c r="N10" s="130">
        <f>1/(1+4%)^N9</f>
        <v>0.88899635867091487</v>
      </c>
      <c r="O10" s="130">
        <f>1/(1+4%)^O9</f>
        <v>0.85480419102972571</v>
      </c>
      <c r="P10" s="130">
        <f>1/(1+4%)^P9</f>
        <v>0.82192710675935154</v>
      </c>
    </row>
    <row r="11" spans="1:16" s="43" customFormat="1" ht="12.4" customHeight="1">
      <c r="A11" s="131" t="s">
        <v>140</v>
      </c>
      <c r="B11" s="60">
        <v>0</v>
      </c>
      <c r="C11" s="60">
        <v>0</v>
      </c>
      <c r="D11" s="60">
        <v>0</v>
      </c>
      <c r="E11" s="60">
        <v>0</v>
      </c>
      <c r="F11" s="60">
        <v>0</v>
      </c>
      <c r="G11" s="60">
        <v>0</v>
      </c>
      <c r="H11" s="60">
        <v>0</v>
      </c>
      <c r="I11" s="60">
        <v>0</v>
      </c>
      <c r="J11" s="60">
        <v>0</v>
      </c>
      <c r="K11" s="132">
        <f>SUM(L11:P11)</f>
        <v>0</v>
      </c>
      <c r="L11" s="127">
        <f>L8*L10</f>
        <v>0</v>
      </c>
      <c r="M11" s="127">
        <f>M8*M10</f>
        <v>0</v>
      </c>
      <c r="N11" s="127">
        <f>N8*N10</f>
        <v>0</v>
      </c>
      <c r="O11" s="127">
        <f>O8*O10</f>
        <v>0</v>
      </c>
      <c r="P11" s="127">
        <f>P8*P10</f>
        <v>0</v>
      </c>
    </row>
    <row r="12" spans="1:16" s="43" customFormat="1" ht="12.4" customHeight="1">
      <c r="A12" s="131" t="s">
        <v>141</v>
      </c>
      <c r="B12" s="60">
        <v>0</v>
      </c>
      <c r="C12" s="60">
        <v>0</v>
      </c>
      <c r="D12" s="60">
        <v>0</v>
      </c>
      <c r="E12" s="60">
        <v>0</v>
      </c>
      <c r="F12" s="60">
        <v>0</v>
      </c>
      <c r="G12" s="60">
        <v>0</v>
      </c>
      <c r="H12" s="60">
        <v>0</v>
      </c>
      <c r="I12" s="60">
        <v>0</v>
      </c>
      <c r="J12" s="60">
        <v>0</v>
      </c>
      <c r="K12" s="132">
        <f>NPV(4%,L8:P8)</f>
        <v>0</v>
      </c>
    </row>
    <row r="13" spans="1:16" ht="12.4" customHeight="1"/>
    <row r="14" spans="1:16" ht="45">
      <c r="A14" s="256" t="s">
        <v>250</v>
      </c>
      <c r="B14" s="257">
        <f>'2. Amortyzacja i kapitał obrot.'!K36+'2. Amortyzacja i kapitał obrot.'!K29+'2. Amortyzacja i kapitał obrot.'!K22+'2. Amortyzacja i kapitał obrot.'!K15+'2. Amortyzacja i kapitał obrot.'!K8</f>
        <v>75900</v>
      </c>
      <c r="C14" s="134"/>
      <c r="D14" s="134"/>
      <c r="E14" s="134"/>
      <c r="F14" s="134"/>
      <c r="G14" s="134"/>
      <c r="H14" s="134"/>
      <c r="I14" s="134"/>
      <c r="J14" s="134"/>
      <c r="K14" s="134"/>
      <c r="L14" s="134"/>
      <c r="M14" s="134"/>
      <c r="N14" s="134"/>
      <c r="O14" s="134"/>
      <c r="P14" s="134"/>
    </row>
    <row r="15" spans="1:16" ht="12.4" customHeight="1">
      <c r="A15" s="133"/>
      <c r="B15" s="134"/>
      <c r="C15" s="134"/>
      <c r="D15" s="134"/>
      <c r="E15" s="134"/>
      <c r="F15" s="134"/>
      <c r="G15" s="134"/>
      <c r="H15" s="134"/>
      <c r="I15" s="134"/>
      <c r="J15" s="134"/>
      <c r="K15" s="134"/>
      <c r="L15" s="134"/>
      <c r="M15" s="134"/>
      <c r="N15" s="134"/>
      <c r="O15" s="134"/>
      <c r="P15" s="134"/>
    </row>
    <row r="16" spans="1:16" ht="12.4" customHeight="1">
      <c r="A16" s="133"/>
      <c r="B16" s="134"/>
      <c r="C16" s="134"/>
      <c r="D16" s="134"/>
      <c r="E16" s="134"/>
      <c r="F16" s="134"/>
      <c r="G16" s="134"/>
      <c r="H16" s="134"/>
      <c r="I16" s="134"/>
      <c r="J16" s="134"/>
      <c r="K16" s="134"/>
      <c r="L16" s="134"/>
      <c r="M16" s="134"/>
      <c r="N16" s="134"/>
      <c r="O16" s="134"/>
      <c r="P16" s="134"/>
    </row>
    <row r="17" spans="1:16" ht="37.5" customHeight="1">
      <c r="A17" s="546" t="s">
        <v>142</v>
      </c>
      <c r="B17" s="547"/>
      <c r="C17" s="547"/>
      <c r="D17" s="547"/>
      <c r="E17" s="547"/>
      <c r="F17" s="547"/>
      <c r="G17" s="547"/>
      <c r="H17" s="547"/>
      <c r="I17" s="547"/>
      <c r="J17" s="547"/>
      <c r="K17" s="547"/>
      <c r="L17" s="547"/>
      <c r="M17" s="547"/>
      <c r="N17" s="547"/>
      <c r="O17" s="547"/>
      <c r="P17" s="547"/>
    </row>
    <row r="18" spans="1:16" ht="91.5" customHeight="1">
      <c r="A18" s="546"/>
      <c r="B18" s="547"/>
      <c r="C18" s="547"/>
      <c r="D18" s="547"/>
      <c r="E18" s="547"/>
      <c r="F18" s="547"/>
      <c r="G18" s="547"/>
      <c r="H18" s="547"/>
      <c r="I18" s="547"/>
      <c r="J18" s="547"/>
      <c r="K18" s="547"/>
      <c r="L18" s="547"/>
      <c r="M18" s="547"/>
      <c r="N18" s="547"/>
      <c r="O18" s="547"/>
      <c r="P18" s="547"/>
    </row>
    <row r="19" spans="1:16" ht="409.5" customHeight="1">
      <c r="A19" s="546"/>
      <c r="B19" s="547"/>
      <c r="C19" s="547"/>
      <c r="D19" s="547"/>
      <c r="E19" s="547"/>
      <c r="F19" s="547"/>
      <c r="G19" s="547"/>
      <c r="H19" s="547"/>
      <c r="I19" s="547"/>
      <c r="J19" s="547"/>
      <c r="K19" s="547"/>
      <c r="L19" s="547"/>
      <c r="M19" s="547"/>
      <c r="N19" s="547"/>
      <c r="O19" s="547"/>
      <c r="P19" s="547"/>
    </row>
    <row r="20" spans="1:16">
      <c r="L20" s="135"/>
    </row>
  </sheetData>
  <customSheetViews>
    <customSheetView guid="{81526E2D-C179-4F61-BBE9-8364D75F4482}">
      <selection activeCell="I32" sqref="I32"/>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4B5DA7B8-D2FE-4486-B62F-E16B3645B5F7}">
      <selection activeCell="A7" sqref="A7"/>
      <pageMargins left="0" right="0" top="0" bottom="0" header="0" footer="0"/>
      <pageSetup paperSize="9" orientation="portrait" r:id="rId3"/>
    </customSheetView>
  </customSheetViews>
  <mergeCells count="1">
    <mergeCell ref="A17:P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xr:uid="{00000000-0002-0000-0500-000000000000}">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xr:uid="{00000000-0002-0000-0500-000001000000}">
      <formula1>K12</formula1>
    </dataValidation>
  </dataValidations>
  <pageMargins left="0.7" right="0.7" top="0.75" bottom="0.75" header="0.3" footer="0.3"/>
  <pageSetup paperSize="9" orientation="portrait" r:id="rId4"/>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7"/>
  <sheetViews>
    <sheetView showGridLines="0" topLeftCell="A5" zoomScaleNormal="100" zoomScaleSheetLayoutView="100" workbookViewId="0">
      <selection activeCell="B9" sqref="B9"/>
    </sheetView>
  </sheetViews>
  <sheetFormatPr defaultColWidth="9.140625" defaultRowHeight="14.25"/>
  <cols>
    <col min="1" max="1" width="32.7109375" style="26" customWidth="1"/>
    <col min="2" max="2" width="25" style="22" customWidth="1"/>
    <col min="3" max="3" width="12.28515625" style="26" customWidth="1"/>
    <col min="4" max="7" width="11.42578125" style="26" bestFit="1" customWidth="1"/>
    <col min="8" max="9" width="9" style="26" customWidth="1"/>
    <col min="10" max="10" width="9.5703125" style="26" bestFit="1" customWidth="1"/>
    <col min="11" max="11" width="10.140625" style="26" bestFit="1" customWidth="1"/>
    <col min="12" max="12" width="12.7109375" style="26" customWidth="1"/>
    <col min="13" max="16384" width="9.140625" style="26"/>
  </cols>
  <sheetData>
    <row r="1" spans="1:12" ht="38.450000000000003" customHeight="1"/>
    <row r="2" spans="1:12" ht="18" customHeight="1">
      <c r="C2" s="26">
        <v>2025</v>
      </c>
      <c r="D2" s="26">
        <f>C2+1</f>
        <v>2026</v>
      </c>
      <c r="E2" s="26">
        <f t="shared" ref="E2:L2" si="0">D2+1</f>
        <v>2027</v>
      </c>
      <c r="F2" s="26">
        <f t="shared" si="0"/>
        <v>2028</v>
      </c>
      <c r="G2" s="26">
        <f t="shared" si="0"/>
        <v>2029</v>
      </c>
      <c r="H2" s="26">
        <f t="shared" si="0"/>
        <v>2030</v>
      </c>
      <c r="I2" s="26">
        <f t="shared" si="0"/>
        <v>2031</v>
      </c>
      <c r="J2" s="26">
        <f t="shared" si="0"/>
        <v>2032</v>
      </c>
      <c r="K2" s="26">
        <f t="shared" si="0"/>
        <v>2033</v>
      </c>
      <c r="L2" s="26">
        <f t="shared" si="0"/>
        <v>2034</v>
      </c>
    </row>
    <row r="3" spans="1:12" ht="15">
      <c r="A3" s="136"/>
      <c r="B3" s="137"/>
      <c r="C3" s="138" t="s">
        <v>143</v>
      </c>
      <c r="D3" s="137"/>
      <c r="E3" s="137"/>
      <c r="F3" s="137"/>
      <c r="G3" s="137"/>
      <c r="H3" s="137"/>
      <c r="I3" s="137"/>
      <c r="J3" s="137"/>
      <c r="K3" s="139"/>
      <c r="L3" s="140"/>
    </row>
    <row r="4" spans="1:12" s="43" customFormat="1" ht="30">
      <c r="A4" s="39" t="s">
        <v>39</v>
      </c>
      <c r="B4" s="40" t="s">
        <v>144</v>
      </c>
      <c r="C4" s="141" t="s">
        <v>57</v>
      </c>
      <c r="D4" s="41" t="s">
        <v>58</v>
      </c>
      <c r="E4" s="41" t="s">
        <v>59</v>
      </c>
      <c r="F4" s="41" t="s">
        <v>60</v>
      </c>
      <c r="G4" s="41" t="s">
        <v>61</v>
      </c>
      <c r="H4" s="41" t="s">
        <v>62</v>
      </c>
      <c r="I4" s="41" t="s">
        <v>63</v>
      </c>
      <c r="J4" s="41" t="s">
        <v>64</v>
      </c>
      <c r="K4" s="41" t="s">
        <v>65</v>
      </c>
      <c r="L4" s="42" t="s">
        <v>66</v>
      </c>
    </row>
    <row r="5" spans="1:12" s="145" customFormat="1" ht="15">
      <c r="A5" s="142" t="s">
        <v>145</v>
      </c>
      <c r="B5" s="143">
        <f>NPV(4%,Wskaźniki[[#This Row],[Rok 2]:[Rok 10 '[…']]])+Wskaźniki[[#This Row],[Rok 1 
(bazowy)]]</f>
        <v>53326.333230433236</v>
      </c>
      <c r="C5" s="143">
        <f>C6+C7</f>
        <v>0</v>
      </c>
      <c r="D5" s="143">
        <f t="shared" ref="D5:L5" si="1">D6+D7</f>
        <v>0</v>
      </c>
      <c r="E5" s="143">
        <f t="shared" si="1"/>
        <v>0</v>
      </c>
      <c r="F5" s="143">
        <f t="shared" si="1"/>
        <v>0</v>
      </c>
      <c r="G5" s="143">
        <f t="shared" si="1"/>
        <v>0</v>
      </c>
      <c r="H5" s="143">
        <f t="shared" si="1"/>
        <v>0</v>
      </c>
      <c r="I5" s="143">
        <f t="shared" si="1"/>
        <v>0</v>
      </c>
      <c r="J5" s="143">
        <f t="shared" si="1"/>
        <v>0</v>
      </c>
      <c r="K5" s="143">
        <f t="shared" si="1"/>
        <v>0</v>
      </c>
      <c r="L5" s="144">
        <f t="shared" si="1"/>
        <v>75900</v>
      </c>
    </row>
    <row r="6" spans="1:12" s="43" customFormat="1">
      <c r="A6" s="59" t="s">
        <v>146</v>
      </c>
      <c r="B6" s="146">
        <f>NPV(4%,Wskaźniki[[#This Row],[Rok 2]:[Rok 10 '[…']]])+Wskaźniki[[#This Row],[Rok 1 
(bazowy)]]</f>
        <v>0</v>
      </c>
      <c r="C6" s="61">
        <f>'3. Przychody'!B6</f>
        <v>0</v>
      </c>
      <c r="D6" s="61">
        <f>'3. Przychody'!C6</f>
        <v>0</v>
      </c>
      <c r="E6" s="61">
        <f>'3. Przychody'!D6</f>
        <v>0</v>
      </c>
      <c r="F6" s="61">
        <f>'3. Przychody'!E6</f>
        <v>0</v>
      </c>
      <c r="G6" s="61">
        <f>'3. Przychody'!F6</f>
        <v>0</v>
      </c>
      <c r="H6" s="61">
        <f>'3. Przychody'!G6</f>
        <v>0</v>
      </c>
      <c r="I6" s="61">
        <f>'3. Przychody'!H6</f>
        <v>0</v>
      </c>
      <c r="J6" s="61">
        <f>'3. Przychody'!I6</f>
        <v>0</v>
      </c>
      <c r="K6" s="61">
        <f>'3. Przychody'!J6</f>
        <v>0</v>
      </c>
      <c r="L6" s="62">
        <f>'3. Przychody'!K6</f>
        <v>0</v>
      </c>
    </row>
    <row r="7" spans="1:12" s="43" customFormat="1">
      <c r="A7" s="59" t="s">
        <v>147</v>
      </c>
      <c r="B7" s="146">
        <f>NPV(4%,Wskaźniki[[#This Row],[Rok 2]:[Rok 10 '[…']]])+Wskaźniki[[#This Row],[Rok 1 
(bazowy)]]</f>
        <v>53326.333230433236</v>
      </c>
      <c r="C7" s="146">
        <v>0</v>
      </c>
      <c r="D7" s="146">
        <v>0</v>
      </c>
      <c r="E7" s="146">
        <v>0</v>
      </c>
      <c r="F7" s="146">
        <v>0</v>
      </c>
      <c r="G7" s="146">
        <v>0</v>
      </c>
      <c r="H7" s="146">
        <v>0</v>
      </c>
      <c r="I7" s="146">
        <v>0</v>
      </c>
      <c r="J7" s="146">
        <v>0</v>
      </c>
      <c r="K7" s="146">
        <v>0</v>
      </c>
      <c r="L7" s="147">
        <f>'5. Wartość rezydualna'!B14</f>
        <v>75900</v>
      </c>
    </row>
    <row r="8" spans="1:12" s="145" customFormat="1" ht="15">
      <c r="A8" s="142" t="s">
        <v>148</v>
      </c>
      <c r="B8" s="143">
        <f>NPV(4%,Wskaźniki[[#This Row],[Rok 2]:[Rok 10 '[…']]])+Wskaźniki[[#This Row],[Rok 1 
(bazowy)]]</f>
        <v>12078259.84103271</v>
      </c>
      <c r="C8" s="143">
        <f>C9+C10</f>
        <v>1364591.7045</v>
      </c>
      <c r="D8" s="143">
        <f t="shared" ref="D8:L8" si="2">D9+D10</f>
        <v>4336262.2407499999</v>
      </c>
      <c r="E8" s="143">
        <f t="shared" si="2"/>
        <v>4630574.9192500003</v>
      </c>
      <c r="F8" s="143">
        <f t="shared" si="2"/>
        <v>407796.32</v>
      </c>
      <c r="G8" s="143">
        <f t="shared" si="2"/>
        <v>407796.32</v>
      </c>
      <c r="H8" s="143">
        <f t="shared" si="2"/>
        <v>407796.32</v>
      </c>
      <c r="I8" s="143">
        <f t="shared" si="2"/>
        <v>407796.32</v>
      </c>
      <c r="J8" s="143">
        <f t="shared" si="2"/>
        <v>407796.32</v>
      </c>
      <c r="K8" s="143">
        <f t="shared" si="2"/>
        <v>407796.32</v>
      </c>
      <c r="L8" s="144">
        <f t="shared" si="2"/>
        <v>407796.32</v>
      </c>
    </row>
    <row r="9" spans="1:12" s="43" customFormat="1" ht="42.75">
      <c r="A9" s="59" t="s">
        <v>149</v>
      </c>
      <c r="B9" s="146">
        <f>NPV(4%,Wskaźniki[[#This Row],[Rok 2]:[Rok 10 '[…']]])+Wskaźniki[[#This Row],[Rok 1 
(bazowy)]]</f>
        <v>2591376.1616529007</v>
      </c>
      <c r="C9" s="61">
        <f>'4. Koszty operacyjne'!B6+'2. Amortyzacja i kapitał obrot.'!B9</f>
        <v>0</v>
      </c>
      <c r="D9" s="61">
        <f>'4. Koszty operacyjne'!C6+'2. Amortyzacja i kapitał obrot.'!C9</f>
        <v>26389.74</v>
      </c>
      <c r="E9" s="61">
        <f>'4. Koszty operacyjne'!D6+'2. Amortyzacja i kapitał obrot.'!D9</f>
        <v>327771.32</v>
      </c>
      <c r="F9" s="61">
        <f>'4. Koszty operacyjne'!E6+'2. Amortyzacja i kapitał obrot.'!E9</f>
        <v>407796.32</v>
      </c>
      <c r="G9" s="61">
        <f>'4. Koszty operacyjne'!F6+'2. Amortyzacja i kapitał obrot.'!F9</f>
        <v>407796.32</v>
      </c>
      <c r="H9" s="61">
        <f>'4. Koszty operacyjne'!G6+'2. Amortyzacja i kapitał obrot.'!G9</f>
        <v>407796.32</v>
      </c>
      <c r="I9" s="61">
        <f>'4. Koszty operacyjne'!H6+'2. Amortyzacja i kapitał obrot.'!H9</f>
        <v>407796.32</v>
      </c>
      <c r="J9" s="61">
        <f>'4. Koszty operacyjne'!I6+'2. Amortyzacja i kapitał obrot.'!I9</f>
        <v>407796.32</v>
      </c>
      <c r="K9" s="61">
        <f>'4. Koszty operacyjne'!J6+'2. Amortyzacja i kapitał obrot.'!J9</f>
        <v>407796.32</v>
      </c>
      <c r="L9" s="62">
        <f>'4. Koszty operacyjne'!K6+'2. Amortyzacja i kapitał obrot.'!K9</f>
        <v>407796.32</v>
      </c>
    </row>
    <row r="10" spans="1:12" s="43" customFormat="1">
      <c r="A10" s="64" t="s">
        <v>150</v>
      </c>
      <c r="B10" s="146">
        <f>NPV(4%,Wskaźniki[[#This Row],[Rok 2]:[Rok 10 '[…']]])+Wskaźniki[[#This Row],[Rok 1 
(bazowy)]]</f>
        <v>9486883.6793798059</v>
      </c>
      <c r="C10" s="146">
        <f>'1. Założenia'!F274+'1. Założenia'!G274</f>
        <v>1364591.7045</v>
      </c>
      <c r="D10" s="146">
        <f>'1. Założenia'!H274</f>
        <v>4309872.5007499997</v>
      </c>
      <c r="E10" s="146">
        <f>'1. Założenia'!I274</f>
        <v>4302803.59925</v>
      </c>
      <c r="F10" s="146">
        <v>0</v>
      </c>
      <c r="G10" s="146">
        <v>0</v>
      </c>
      <c r="H10" s="146">
        <f>'1. Założenia'!K264</f>
        <v>0</v>
      </c>
      <c r="I10" s="146">
        <f>'1. Założenia'!L264</f>
        <v>0</v>
      </c>
      <c r="J10" s="146">
        <f>'1. Założenia'!M264</f>
        <v>0</v>
      </c>
      <c r="K10" s="146">
        <f>'1. Założenia'!N264</f>
        <v>0</v>
      </c>
      <c r="L10" s="146">
        <f>'1. Założenia'!O264</f>
        <v>0</v>
      </c>
    </row>
    <row r="11" spans="1:12" s="145" customFormat="1" ht="15">
      <c r="A11" s="148" t="s">
        <v>137</v>
      </c>
      <c r="B11" s="149">
        <f>NPV(4%,Wskaźniki[[#This Row],[Rok 2]:[Rok 10 '[…']]])+Wskaźniki[[#This Row],[Rok 1 
(bazowy)]]</f>
        <v>-12024933.507802274</v>
      </c>
      <c r="C11" s="149">
        <f>C5-C8</f>
        <v>-1364591.7045</v>
      </c>
      <c r="D11" s="149">
        <f t="shared" ref="D11:L11" si="3">D5-D8</f>
        <v>-4336262.2407499999</v>
      </c>
      <c r="E11" s="149">
        <f t="shared" si="3"/>
        <v>-4630574.9192500003</v>
      </c>
      <c r="F11" s="149">
        <f t="shared" si="3"/>
        <v>-407796.32</v>
      </c>
      <c r="G11" s="149">
        <f t="shared" si="3"/>
        <v>-407796.32</v>
      </c>
      <c r="H11" s="149">
        <f t="shared" si="3"/>
        <v>-407796.32</v>
      </c>
      <c r="I11" s="149">
        <f t="shared" si="3"/>
        <v>-407796.32</v>
      </c>
      <c r="J11" s="149">
        <f t="shared" si="3"/>
        <v>-407796.32</v>
      </c>
      <c r="K11" s="149">
        <f t="shared" si="3"/>
        <v>-407796.32</v>
      </c>
      <c r="L11" s="150">
        <f t="shared" si="3"/>
        <v>-331896.32000000001</v>
      </c>
    </row>
    <row r="12" spans="1:12" s="43" customFormat="1" ht="15">
      <c r="A12" s="151" t="s">
        <v>151</v>
      </c>
      <c r="B12" s="152">
        <v>0.04</v>
      </c>
      <c r="D12" s="153"/>
    </row>
    <row r="13" spans="1:12" s="43" customFormat="1" ht="28.5" hidden="1">
      <c r="A13" s="154" t="s">
        <v>152</v>
      </c>
      <c r="B13" s="155"/>
      <c r="C13" s="156"/>
    </row>
    <row r="14" spans="1:12" s="43" customFormat="1" ht="30.4" customHeight="1">
      <c r="A14" s="154" t="s">
        <v>153</v>
      </c>
      <c r="B14" s="157">
        <f>B11</f>
        <v>-12024933.507802274</v>
      </c>
    </row>
    <row r="15" spans="1:12" s="43" customFormat="1" ht="30.4" customHeight="1">
      <c r="A15" s="154" t="s">
        <v>152</v>
      </c>
      <c r="B15" s="158" t="e">
        <f>IRR(C11:L11)</f>
        <v>#NUM!</v>
      </c>
    </row>
    <row r="16" spans="1:12">
      <c r="A16" s="159"/>
      <c r="B16" s="159"/>
      <c r="C16" s="160"/>
    </row>
    <row r="17" spans="1:12" ht="385.5" customHeight="1">
      <c r="A17" s="548" t="s">
        <v>154</v>
      </c>
      <c r="B17" s="549"/>
      <c r="C17" s="549"/>
      <c r="D17" s="549"/>
      <c r="E17" s="549"/>
      <c r="F17" s="549"/>
      <c r="G17" s="549"/>
      <c r="H17" s="549"/>
      <c r="I17" s="549"/>
      <c r="J17" s="549"/>
      <c r="K17" s="549"/>
      <c r="L17" s="549"/>
    </row>
  </sheetData>
  <customSheetViews>
    <customSheetView guid="{81526E2D-C179-4F61-BBE9-8364D75F4482}" printArea="1" hiddenRows="1">
      <selection activeCell="D15" sqref="D15"/>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4B5DA7B8-D2FE-4486-B62F-E16B3645B5F7}" printArea="1" hiddenRows="1">
      <selection activeCell="H17" sqref="H17"/>
      <pageMargins left="0" right="0" top="0" bottom="0" header="0" footer="0"/>
      <pageSetup paperSize="8" scale="77" orientation="landscape" r:id="rId3"/>
      <headerFooter alignWithMargins="0"/>
    </customSheetView>
  </customSheetViews>
  <mergeCells count="1">
    <mergeCell ref="A17:L17"/>
  </mergeCells>
  <phoneticPr fontId="4" type="noConversion"/>
  <pageMargins left="0.75" right="0.75" top="1" bottom="1" header="0.5" footer="0.5"/>
  <pageSetup paperSize="8" scale="77" orientation="landscape" r:id="rId4"/>
  <headerFooter alignWithMargins="0"/>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4:N52"/>
  <sheetViews>
    <sheetView showGridLines="0" zoomScaleNormal="100" zoomScaleSheetLayoutView="100" workbookViewId="0">
      <pane xSplit="1" topLeftCell="B1" activePane="topRight" state="frozen"/>
      <selection pane="topRight" activeCell="N6" sqref="N6"/>
    </sheetView>
  </sheetViews>
  <sheetFormatPr defaultColWidth="9.140625" defaultRowHeight="14.25"/>
  <cols>
    <col min="1" max="1" width="5.42578125" style="26" customWidth="1"/>
    <col min="2" max="2" width="32.7109375" style="180" customWidth="1"/>
    <col min="3" max="3" width="9.85546875" style="26" bestFit="1" customWidth="1"/>
    <col min="4" max="4" width="9.140625" style="26"/>
    <col min="5" max="5" width="12.42578125" style="26" customWidth="1"/>
    <col min="6" max="6" width="8.7109375" style="26" customWidth="1"/>
    <col min="7" max="11" width="9.140625" style="26"/>
    <col min="12" max="12" width="12.7109375" style="26" customWidth="1"/>
    <col min="13" max="16384" width="9.140625" style="26"/>
  </cols>
  <sheetData>
    <row r="4" spans="1:14">
      <c r="N4" s="26" t="s">
        <v>263</v>
      </c>
    </row>
    <row r="6" spans="1:14" s="43" customFormat="1" ht="30">
      <c r="A6" s="161" t="s">
        <v>155</v>
      </c>
      <c r="B6" s="40" t="s">
        <v>39</v>
      </c>
      <c r="C6" s="40" t="s">
        <v>57</v>
      </c>
      <c r="D6" s="41" t="s">
        <v>58</v>
      </c>
      <c r="E6" s="41" t="s">
        <v>59</v>
      </c>
      <c r="F6" s="41" t="s">
        <v>60</v>
      </c>
      <c r="G6" s="41" t="s">
        <v>61</v>
      </c>
      <c r="H6" s="41" t="s">
        <v>62</v>
      </c>
      <c r="I6" s="41" t="s">
        <v>63</v>
      </c>
      <c r="J6" s="41" t="s">
        <v>64</v>
      </c>
      <c r="K6" s="41" t="s">
        <v>65</v>
      </c>
      <c r="L6" s="42" t="s">
        <v>66</v>
      </c>
      <c r="N6" s="162"/>
    </row>
    <row r="7" spans="1:14" s="43" customFormat="1" ht="15">
      <c r="A7" s="131"/>
      <c r="B7" s="163" t="s">
        <v>156</v>
      </c>
      <c r="C7" s="163"/>
      <c r="D7" s="163"/>
      <c r="E7" s="163"/>
      <c r="F7" s="163"/>
      <c r="G7" s="163"/>
      <c r="H7" s="163"/>
      <c r="I7" s="163"/>
      <c r="J7" s="163"/>
      <c r="K7" s="163"/>
      <c r="L7" s="164"/>
    </row>
    <row r="8" spans="1:14" s="43" customFormat="1" ht="28.5">
      <c r="A8" s="59" t="s">
        <v>157</v>
      </c>
      <c r="B8" s="154" t="s">
        <v>158</v>
      </c>
      <c r="C8" s="165"/>
      <c r="D8" s="165"/>
      <c r="E8" s="165"/>
      <c r="F8" s="165"/>
      <c r="G8" s="165"/>
      <c r="H8" s="165"/>
      <c r="I8" s="165"/>
      <c r="J8" s="165"/>
      <c r="K8" s="165"/>
      <c r="L8" s="166"/>
      <c r="M8" s="162"/>
    </row>
    <row r="9" spans="1:14" s="43" customFormat="1">
      <c r="A9" s="59" t="s">
        <v>159</v>
      </c>
      <c r="B9" s="154" t="s">
        <v>160</v>
      </c>
      <c r="C9" s="165">
        <f>'4. Koszty operacyjne'!B6+'2. Amortyzacja i kapitał obrot.'!B7</f>
        <v>0</v>
      </c>
      <c r="D9" s="165"/>
      <c r="E9" s="165"/>
      <c r="F9" s="165"/>
      <c r="G9" s="165"/>
      <c r="H9" s="165"/>
      <c r="I9" s="165"/>
      <c r="J9" s="165"/>
      <c r="K9" s="165"/>
      <c r="L9" s="166"/>
    </row>
    <row r="10" spans="1:14" s="43" customFormat="1">
      <c r="A10" s="59" t="s">
        <v>161</v>
      </c>
      <c r="B10" s="154" t="s">
        <v>162</v>
      </c>
      <c r="C10" s="165">
        <f>C8-C9</f>
        <v>0</v>
      </c>
      <c r="D10" s="165">
        <f t="shared" ref="D10:L10" si="0">D8-D9</f>
        <v>0</v>
      </c>
      <c r="E10" s="165">
        <f t="shared" si="0"/>
        <v>0</v>
      </c>
      <c r="F10" s="165">
        <f t="shared" si="0"/>
        <v>0</v>
      </c>
      <c r="G10" s="165">
        <f t="shared" si="0"/>
        <v>0</v>
      </c>
      <c r="H10" s="165">
        <f t="shared" si="0"/>
        <v>0</v>
      </c>
      <c r="I10" s="165">
        <f t="shared" si="0"/>
        <v>0</v>
      </c>
      <c r="J10" s="165">
        <f t="shared" si="0"/>
        <v>0</v>
      </c>
      <c r="K10" s="165">
        <f t="shared" si="0"/>
        <v>0</v>
      </c>
      <c r="L10" s="166">
        <f t="shared" si="0"/>
        <v>0</v>
      </c>
    </row>
    <row r="11" spans="1:14" s="43" customFormat="1">
      <c r="A11" s="59" t="s">
        <v>163</v>
      </c>
      <c r="B11" s="154" t="s">
        <v>164</v>
      </c>
      <c r="C11" s="165"/>
      <c r="D11" s="165"/>
      <c r="E11" s="165"/>
      <c r="F11" s="165"/>
      <c r="G11" s="165"/>
      <c r="H11" s="165"/>
      <c r="I11" s="165"/>
      <c r="J11" s="165"/>
      <c r="K11" s="165"/>
      <c r="L11" s="166"/>
    </row>
    <row r="12" spans="1:14" s="43" customFormat="1">
      <c r="A12" s="59" t="s">
        <v>165</v>
      </c>
      <c r="B12" s="154" t="s">
        <v>166</v>
      </c>
      <c r="C12" s="165"/>
      <c r="D12" s="165"/>
      <c r="E12" s="165"/>
      <c r="F12" s="165"/>
      <c r="G12" s="165"/>
      <c r="H12" s="165"/>
      <c r="I12" s="165"/>
      <c r="J12" s="165"/>
      <c r="K12" s="165"/>
      <c r="L12" s="166"/>
    </row>
    <row r="13" spans="1:14" s="43" customFormat="1" ht="28.5">
      <c r="A13" s="59" t="s">
        <v>167</v>
      </c>
      <c r="B13" s="154" t="s">
        <v>168</v>
      </c>
      <c r="C13" s="165">
        <f>C10+C11-C12</f>
        <v>0</v>
      </c>
      <c r="D13" s="165">
        <f t="shared" ref="D13:L13" si="1">D10+D11-D12</f>
        <v>0</v>
      </c>
      <c r="E13" s="165">
        <f t="shared" si="1"/>
        <v>0</v>
      </c>
      <c r="F13" s="165">
        <f t="shared" si="1"/>
        <v>0</v>
      </c>
      <c r="G13" s="165">
        <f t="shared" si="1"/>
        <v>0</v>
      </c>
      <c r="H13" s="165">
        <f t="shared" si="1"/>
        <v>0</v>
      </c>
      <c r="I13" s="165">
        <f t="shared" si="1"/>
        <v>0</v>
      </c>
      <c r="J13" s="165">
        <f t="shared" si="1"/>
        <v>0</v>
      </c>
      <c r="K13" s="165">
        <f t="shared" si="1"/>
        <v>0</v>
      </c>
      <c r="L13" s="166">
        <f t="shared" si="1"/>
        <v>0</v>
      </c>
    </row>
    <row r="14" spans="1:14" s="43" customFormat="1">
      <c r="A14" s="59" t="s">
        <v>169</v>
      </c>
      <c r="B14" s="154" t="s">
        <v>170</v>
      </c>
      <c r="C14" s="165"/>
      <c r="D14" s="165"/>
      <c r="E14" s="165"/>
      <c r="F14" s="165"/>
      <c r="G14" s="165"/>
      <c r="H14" s="165"/>
      <c r="I14" s="165"/>
      <c r="J14" s="165"/>
      <c r="K14" s="165"/>
      <c r="L14" s="166"/>
    </row>
    <row r="15" spans="1:14" s="43" customFormat="1">
      <c r="A15" s="59" t="s">
        <v>171</v>
      </c>
      <c r="B15" s="154" t="s">
        <v>172</v>
      </c>
      <c r="C15" s="165"/>
      <c r="D15" s="165"/>
      <c r="E15" s="165"/>
      <c r="F15" s="165"/>
      <c r="G15" s="165"/>
      <c r="H15" s="165"/>
      <c r="I15" s="165"/>
      <c r="J15" s="165"/>
      <c r="K15" s="165"/>
      <c r="L15" s="166"/>
    </row>
    <row r="16" spans="1:14" s="43" customFormat="1" ht="28.5">
      <c r="A16" s="59" t="s">
        <v>173</v>
      </c>
      <c r="B16" s="154" t="s">
        <v>174</v>
      </c>
      <c r="C16" s="165">
        <f>C13+C14-C15</f>
        <v>0</v>
      </c>
      <c r="D16" s="165">
        <f t="shared" ref="D16:L16" si="2">D13+D14-D15</f>
        <v>0</v>
      </c>
      <c r="E16" s="165">
        <f t="shared" si="2"/>
        <v>0</v>
      </c>
      <c r="F16" s="165">
        <f t="shared" si="2"/>
        <v>0</v>
      </c>
      <c r="G16" s="165">
        <f t="shared" si="2"/>
        <v>0</v>
      </c>
      <c r="H16" s="165">
        <f t="shared" si="2"/>
        <v>0</v>
      </c>
      <c r="I16" s="165">
        <f t="shared" si="2"/>
        <v>0</v>
      </c>
      <c r="J16" s="165">
        <f t="shared" si="2"/>
        <v>0</v>
      </c>
      <c r="K16" s="165">
        <f t="shared" si="2"/>
        <v>0</v>
      </c>
      <c r="L16" s="166">
        <f t="shared" si="2"/>
        <v>0</v>
      </c>
    </row>
    <row r="17" spans="1:12" s="43" customFormat="1">
      <c r="A17" s="59" t="s">
        <v>175</v>
      </c>
      <c r="B17" s="154" t="s">
        <v>176</v>
      </c>
      <c r="C17" s="165"/>
      <c r="D17" s="165"/>
      <c r="E17" s="165"/>
      <c r="F17" s="165"/>
      <c r="G17" s="165"/>
      <c r="H17" s="165"/>
      <c r="I17" s="165"/>
      <c r="J17" s="165"/>
      <c r="K17" s="165"/>
      <c r="L17" s="166"/>
    </row>
    <row r="18" spans="1:12" s="43" customFormat="1">
      <c r="A18" s="59" t="s">
        <v>177</v>
      </c>
      <c r="B18" s="154" t="s">
        <v>178</v>
      </c>
      <c r="C18" s="165">
        <f>C16+C17</f>
        <v>0</v>
      </c>
      <c r="D18" s="165">
        <f t="shared" ref="D18:L18" si="3">D16+D17</f>
        <v>0</v>
      </c>
      <c r="E18" s="165">
        <f t="shared" si="3"/>
        <v>0</v>
      </c>
      <c r="F18" s="165">
        <f t="shared" si="3"/>
        <v>0</v>
      </c>
      <c r="G18" s="165">
        <f t="shared" si="3"/>
        <v>0</v>
      </c>
      <c r="H18" s="165">
        <f t="shared" si="3"/>
        <v>0</v>
      </c>
      <c r="I18" s="165">
        <f t="shared" si="3"/>
        <v>0</v>
      </c>
      <c r="J18" s="165">
        <f t="shared" si="3"/>
        <v>0</v>
      </c>
      <c r="K18" s="165">
        <f t="shared" si="3"/>
        <v>0</v>
      </c>
      <c r="L18" s="166">
        <f t="shared" si="3"/>
        <v>0</v>
      </c>
    </row>
    <row r="19" spans="1:12" s="43" customFormat="1">
      <c r="A19" s="59" t="s">
        <v>179</v>
      </c>
      <c r="B19" s="154" t="s">
        <v>180</v>
      </c>
      <c r="C19" s="165"/>
      <c r="D19" s="165"/>
      <c r="E19" s="165"/>
      <c r="F19" s="165"/>
      <c r="G19" s="165"/>
      <c r="H19" s="165"/>
      <c r="I19" s="165"/>
      <c r="J19" s="165"/>
      <c r="K19" s="165"/>
      <c r="L19" s="166"/>
    </row>
    <row r="20" spans="1:12" s="43" customFormat="1" ht="28.5">
      <c r="A20" s="59" t="s">
        <v>181</v>
      </c>
      <c r="B20" s="154" t="s">
        <v>182</v>
      </c>
      <c r="C20" s="165"/>
      <c r="D20" s="165"/>
      <c r="E20" s="165"/>
      <c r="F20" s="165"/>
      <c r="G20" s="165"/>
      <c r="H20" s="165"/>
      <c r="I20" s="165"/>
      <c r="J20" s="165"/>
      <c r="K20" s="165"/>
      <c r="L20" s="166"/>
    </row>
    <row r="21" spans="1:12" s="43" customFormat="1">
      <c r="A21" s="59" t="s">
        <v>183</v>
      </c>
      <c r="B21" s="154" t="s">
        <v>184</v>
      </c>
      <c r="C21" s="165">
        <f>C18-C19-C20</f>
        <v>0</v>
      </c>
      <c r="D21" s="165">
        <f t="shared" ref="D21:L21" si="4">D18-D19-D20</f>
        <v>0</v>
      </c>
      <c r="E21" s="165">
        <f t="shared" si="4"/>
        <v>0</v>
      </c>
      <c r="F21" s="165">
        <f t="shared" si="4"/>
        <v>0</v>
      </c>
      <c r="G21" s="165">
        <f t="shared" si="4"/>
        <v>0</v>
      </c>
      <c r="H21" s="165">
        <f t="shared" si="4"/>
        <v>0</v>
      </c>
      <c r="I21" s="165">
        <f t="shared" si="4"/>
        <v>0</v>
      </c>
      <c r="J21" s="165">
        <f t="shared" si="4"/>
        <v>0</v>
      </c>
      <c r="K21" s="165">
        <f t="shared" si="4"/>
        <v>0</v>
      </c>
      <c r="L21" s="166">
        <f t="shared" si="4"/>
        <v>0</v>
      </c>
    </row>
    <row r="22" spans="1:12" s="43" customFormat="1" ht="30">
      <c r="A22" s="167" t="s">
        <v>155</v>
      </c>
      <c r="B22" s="151" t="s">
        <v>39</v>
      </c>
      <c r="C22" s="151" t="s">
        <v>57</v>
      </c>
      <c r="D22" s="151" t="str">
        <f t="shared" ref="D22:L22" si="5">D6</f>
        <v>Rok 2</v>
      </c>
      <c r="E22" s="151" t="str">
        <f t="shared" si="5"/>
        <v>Rok 3</v>
      </c>
      <c r="F22" s="151" t="str">
        <f t="shared" si="5"/>
        <v xml:space="preserve">Rok 4 </v>
      </c>
      <c r="G22" s="151" t="str">
        <f t="shared" si="5"/>
        <v xml:space="preserve">Rok 5 </v>
      </c>
      <c r="H22" s="151" t="str">
        <f t="shared" si="5"/>
        <v xml:space="preserve">Rok 6 </v>
      </c>
      <c r="I22" s="151" t="str">
        <f t="shared" si="5"/>
        <v xml:space="preserve">Rok 7 </v>
      </c>
      <c r="J22" s="151" t="str">
        <f t="shared" si="5"/>
        <v xml:space="preserve">Rok 8 </v>
      </c>
      <c r="K22" s="151" t="str">
        <f t="shared" si="5"/>
        <v xml:space="preserve">Rok 9 </v>
      </c>
      <c r="L22" s="168" t="str">
        <f t="shared" si="5"/>
        <v>Rok 10 […]</v>
      </c>
    </row>
    <row r="23" spans="1:12" s="43" customFormat="1" ht="30">
      <c r="A23" s="131"/>
      <c r="B23" s="163" t="s">
        <v>185</v>
      </c>
      <c r="C23" s="163"/>
      <c r="D23" s="163"/>
      <c r="E23" s="163"/>
      <c r="F23" s="163"/>
      <c r="G23" s="163"/>
      <c r="H23" s="163"/>
      <c r="I23" s="163"/>
      <c r="J23" s="163"/>
      <c r="K23" s="163"/>
      <c r="L23" s="164"/>
    </row>
    <row r="24" spans="1:12" s="145" customFormat="1" ht="45">
      <c r="A24" s="169" t="s">
        <v>157</v>
      </c>
      <c r="B24" s="163" t="s">
        <v>186</v>
      </c>
      <c r="C24" s="170"/>
      <c r="D24" s="170"/>
      <c r="E24" s="170"/>
      <c r="F24" s="170"/>
      <c r="G24" s="170"/>
      <c r="H24" s="170"/>
      <c r="I24" s="170"/>
      <c r="J24" s="170"/>
      <c r="K24" s="170"/>
      <c r="L24" s="171"/>
    </row>
    <row r="25" spans="1:12" s="43" customFormat="1" ht="28.5">
      <c r="A25" s="64" t="s">
        <v>173</v>
      </c>
      <c r="B25" s="154" t="s">
        <v>187</v>
      </c>
      <c r="C25" s="61"/>
      <c r="D25" s="61"/>
      <c r="E25" s="61"/>
      <c r="F25" s="61"/>
      <c r="G25" s="61"/>
      <c r="H25" s="61"/>
      <c r="I25" s="61"/>
      <c r="J25" s="61"/>
      <c r="K25" s="61"/>
      <c r="L25" s="62"/>
    </row>
    <row r="26" spans="1:12" s="43" customFormat="1">
      <c r="A26" s="64" t="s">
        <v>188</v>
      </c>
      <c r="B26" s="154" t="s">
        <v>189</v>
      </c>
      <c r="C26" s="61"/>
      <c r="D26" s="61"/>
      <c r="E26" s="61"/>
      <c r="F26" s="61"/>
      <c r="G26" s="61"/>
      <c r="H26" s="61"/>
      <c r="I26" s="61"/>
      <c r="J26" s="61"/>
      <c r="K26" s="61"/>
      <c r="L26" s="62"/>
    </row>
    <row r="27" spans="1:12" s="69" customFormat="1">
      <c r="A27" s="65" t="s">
        <v>190</v>
      </c>
      <c r="B27" s="172" t="s">
        <v>191</v>
      </c>
      <c r="C27" s="61"/>
      <c r="D27" s="61"/>
      <c r="E27" s="61"/>
      <c r="F27" s="61"/>
      <c r="G27" s="61"/>
      <c r="H27" s="61"/>
      <c r="I27" s="61"/>
      <c r="J27" s="61"/>
      <c r="K27" s="61"/>
      <c r="L27" s="62"/>
    </row>
    <row r="28" spans="1:12" s="69" customFormat="1">
      <c r="A28" s="65" t="s">
        <v>192</v>
      </c>
      <c r="B28" s="173" t="s">
        <v>193</v>
      </c>
      <c r="C28" s="61"/>
      <c r="D28" s="61"/>
      <c r="E28" s="61"/>
      <c r="F28" s="61"/>
      <c r="G28" s="61"/>
      <c r="H28" s="61"/>
      <c r="I28" s="61"/>
      <c r="J28" s="61"/>
      <c r="K28" s="61"/>
      <c r="L28" s="62"/>
    </row>
    <row r="29" spans="1:12" s="69" customFormat="1" ht="28.5">
      <c r="A29" s="65" t="s">
        <v>194</v>
      </c>
      <c r="B29" s="173" t="s">
        <v>195</v>
      </c>
      <c r="C29" s="61"/>
      <c r="D29" s="61"/>
      <c r="E29" s="61"/>
      <c r="F29" s="61"/>
      <c r="G29" s="61"/>
      <c r="H29" s="61"/>
      <c r="I29" s="61"/>
      <c r="J29" s="61"/>
      <c r="K29" s="61"/>
      <c r="L29" s="62"/>
    </row>
    <row r="30" spans="1:12" s="69" customFormat="1" ht="28.5">
      <c r="A30" s="65" t="s">
        <v>196</v>
      </c>
      <c r="B30" s="173" t="s">
        <v>197</v>
      </c>
      <c r="C30" s="61"/>
      <c r="D30" s="61"/>
      <c r="E30" s="61"/>
      <c r="F30" s="61"/>
      <c r="G30" s="61"/>
      <c r="H30" s="61"/>
      <c r="I30" s="61"/>
      <c r="J30" s="61"/>
      <c r="K30" s="61"/>
      <c r="L30" s="62"/>
    </row>
    <row r="31" spans="1:12" s="69" customFormat="1">
      <c r="A31" s="65" t="s">
        <v>198</v>
      </c>
      <c r="B31" s="173" t="s">
        <v>199</v>
      </c>
      <c r="C31" s="61"/>
      <c r="D31" s="61"/>
      <c r="E31" s="61"/>
      <c r="F31" s="61"/>
      <c r="G31" s="61"/>
      <c r="H31" s="61"/>
      <c r="I31" s="61"/>
      <c r="J31" s="61"/>
      <c r="K31" s="61"/>
      <c r="L31" s="62"/>
    </row>
    <row r="32" spans="1:12" s="69" customFormat="1">
      <c r="A32" s="65" t="s">
        <v>200</v>
      </c>
      <c r="B32" s="173" t="s">
        <v>201</v>
      </c>
      <c r="C32" s="61"/>
      <c r="D32" s="61"/>
      <c r="E32" s="61"/>
      <c r="F32" s="61"/>
      <c r="G32" s="61"/>
      <c r="H32" s="61"/>
      <c r="I32" s="61"/>
      <c r="J32" s="61"/>
      <c r="K32" s="61"/>
      <c r="L32" s="62"/>
    </row>
    <row r="33" spans="1:12" s="69" customFormat="1">
      <c r="A33" s="65" t="s">
        <v>202</v>
      </c>
      <c r="B33" s="173" t="s">
        <v>203</v>
      </c>
      <c r="C33" s="61"/>
      <c r="D33" s="61"/>
      <c r="E33" s="61"/>
      <c r="F33" s="61"/>
      <c r="G33" s="61"/>
      <c r="H33" s="61"/>
      <c r="I33" s="61"/>
      <c r="J33" s="61"/>
      <c r="K33" s="61"/>
      <c r="L33" s="62"/>
    </row>
    <row r="34" spans="1:12" s="69" customFormat="1" ht="42.75">
      <c r="A34" s="65" t="s">
        <v>204</v>
      </c>
      <c r="B34" s="173" t="s">
        <v>205</v>
      </c>
      <c r="C34" s="61"/>
      <c r="D34" s="61"/>
      <c r="E34" s="61"/>
      <c r="F34" s="61"/>
      <c r="G34" s="61"/>
      <c r="H34" s="61"/>
      <c r="I34" s="61"/>
      <c r="J34" s="61"/>
      <c r="K34" s="61"/>
      <c r="L34" s="62"/>
    </row>
    <row r="35" spans="1:12" s="69" customFormat="1" ht="28.5">
      <c r="A35" s="65" t="s">
        <v>206</v>
      </c>
      <c r="B35" s="173" t="s">
        <v>207</v>
      </c>
      <c r="C35" s="61"/>
      <c r="D35" s="61"/>
      <c r="E35" s="61"/>
      <c r="F35" s="61"/>
      <c r="G35" s="61"/>
      <c r="H35" s="61"/>
      <c r="I35" s="61"/>
      <c r="J35" s="61"/>
      <c r="K35" s="61"/>
      <c r="L35" s="62"/>
    </row>
    <row r="36" spans="1:12" s="69" customFormat="1">
      <c r="A36" s="65" t="s">
        <v>208</v>
      </c>
      <c r="B36" s="173" t="s">
        <v>209</v>
      </c>
      <c r="C36" s="61"/>
      <c r="D36" s="61"/>
      <c r="E36" s="61"/>
      <c r="F36" s="61"/>
      <c r="G36" s="61"/>
      <c r="H36" s="61"/>
      <c r="I36" s="61"/>
      <c r="J36" s="61"/>
      <c r="K36" s="61"/>
      <c r="L36" s="62"/>
    </row>
    <row r="37" spans="1:12" s="43" customFormat="1" ht="28.5">
      <c r="A37" s="64" t="s">
        <v>210</v>
      </c>
      <c r="B37" s="154" t="s">
        <v>211</v>
      </c>
      <c r="C37" s="61"/>
      <c r="D37" s="61"/>
      <c r="E37" s="61"/>
      <c r="F37" s="61"/>
      <c r="G37" s="61"/>
      <c r="H37" s="61"/>
      <c r="I37" s="61"/>
      <c r="J37" s="61"/>
      <c r="K37" s="61"/>
      <c r="L37" s="62"/>
    </row>
    <row r="38" spans="1:12" s="145" customFormat="1" ht="30">
      <c r="A38" s="169" t="s">
        <v>159</v>
      </c>
      <c r="B38" s="163" t="s">
        <v>212</v>
      </c>
      <c r="C38" s="174"/>
      <c r="D38" s="174"/>
      <c r="E38" s="174"/>
      <c r="F38" s="174"/>
      <c r="G38" s="174"/>
      <c r="H38" s="174"/>
      <c r="I38" s="174"/>
      <c r="J38" s="174"/>
      <c r="K38" s="174"/>
      <c r="L38" s="175"/>
    </row>
    <row r="39" spans="1:12" s="43" customFormat="1">
      <c r="A39" s="64" t="s">
        <v>173</v>
      </c>
      <c r="B39" s="154" t="s">
        <v>213</v>
      </c>
      <c r="C39" s="61"/>
      <c r="D39" s="61"/>
      <c r="E39" s="61"/>
      <c r="F39" s="61"/>
      <c r="G39" s="61"/>
      <c r="H39" s="61"/>
      <c r="I39" s="61"/>
      <c r="J39" s="61"/>
      <c r="K39" s="61"/>
      <c r="L39" s="62"/>
    </row>
    <row r="40" spans="1:12" s="43" customFormat="1">
      <c r="A40" s="64" t="s">
        <v>188</v>
      </c>
      <c r="B40" s="154" t="s">
        <v>214</v>
      </c>
      <c r="C40" s="61"/>
      <c r="D40" s="61"/>
      <c r="E40" s="61"/>
      <c r="F40" s="61"/>
      <c r="G40" s="61"/>
      <c r="H40" s="61"/>
      <c r="I40" s="61"/>
      <c r="J40" s="61"/>
      <c r="K40" s="61"/>
      <c r="L40" s="62"/>
    </row>
    <row r="41" spans="1:12" s="43" customFormat="1" ht="28.5">
      <c r="A41" s="64" t="s">
        <v>215</v>
      </c>
      <c r="B41" s="154" t="s">
        <v>216</v>
      </c>
      <c r="C41" s="61">
        <f>C39-C40</f>
        <v>0</v>
      </c>
      <c r="D41" s="61">
        <f t="shared" ref="D41:L41" si="6">D39-D40</f>
        <v>0</v>
      </c>
      <c r="E41" s="61">
        <f t="shared" si="6"/>
        <v>0</v>
      </c>
      <c r="F41" s="61">
        <f t="shared" si="6"/>
        <v>0</v>
      </c>
      <c r="G41" s="61">
        <f t="shared" si="6"/>
        <v>0</v>
      </c>
      <c r="H41" s="61">
        <f t="shared" si="6"/>
        <v>0</v>
      </c>
      <c r="I41" s="61">
        <f t="shared" si="6"/>
        <v>0</v>
      </c>
      <c r="J41" s="61">
        <f t="shared" si="6"/>
        <v>0</v>
      </c>
      <c r="K41" s="61">
        <f t="shared" si="6"/>
        <v>0</v>
      </c>
      <c r="L41" s="62">
        <f t="shared" si="6"/>
        <v>0</v>
      </c>
    </row>
    <row r="42" spans="1:12" s="145" customFormat="1" ht="45">
      <c r="A42" s="169" t="s">
        <v>161</v>
      </c>
      <c r="B42" s="163" t="s">
        <v>217</v>
      </c>
      <c r="C42" s="170"/>
      <c r="D42" s="170"/>
      <c r="E42" s="170"/>
      <c r="F42" s="170"/>
      <c r="G42" s="170"/>
      <c r="H42" s="170"/>
      <c r="I42" s="170"/>
      <c r="J42" s="170"/>
      <c r="K42" s="170"/>
      <c r="L42" s="171"/>
    </row>
    <row r="43" spans="1:12" s="43" customFormat="1">
      <c r="A43" s="64" t="s">
        <v>173</v>
      </c>
      <c r="B43" s="154" t="s">
        <v>213</v>
      </c>
      <c r="C43" s="61"/>
      <c r="D43" s="61"/>
      <c r="E43" s="61"/>
      <c r="F43" s="61"/>
      <c r="G43" s="61"/>
      <c r="H43" s="61"/>
      <c r="I43" s="61"/>
      <c r="J43" s="61"/>
      <c r="K43" s="61"/>
      <c r="L43" s="62"/>
    </row>
    <row r="44" spans="1:12" s="43" customFormat="1">
      <c r="A44" s="64" t="s">
        <v>188</v>
      </c>
      <c r="B44" s="154" t="s">
        <v>214</v>
      </c>
      <c r="C44" s="61"/>
      <c r="D44" s="61"/>
      <c r="E44" s="61"/>
      <c r="F44" s="61"/>
      <c r="G44" s="61"/>
      <c r="H44" s="61"/>
      <c r="I44" s="61"/>
      <c r="J44" s="61"/>
      <c r="K44" s="61"/>
      <c r="L44" s="62"/>
    </row>
    <row r="45" spans="1:12" s="43" customFormat="1" ht="28.5">
      <c r="A45" s="64" t="s">
        <v>215</v>
      </c>
      <c r="B45" s="154" t="s">
        <v>218</v>
      </c>
      <c r="C45" s="61">
        <f>C43-C44</f>
        <v>0</v>
      </c>
      <c r="D45" s="61">
        <f t="shared" ref="D45:L45" si="7">D43-D44</f>
        <v>0</v>
      </c>
      <c r="E45" s="61">
        <f t="shared" si="7"/>
        <v>0</v>
      </c>
      <c r="F45" s="61">
        <f t="shared" si="7"/>
        <v>0</v>
      </c>
      <c r="G45" s="61">
        <f t="shared" si="7"/>
        <v>0</v>
      </c>
      <c r="H45" s="61">
        <f t="shared" si="7"/>
        <v>0</v>
      </c>
      <c r="I45" s="61">
        <f t="shared" si="7"/>
        <v>0</v>
      </c>
      <c r="J45" s="61">
        <f t="shared" si="7"/>
        <v>0</v>
      </c>
      <c r="K45" s="61">
        <f t="shared" si="7"/>
        <v>0</v>
      </c>
      <c r="L45" s="62">
        <f t="shared" si="7"/>
        <v>0</v>
      </c>
    </row>
    <row r="46" spans="1:12" s="145" customFormat="1" ht="30">
      <c r="A46" s="169" t="s">
        <v>163</v>
      </c>
      <c r="B46" s="163" t="s">
        <v>219</v>
      </c>
      <c r="C46" s="170">
        <f>C37+C41+C45</f>
        <v>0</v>
      </c>
      <c r="D46" s="170">
        <f t="shared" ref="D46:L46" si="8">D37+D41+D45</f>
        <v>0</v>
      </c>
      <c r="E46" s="170">
        <f t="shared" si="8"/>
        <v>0</v>
      </c>
      <c r="F46" s="170">
        <f t="shared" si="8"/>
        <v>0</v>
      </c>
      <c r="G46" s="170">
        <f t="shared" si="8"/>
        <v>0</v>
      </c>
      <c r="H46" s="170">
        <f t="shared" si="8"/>
        <v>0</v>
      </c>
      <c r="I46" s="170">
        <f t="shared" si="8"/>
        <v>0</v>
      </c>
      <c r="J46" s="170">
        <f t="shared" si="8"/>
        <v>0</v>
      </c>
      <c r="K46" s="170">
        <f t="shared" si="8"/>
        <v>0</v>
      </c>
      <c r="L46" s="171">
        <f t="shared" si="8"/>
        <v>0</v>
      </c>
    </row>
    <row r="47" spans="1:12" s="145" customFormat="1" ht="30">
      <c r="A47" s="169" t="s">
        <v>165</v>
      </c>
      <c r="B47" s="163" t="s">
        <v>220</v>
      </c>
      <c r="C47" s="174"/>
      <c r="D47" s="174"/>
      <c r="E47" s="174"/>
      <c r="F47" s="174"/>
      <c r="G47" s="174"/>
      <c r="H47" s="174"/>
      <c r="I47" s="174"/>
      <c r="J47" s="174"/>
      <c r="K47" s="174"/>
      <c r="L47" s="175"/>
    </row>
    <row r="48" spans="1:12" s="145" customFormat="1" ht="30">
      <c r="A48" s="169" t="s">
        <v>167</v>
      </c>
      <c r="B48" s="163" t="s">
        <v>221</v>
      </c>
      <c r="C48" s="170"/>
      <c r="D48" s="170"/>
      <c r="E48" s="170"/>
      <c r="F48" s="170"/>
      <c r="G48" s="170"/>
      <c r="H48" s="170"/>
      <c r="I48" s="170"/>
      <c r="J48" s="170"/>
      <c r="K48" s="170"/>
      <c r="L48" s="171"/>
    </row>
    <row r="49" spans="1:12" s="145" customFormat="1" ht="30">
      <c r="A49" s="176" t="s">
        <v>169</v>
      </c>
      <c r="B49" s="177" t="s">
        <v>222</v>
      </c>
      <c r="C49" s="178">
        <f>C48+C46</f>
        <v>0</v>
      </c>
      <c r="D49" s="178">
        <f t="shared" ref="D49:L49" si="9">D48+D46</f>
        <v>0</v>
      </c>
      <c r="E49" s="178">
        <f t="shared" si="9"/>
        <v>0</v>
      </c>
      <c r="F49" s="178">
        <f t="shared" si="9"/>
        <v>0</v>
      </c>
      <c r="G49" s="178">
        <f t="shared" si="9"/>
        <v>0</v>
      </c>
      <c r="H49" s="178">
        <f t="shared" si="9"/>
        <v>0</v>
      </c>
      <c r="I49" s="178">
        <f t="shared" si="9"/>
        <v>0</v>
      </c>
      <c r="J49" s="178">
        <f t="shared" si="9"/>
        <v>0</v>
      </c>
      <c r="K49" s="178">
        <f t="shared" si="9"/>
        <v>0</v>
      </c>
      <c r="L49" s="179">
        <f t="shared" si="9"/>
        <v>0</v>
      </c>
    </row>
    <row r="51" spans="1:12">
      <c r="H51" s="181"/>
      <c r="I51" s="181"/>
      <c r="J51" s="181"/>
      <c r="K51" s="181"/>
      <c r="L51" s="181"/>
    </row>
    <row r="52" spans="1:12" ht="171.75" customHeight="1">
      <c r="A52" s="548" t="s">
        <v>223</v>
      </c>
      <c r="B52" s="549"/>
      <c r="C52" s="549"/>
      <c r="D52" s="549"/>
      <c r="E52" s="549"/>
      <c r="F52" s="549"/>
      <c r="G52" s="549"/>
      <c r="H52" s="549"/>
      <c r="I52" s="549"/>
      <c r="J52" s="549"/>
      <c r="K52" s="549"/>
      <c r="L52" s="549"/>
    </row>
  </sheetData>
  <customSheetViews>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3"/>
      <headerFooter alignWithMargins="0"/>
    </customSheetView>
  </customSheetViews>
  <mergeCells count="1">
    <mergeCell ref="A52:L52"/>
  </mergeCell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O34"/>
  <sheetViews>
    <sheetView showGridLines="0" workbookViewId="0">
      <selection activeCell="Q30" sqref="Q30"/>
    </sheetView>
  </sheetViews>
  <sheetFormatPr defaultColWidth="9.140625" defaultRowHeight="14.25"/>
  <cols>
    <col min="1" max="1" width="48.28515625" style="26" customWidth="1"/>
    <col min="2" max="2" width="13.7109375" style="26" customWidth="1"/>
    <col min="3" max="3" width="14.28515625" style="26" customWidth="1"/>
    <col min="4" max="9" width="9.140625" style="26"/>
    <col min="10" max="10" width="13.85546875" style="26" bestFit="1" customWidth="1"/>
    <col min="11" max="16384" width="9.140625" style="26"/>
  </cols>
  <sheetData>
    <row r="4" spans="1:15" ht="258" customHeight="1">
      <c r="A4" s="548" t="s">
        <v>224</v>
      </c>
      <c r="B4" s="549"/>
      <c r="C4" s="549"/>
      <c r="D4" s="549"/>
      <c r="E4" s="549"/>
      <c r="F4" s="549"/>
      <c r="G4" s="549"/>
      <c r="H4" s="549"/>
      <c r="I4" s="549"/>
      <c r="J4" s="549"/>
      <c r="K4" s="549"/>
      <c r="L4" s="549"/>
      <c r="M4" s="549"/>
      <c r="N4" s="549"/>
      <c r="O4" s="549"/>
    </row>
    <row r="6" spans="1:15">
      <c r="A6" s="550" t="s">
        <v>525</v>
      </c>
      <c r="B6" s="550"/>
      <c r="C6" s="550"/>
      <c r="D6" s="550"/>
      <c r="E6" s="550"/>
      <c r="F6" s="550"/>
      <c r="G6" s="550"/>
      <c r="H6" s="550"/>
      <c r="I6" s="550"/>
      <c r="J6" s="550"/>
      <c r="K6" s="550"/>
      <c r="L6" s="550"/>
      <c r="M6" s="550"/>
      <c r="N6" s="550"/>
      <c r="O6" s="550"/>
    </row>
    <row r="7" spans="1:15">
      <c r="A7" s="550"/>
      <c r="B7" s="550"/>
      <c r="C7" s="550"/>
      <c r="D7" s="550"/>
      <c r="E7" s="550"/>
      <c r="F7" s="550"/>
      <c r="G7" s="550"/>
      <c r="H7" s="550"/>
      <c r="I7" s="550"/>
      <c r="J7" s="550"/>
      <c r="K7" s="550"/>
      <c r="L7" s="550"/>
      <c r="M7" s="550"/>
      <c r="N7" s="550"/>
      <c r="O7" s="550"/>
    </row>
    <row r="8" spans="1:15">
      <c r="A8" s="550"/>
      <c r="B8" s="550"/>
      <c r="C8" s="550"/>
      <c r="D8" s="550"/>
      <c r="E8" s="550"/>
      <c r="F8" s="550"/>
      <c r="G8" s="550"/>
      <c r="H8" s="550"/>
      <c r="I8" s="550"/>
      <c r="J8" s="550"/>
      <c r="K8" s="550"/>
      <c r="L8" s="550"/>
      <c r="M8" s="550"/>
      <c r="N8" s="550"/>
      <c r="O8" s="550"/>
    </row>
    <row r="9" spans="1:15">
      <c r="A9" s="550"/>
      <c r="B9" s="550"/>
      <c r="C9" s="550"/>
      <c r="D9" s="550"/>
      <c r="E9" s="550"/>
      <c r="F9" s="550"/>
      <c r="G9" s="550"/>
      <c r="H9" s="550"/>
      <c r="I9" s="550"/>
      <c r="J9" s="550"/>
      <c r="K9" s="550"/>
      <c r="L9" s="550"/>
      <c r="M9" s="550"/>
      <c r="N9" s="550"/>
      <c r="O9" s="550"/>
    </row>
    <row r="10" spans="1:15" ht="94.5" customHeight="1">
      <c r="A10" s="550"/>
      <c r="B10" s="550"/>
      <c r="C10" s="550"/>
      <c r="D10" s="550"/>
      <c r="E10" s="550"/>
      <c r="F10" s="550"/>
      <c r="G10" s="550"/>
      <c r="H10" s="550"/>
      <c r="I10" s="550"/>
      <c r="J10" s="550"/>
      <c r="K10" s="550"/>
      <c r="L10" s="550"/>
      <c r="M10" s="550"/>
      <c r="N10" s="550"/>
      <c r="O10" s="550"/>
    </row>
    <row r="11" spans="1:15" ht="141" customHeight="1">
      <c r="A11" s="550"/>
      <c r="B11" s="550"/>
      <c r="C11" s="550"/>
      <c r="D11" s="550"/>
      <c r="E11" s="550"/>
      <c r="F11" s="550"/>
      <c r="G11" s="550"/>
      <c r="H11" s="550"/>
      <c r="I11" s="550"/>
      <c r="J11" s="550"/>
      <c r="K11" s="550"/>
      <c r="L11" s="550"/>
      <c r="M11" s="550"/>
      <c r="N11" s="550"/>
      <c r="O11" s="550"/>
    </row>
    <row r="12" spans="1:15" ht="125.25" customHeight="1">
      <c r="A12" s="550"/>
      <c r="B12" s="550"/>
      <c r="C12" s="550"/>
      <c r="D12" s="550"/>
      <c r="E12" s="550"/>
      <c r="F12" s="550"/>
      <c r="G12" s="550"/>
      <c r="H12" s="550"/>
      <c r="I12" s="550"/>
      <c r="J12" s="550"/>
      <c r="K12" s="550"/>
      <c r="L12" s="550"/>
      <c r="M12" s="550"/>
      <c r="N12" s="550"/>
      <c r="O12" s="550"/>
    </row>
    <row r="13" spans="1:15" ht="137.25" customHeight="1">
      <c r="A13" s="550"/>
      <c r="B13" s="550"/>
      <c r="C13" s="550"/>
      <c r="D13" s="550"/>
      <c r="E13" s="550"/>
      <c r="F13" s="550"/>
      <c r="G13" s="550"/>
      <c r="H13" s="550"/>
      <c r="I13" s="550"/>
      <c r="J13" s="550"/>
      <c r="K13" s="550"/>
      <c r="L13" s="550"/>
      <c r="M13" s="550"/>
      <c r="N13" s="550"/>
      <c r="O13" s="550"/>
    </row>
    <row r="14" spans="1:15" ht="169.5" customHeight="1">
      <c r="A14" s="550"/>
      <c r="B14" s="550"/>
      <c r="C14" s="550"/>
      <c r="D14" s="550"/>
      <c r="E14" s="550"/>
      <c r="F14" s="550"/>
      <c r="G14" s="550"/>
      <c r="H14" s="550"/>
      <c r="I14" s="550"/>
      <c r="J14" s="550"/>
      <c r="K14" s="550"/>
      <c r="L14" s="550"/>
      <c r="M14" s="550"/>
      <c r="N14" s="550"/>
      <c r="O14" s="550"/>
    </row>
    <row r="15" spans="1:15" ht="15">
      <c r="A15" s="463" t="s">
        <v>531</v>
      </c>
      <c r="B15" s="464"/>
      <c r="C15" s="464"/>
      <c r="D15" s="464"/>
      <c r="E15" s="464"/>
      <c r="F15" s="464"/>
      <c r="G15" s="464"/>
      <c r="H15" s="464"/>
      <c r="I15" s="464"/>
      <c r="J15" s="464"/>
      <c r="K15" s="464"/>
      <c r="L15" s="464"/>
      <c r="M15" s="464"/>
      <c r="N15" s="464"/>
      <c r="O15" s="464"/>
    </row>
    <row r="16" spans="1:15">
      <c r="A16" s="464" t="s">
        <v>532</v>
      </c>
      <c r="B16" s="464"/>
      <c r="C16" s="464"/>
      <c r="D16" s="464"/>
      <c r="E16" s="464"/>
      <c r="F16" s="464"/>
      <c r="G16" s="464"/>
      <c r="H16" s="464"/>
      <c r="I16" s="464"/>
      <c r="J16" s="464">
        <f>'1. Założenia'!C310*'1. Założenia'!C311/60</f>
        <v>2528</v>
      </c>
      <c r="K16" s="464" t="s">
        <v>285</v>
      </c>
      <c r="L16" s="464"/>
      <c r="M16" s="464"/>
      <c r="N16" s="464"/>
      <c r="O16" s="464"/>
    </row>
    <row r="17" spans="1:15">
      <c r="A17" s="464" t="s">
        <v>533</v>
      </c>
      <c r="B17" s="464"/>
      <c r="C17" s="464"/>
      <c r="D17" s="464"/>
      <c r="E17" s="464"/>
      <c r="F17" s="464"/>
      <c r="G17" s="464"/>
      <c r="H17" s="464"/>
      <c r="I17" s="464"/>
      <c r="J17" s="464">
        <f>'1. Założenia'!C310*'1. Założenia'!C312/60</f>
        <v>316</v>
      </c>
      <c r="K17" s="464" t="s">
        <v>285</v>
      </c>
      <c r="L17" s="464"/>
      <c r="M17" s="464"/>
      <c r="N17" s="464"/>
      <c r="O17" s="464"/>
    </row>
    <row r="18" spans="1:15">
      <c r="A18" s="464" t="s">
        <v>272</v>
      </c>
      <c r="B18" s="464"/>
      <c r="C18" s="464"/>
      <c r="D18" s="464"/>
      <c r="E18" s="464"/>
      <c r="F18" s="464"/>
      <c r="G18" s="464"/>
      <c r="H18" s="464"/>
      <c r="I18" s="464"/>
      <c r="J18" s="464">
        <f>J16-J17</f>
        <v>2212</v>
      </c>
      <c r="K18" s="464" t="s">
        <v>285</v>
      </c>
      <c r="L18" s="465">
        <f>(J16-J17)/J16</f>
        <v>0.875</v>
      </c>
      <c r="M18" s="464"/>
      <c r="N18" s="464"/>
      <c r="O18" s="464"/>
    </row>
    <row r="19" spans="1:15">
      <c r="A19" s="464"/>
      <c r="B19" s="464"/>
      <c r="C19" s="464"/>
      <c r="D19" s="464"/>
      <c r="E19" s="464"/>
      <c r="F19" s="464"/>
      <c r="G19" s="464"/>
      <c r="H19" s="464"/>
      <c r="I19" s="464"/>
      <c r="J19" s="464"/>
      <c r="K19" s="464"/>
      <c r="L19" s="464"/>
      <c r="M19" s="464"/>
      <c r="N19" s="464"/>
      <c r="O19" s="464"/>
    </row>
    <row r="20" spans="1:15">
      <c r="A20" s="464" t="s">
        <v>534</v>
      </c>
      <c r="B20" s="464"/>
      <c r="C20" s="464"/>
      <c r="D20" s="464"/>
      <c r="E20" s="464"/>
      <c r="F20" s="464"/>
      <c r="G20" s="464"/>
      <c r="H20" s="464"/>
      <c r="I20" s="464"/>
      <c r="J20" s="466">
        <f>'1. Założenia'!C310*'1. Założenia'!C313/60</f>
        <v>105.33333333333333</v>
      </c>
      <c r="K20" s="464" t="s">
        <v>285</v>
      </c>
      <c r="L20" s="464"/>
      <c r="M20" s="464"/>
      <c r="N20" s="464"/>
      <c r="O20" s="464"/>
    </row>
    <row r="21" spans="1:15">
      <c r="A21" s="464" t="s">
        <v>535</v>
      </c>
      <c r="B21" s="464"/>
      <c r="C21" s="464"/>
      <c r="D21" s="464"/>
      <c r="E21" s="464"/>
      <c r="F21" s="464"/>
      <c r="G21" s="464"/>
      <c r="H21" s="464"/>
      <c r="I21" s="464"/>
      <c r="J21" s="466">
        <f>'1. Założenia'!C310*'1. Założenia'!C314/60</f>
        <v>52.666666666666664</v>
      </c>
      <c r="K21" s="464" t="s">
        <v>285</v>
      </c>
      <c r="L21" s="464"/>
      <c r="M21" s="464"/>
      <c r="N21" s="464"/>
      <c r="O21" s="464"/>
    </row>
    <row r="22" spans="1:15">
      <c r="A22" s="464" t="s">
        <v>536</v>
      </c>
      <c r="B22" s="464"/>
      <c r="C22" s="464"/>
      <c r="D22" s="464"/>
      <c r="E22" s="464"/>
      <c r="F22" s="464"/>
      <c r="G22" s="464"/>
      <c r="H22" s="464"/>
      <c r="I22" s="464"/>
      <c r="J22" s="466">
        <f>J20-J21</f>
        <v>52.666666666666664</v>
      </c>
      <c r="K22" s="464" t="s">
        <v>285</v>
      </c>
      <c r="L22" s="465">
        <f>(J20-J21)/J20</f>
        <v>0.5</v>
      </c>
      <c r="M22" s="464"/>
      <c r="N22" s="464"/>
      <c r="O22" s="464"/>
    </row>
    <row r="23" spans="1:15">
      <c r="A23" s="464"/>
      <c r="B23" s="464"/>
      <c r="C23" s="464"/>
      <c r="D23" s="464"/>
      <c r="E23" s="464"/>
      <c r="F23" s="464"/>
      <c r="G23" s="464"/>
      <c r="H23" s="464"/>
      <c r="I23" s="464"/>
      <c r="J23" s="464"/>
      <c r="K23" s="464"/>
      <c r="L23" s="464"/>
      <c r="M23" s="464"/>
      <c r="N23" s="464"/>
      <c r="O23" s="464"/>
    </row>
    <row r="24" spans="1:15">
      <c r="A24" s="464" t="s">
        <v>537</v>
      </c>
      <c r="B24" s="464"/>
      <c r="C24" s="464"/>
      <c r="D24" s="464"/>
      <c r="E24" s="464"/>
      <c r="F24" s="464"/>
      <c r="G24" s="464"/>
      <c r="H24" s="464"/>
      <c r="I24" s="464"/>
      <c r="J24" s="467">
        <f>'1. Założenia'!C310*('1. Założenia'!C313+'1. Założenia'!C316)*'1. Założenia'!C319</f>
        <v>21800.392333333333</v>
      </c>
      <c r="K24" s="464" t="s">
        <v>285</v>
      </c>
      <c r="L24" s="464"/>
      <c r="M24" s="464"/>
      <c r="N24" s="464"/>
      <c r="O24" s="464"/>
    </row>
    <row r="25" spans="1:15">
      <c r="A25" s="464" t="s">
        <v>538</v>
      </c>
      <c r="B25" s="464"/>
      <c r="C25" s="464"/>
      <c r="D25" s="464"/>
      <c r="E25" s="464"/>
      <c r="F25" s="464"/>
      <c r="G25" s="464"/>
      <c r="H25" s="464"/>
      <c r="I25" s="464"/>
      <c r="J25" s="467">
        <f>'1. Założenia'!C310*'1. Założenia'!C315*'1. Założenia'!C319</f>
        <v>5450.0980833333333</v>
      </c>
      <c r="K25" s="464" t="s">
        <v>285</v>
      </c>
      <c r="L25" s="464"/>
      <c r="M25" s="464"/>
      <c r="N25" s="464"/>
      <c r="O25" s="464"/>
    </row>
    <row r="26" spans="1:15">
      <c r="A26" s="464" t="s">
        <v>278</v>
      </c>
      <c r="B26" s="464"/>
      <c r="C26" s="464"/>
      <c r="D26" s="464"/>
      <c r="E26" s="464"/>
      <c r="F26" s="464"/>
      <c r="G26" s="464"/>
      <c r="H26" s="464"/>
      <c r="I26" s="464"/>
      <c r="J26" s="467">
        <f>J24-J25</f>
        <v>16350.294249999999</v>
      </c>
      <c r="K26" s="464" t="s">
        <v>275</v>
      </c>
      <c r="L26" s="465">
        <f>(J24-J25)/J24</f>
        <v>0.75</v>
      </c>
      <c r="M26" s="464"/>
      <c r="N26" s="464"/>
      <c r="O26" s="464"/>
    </row>
    <row r="27" spans="1:15">
      <c r="A27" s="464"/>
      <c r="B27" s="464"/>
      <c r="C27" s="464"/>
      <c r="D27" s="464"/>
      <c r="E27" s="464"/>
      <c r="F27" s="464"/>
      <c r="G27" s="464"/>
      <c r="H27" s="464"/>
      <c r="I27" s="464"/>
      <c r="J27" s="464"/>
      <c r="K27" s="464"/>
      <c r="L27" s="464"/>
      <c r="M27" s="464"/>
      <c r="N27" s="464"/>
      <c r="O27" s="464"/>
    </row>
    <row r="28" spans="1:15">
      <c r="A28" s="464" t="s">
        <v>539</v>
      </c>
      <c r="B28" s="464"/>
      <c r="C28" s="464"/>
      <c r="D28" s="464"/>
      <c r="E28" s="464"/>
      <c r="F28" s="464"/>
      <c r="G28" s="464"/>
      <c r="H28" s="464"/>
      <c r="I28" s="464"/>
      <c r="J28" s="467">
        <f>'1. Założenia'!C310*'1. Założenia'!C320/100*'1. Założenia'!C321*'1. Założenia'!C322</f>
        <v>5900.5099999999993</v>
      </c>
      <c r="K28" s="464" t="s">
        <v>284</v>
      </c>
      <c r="L28" s="464"/>
      <c r="M28" s="464"/>
      <c r="N28" s="464"/>
      <c r="O28" s="464"/>
    </row>
    <row r="29" spans="1:15">
      <c r="A29" s="464"/>
      <c r="B29" s="464"/>
      <c r="C29" s="464"/>
      <c r="D29" s="464"/>
      <c r="E29" s="464"/>
      <c r="F29" s="464"/>
      <c r="G29" s="464"/>
      <c r="H29" s="464"/>
      <c r="I29" s="464"/>
      <c r="J29" s="467"/>
      <c r="K29" s="464"/>
      <c r="L29" s="464"/>
      <c r="M29" s="464"/>
      <c r="N29" s="464"/>
      <c r="O29" s="464"/>
    </row>
    <row r="30" spans="1:15">
      <c r="A30" s="464" t="s">
        <v>540</v>
      </c>
      <c r="B30" s="464"/>
      <c r="C30" s="464"/>
      <c r="D30" s="464"/>
      <c r="E30" s="464"/>
      <c r="F30" s="464"/>
      <c r="G30" s="464"/>
      <c r="H30" s="464"/>
      <c r="I30" s="464"/>
      <c r="J30" s="467">
        <f>'1. Założenia'!C323*'1. Założenia'!C310*4</f>
        <v>7584</v>
      </c>
      <c r="K30" s="464" t="s">
        <v>284</v>
      </c>
      <c r="L30" s="464" t="s">
        <v>541</v>
      </c>
      <c r="M30" s="464"/>
      <c r="N30" s="464"/>
      <c r="O30" s="464"/>
    </row>
    <row r="31" spans="1:15">
      <c r="A31" s="464"/>
      <c r="B31" s="464"/>
      <c r="C31" s="464"/>
      <c r="D31" s="464"/>
      <c r="E31" s="464"/>
      <c r="F31" s="464"/>
      <c r="G31" s="464"/>
      <c r="H31" s="464"/>
      <c r="I31" s="464"/>
      <c r="J31" s="467"/>
      <c r="K31" s="464"/>
      <c r="L31" s="464"/>
      <c r="M31" s="464"/>
      <c r="N31" s="464"/>
      <c r="O31" s="464"/>
    </row>
    <row r="32" spans="1:15">
      <c r="A32" s="464" t="s">
        <v>542</v>
      </c>
      <c r="B32" s="464"/>
      <c r="C32" s="464"/>
      <c r="D32" s="464"/>
      <c r="E32" s="464"/>
      <c r="F32" s="464"/>
      <c r="G32" s="464"/>
      <c r="H32" s="464"/>
      <c r="I32" s="464"/>
      <c r="J32" s="467">
        <f>'1. Założenia'!C310*'1. Założenia'!C324*'1. Założenia'!C325</f>
        <v>1137.6000000000001</v>
      </c>
      <c r="K32" s="464" t="s">
        <v>284</v>
      </c>
      <c r="L32" s="464"/>
      <c r="M32" s="464"/>
      <c r="N32" s="464"/>
      <c r="O32" s="464"/>
    </row>
    <row r="33" spans="1:15">
      <c r="A33" s="464"/>
      <c r="B33" s="464"/>
      <c r="C33" s="464"/>
      <c r="D33" s="464"/>
      <c r="E33" s="464"/>
      <c r="F33" s="464"/>
      <c r="G33" s="464"/>
      <c r="H33" s="464"/>
      <c r="I33" s="464"/>
      <c r="J33" s="467"/>
      <c r="K33" s="464"/>
      <c r="L33" s="464"/>
      <c r="M33" s="464"/>
      <c r="N33" s="464"/>
      <c r="O33" s="464"/>
    </row>
    <row r="34" spans="1:15">
      <c r="A34" s="464" t="s">
        <v>543</v>
      </c>
      <c r="B34" s="464"/>
      <c r="C34" s="464"/>
      <c r="D34" s="464"/>
      <c r="E34" s="464"/>
      <c r="F34" s="464"/>
      <c r="G34" s="464"/>
      <c r="H34" s="464"/>
      <c r="I34" s="464"/>
      <c r="J34" s="468">
        <f>J28+J26+J30+J32</f>
        <v>30972.404249999996</v>
      </c>
      <c r="K34" s="464" t="s">
        <v>284</v>
      </c>
      <c r="L34" s="464"/>
      <c r="M34" s="464"/>
      <c r="N34" s="464"/>
      <c r="O34" s="464"/>
    </row>
  </sheetData>
  <mergeCells count="2">
    <mergeCell ref="A4:O4"/>
    <mergeCell ref="A6:O1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5E9D-9AAE-49D0-AF2A-E727BE2B817D}">
  <dimension ref="B3:F11"/>
  <sheetViews>
    <sheetView workbookViewId="0">
      <selection activeCell="B3" sqref="B3:F3"/>
    </sheetView>
  </sheetViews>
  <sheetFormatPr defaultColWidth="40.140625" defaultRowHeight="12.75"/>
  <cols>
    <col min="1" max="1" width="9.140625" customWidth="1"/>
    <col min="2" max="2" width="43.140625" customWidth="1"/>
    <col min="3" max="3" width="28" customWidth="1"/>
    <col min="4" max="4" width="18.5703125" customWidth="1"/>
    <col min="5" max="5" width="28.28515625" customWidth="1"/>
    <col min="6" max="6" width="43.85546875" customWidth="1"/>
  </cols>
  <sheetData>
    <row r="3" spans="2:6" ht="15">
      <c r="B3" s="288" t="s">
        <v>296</v>
      </c>
      <c r="C3" s="288" t="s">
        <v>297</v>
      </c>
      <c r="D3" s="288" t="s">
        <v>298</v>
      </c>
      <c r="E3" s="288" t="s">
        <v>299</v>
      </c>
      <c r="F3" s="288" t="s">
        <v>300</v>
      </c>
    </row>
    <row r="4" spans="2:6" ht="42.75">
      <c r="B4" s="256" t="s">
        <v>301</v>
      </c>
      <c r="C4" s="25" t="s">
        <v>302</v>
      </c>
      <c r="D4" s="25" t="s">
        <v>302</v>
      </c>
      <c r="E4" s="25" t="s">
        <v>303</v>
      </c>
      <c r="F4" s="25" t="s">
        <v>304</v>
      </c>
    </row>
    <row r="5" spans="2:6" ht="42.75">
      <c r="B5" s="256" t="s">
        <v>305</v>
      </c>
      <c r="C5" s="25" t="s">
        <v>306</v>
      </c>
      <c r="D5" s="25" t="s">
        <v>302</v>
      </c>
      <c r="E5" s="25" t="s">
        <v>307</v>
      </c>
      <c r="F5" s="25" t="s">
        <v>308</v>
      </c>
    </row>
    <row r="6" spans="2:6" ht="42.75">
      <c r="B6" s="256" t="s">
        <v>319</v>
      </c>
      <c r="C6" s="25" t="s">
        <v>306</v>
      </c>
      <c r="D6" s="25" t="s">
        <v>306</v>
      </c>
      <c r="E6" s="25" t="s">
        <v>309</v>
      </c>
      <c r="F6" s="25" t="s">
        <v>310</v>
      </c>
    </row>
    <row r="7" spans="2:6" ht="42.75">
      <c r="B7" s="256" t="s">
        <v>320</v>
      </c>
      <c r="C7" s="25" t="s">
        <v>311</v>
      </c>
      <c r="D7" s="25" t="s">
        <v>302</v>
      </c>
      <c r="E7" s="25" t="s">
        <v>312</v>
      </c>
      <c r="F7" s="25" t="s">
        <v>313</v>
      </c>
    </row>
    <row r="8" spans="2:6" ht="42.75">
      <c r="B8" s="256" t="s">
        <v>321</v>
      </c>
      <c r="C8" s="25" t="s">
        <v>311</v>
      </c>
      <c r="D8" s="25" t="s">
        <v>302</v>
      </c>
      <c r="E8" s="25" t="s">
        <v>312</v>
      </c>
      <c r="F8" s="25" t="s">
        <v>314</v>
      </c>
    </row>
    <row r="9" spans="2:6" ht="42.75">
      <c r="B9" s="256" t="s">
        <v>322</v>
      </c>
      <c r="C9" s="25" t="s">
        <v>311</v>
      </c>
      <c r="D9" s="25" t="s">
        <v>306</v>
      </c>
      <c r="E9" s="25" t="s">
        <v>315</v>
      </c>
      <c r="F9" s="25" t="s">
        <v>316</v>
      </c>
    </row>
    <row r="10" spans="2:6" ht="42.75">
      <c r="B10" s="256" t="s">
        <v>323</v>
      </c>
      <c r="C10" s="25" t="s">
        <v>306</v>
      </c>
      <c r="D10" s="25" t="s">
        <v>306</v>
      </c>
      <c r="E10" s="25" t="s">
        <v>309</v>
      </c>
      <c r="F10" s="25" t="s">
        <v>317</v>
      </c>
    </row>
    <row r="11" spans="2:6" ht="57">
      <c r="B11" s="256" t="s">
        <v>324</v>
      </c>
      <c r="C11" s="25" t="s">
        <v>306</v>
      </c>
      <c r="D11" s="25" t="s">
        <v>302</v>
      </c>
      <c r="E11" s="25" t="s">
        <v>307</v>
      </c>
      <c r="F11" s="25" t="s">
        <v>318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045f44-ec46-4ccc-a0f5-6e6600517be9" xsi:nil="true"/>
    <lcf76f155ced4ddcb4097134ff3c332f xmlns="ea1f0649-767e-4101-ac42-4c88ca8afb4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91D2838DF0DC4EB5843F8066A18250" ma:contentTypeVersion="12" ma:contentTypeDescription="Utwórz nowy dokument." ma:contentTypeScope="" ma:versionID="a9a567a046376d7cb2109bcc35bf0142">
  <xsd:schema xmlns:xsd="http://www.w3.org/2001/XMLSchema" xmlns:xs="http://www.w3.org/2001/XMLSchema" xmlns:p="http://schemas.microsoft.com/office/2006/metadata/properties" xmlns:ns2="ea1f0649-767e-4101-ac42-4c88ca8afb40" xmlns:ns3="67045f44-ec46-4ccc-a0f5-6e6600517be9" targetNamespace="http://schemas.microsoft.com/office/2006/metadata/properties" ma:root="true" ma:fieldsID="6b1b6c1fbfc0062ac6d3e9d2d7e0fee0" ns2:_="" ns3:_="">
    <xsd:import namespace="ea1f0649-767e-4101-ac42-4c88ca8afb40"/>
    <xsd:import namespace="67045f44-ec46-4ccc-a0f5-6e6600517b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1f0649-767e-4101-ac42-4c88ca8af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045f44-ec46-4ccc-a0f5-6e6600517be9"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5" nillable="true" ma:displayName="Taxonomy Catch All Column" ma:hidden="true" ma:list="{da4e68eb-322a-44de-8ea4-47569f430f32}" ma:internalName="TaxCatchAll" ma:showField="CatchAllData" ma:web="67045f44-ec46-4ccc-a0f5-6e6600517b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30912-81B3-4D81-8818-51D36FED4CDF}">
  <ds:schemaRefs>
    <ds:schemaRef ds:uri="http://schemas.microsoft.com/office/2006/metadata/properties"/>
    <ds:schemaRef ds:uri="http://schemas.microsoft.com/office/infopath/2007/PartnerControls"/>
    <ds:schemaRef ds:uri="67045f44-ec46-4ccc-a0f5-6e6600517be9"/>
    <ds:schemaRef ds:uri="ea1f0649-767e-4101-ac42-4c88ca8afb40"/>
  </ds:schemaRefs>
</ds:datastoreItem>
</file>

<file path=customXml/itemProps2.xml><?xml version="1.0" encoding="utf-8"?>
<ds:datastoreItem xmlns:ds="http://schemas.openxmlformats.org/officeDocument/2006/customXml" ds:itemID="{7FFE51D7-17AA-4CA8-AA70-FD072258A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1f0649-767e-4101-ac42-4c88ca8afb40"/>
    <ds:schemaRef ds:uri="67045f44-ec46-4ccc-a0f5-6e6600517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6</vt:i4>
      </vt:variant>
    </vt:vector>
  </HeadingPairs>
  <TitlesOfParts>
    <vt:vector size="17" baseType="lpstr">
      <vt:lpstr>WAŻNE !</vt: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Analiza ryzyka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Marzena Wistuba</cp:lastModifiedBy>
  <cp:revision/>
  <dcterms:created xsi:type="dcterms:W3CDTF">2007-10-03T17:46:26Z</dcterms:created>
  <dcterms:modified xsi:type="dcterms:W3CDTF">2025-03-24T14:38:04Z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y fmtid="{D5CDD505-2E9C-101B-9397-08002B2CF9AE}" pid="3" name="MediaServiceImageTags">
    <vt:lpwstr/>
  </property>
</Properties>
</file>