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tomaszjanik/Library/Mobile Documents/com~apple~CloudDocs/Rodzinny/!!_2021-2027/10.4_Reich/8. realizacja/repostpowanianabudowlank/GOTOWE/"/>
    </mc:Choice>
  </mc:AlternateContent>
  <xr:revisionPtr revIDLastSave="0" documentId="13_ncr:1_{FA69503C-3830-2844-A250-BD6E82A1802C}" xr6:coauthVersionLast="47" xr6:coauthVersionMax="47" xr10:uidLastSave="{00000000-0000-0000-0000-000000000000}"/>
  <bookViews>
    <workbookView xWindow="16620" yWindow="660" windowWidth="17940" windowHeight="20180" xr2:uid="{00000000-000D-0000-FFFF-FFFF00000000}"/>
  </bookViews>
  <sheets>
    <sheet name="Koszty" sheetId="1" r:id="rId1"/>
  </sheets>
  <definedNames>
    <definedName name="_xlnm.Print_Area" localSheetId="0">Koszty!$A$1:$G$114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" i="1" l="1"/>
  <c r="G10" i="1"/>
  <c r="G6" i="1"/>
  <c r="D107" i="1"/>
  <c r="G47" i="1"/>
  <c r="G46" i="1"/>
  <c r="G45" i="1"/>
  <c r="G44" i="1"/>
  <c r="G43" i="1"/>
  <c r="G42" i="1"/>
  <c r="G41" i="1"/>
  <c r="G40" i="1"/>
  <c r="G75" i="1"/>
  <c r="G72" i="1"/>
  <c r="G33" i="1"/>
  <c r="G24" i="1"/>
  <c r="G35" i="1" l="1"/>
  <c r="G92" i="1" l="1"/>
  <c r="G102" i="1" l="1"/>
  <c r="G60" i="1"/>
  <c r="G69" i="1" l="1"/>
  <c r="G71" i="1" l="1"/>
  <c r="G70" i="1" l="1"/>
  <c r="G56" i="1" l="1"/>
  <c r="G99" i="1" l="1"/>
  <c r="G98" i="1"/>
  <c r="G97" i="1"/>
  <c r="G94" i="1"/>
  <c r="G91" i="1"/>
  <c r="G101" i="1" l="1"/>
  <c r="G100" i="1" s="1"/>
  <c r="G96" i="1" l="1"/>
  <c r="G95" i="1" s="1"/>
  <c r="G93" i="1"/>
  <c r="G90" i="1" s="1"/>
  <c r="D89" i="1" l="1"/>
  <c r="G55" i="1"/>
  <c r="G58" i="1"/>
  <c r="G57" i="1"/>
  <c r="G86" i="1"/>
  <c r="G59" i="1"/>
  <c r="G85" i="1"/>
  <c r="G48" i="1" l="1"/>
  <c r="G68" i="1"/>
  <c r="G67" i="1" s="1"/>
  <c r="G66" i="1" l="1"/>
  <c r="G61" i="1" s="1"/>
  <c r="G84" i="1" l="1"/>
  <c r="G82" i="1" l="1"/>
  <c r="D5" i="1" s="1"/>
  <c r="D105" i="1" s="1"/>
  <c r="D109" i="1" s="1"/>
</calcChain>
</file>

<file path=xl/sharedStrings.xml><?xml version="1.0" encoding="utf-8"?>
<sst xmlns="http://schemas.openxmlformats.org/spreadsheetml/2006/main" count="316" uniqueCount="191">
  <si>
    <t>L.p.</t>
  </si>
  <si>
    <t>Nazwa</t>
  </si>
  <si>
    <t>Wartość [PLN]</t>
  </si>
  <si>
    <t>j.m.</t>
  </si>
  <si>
    <t>ilość</t>
  </si>
  <si>
    <t>c.j.</t>
  </si>
  <si>
    <t>1.1</t>
  </si>
  <si>
    <t>kpl.</t>
  </si>
  <si>
    <t>1.2</t>
  </si>
  <si>
    <t>1.3</t>
  </si>
  <si>
    <t>Roboty przygotowawcze</t>
  </si>
  <si>
    <t>2.1</t>
  </si>
  <si>
    <t>2.2</t>
  </si>
  <si>
    <t>2.3</t>
  </si>
  <si>
    <t>3.1</t>
  </si>
  <si>
    <t>3.2</t>
  </si>
  <si>
    <t>3.3</t>
  </si>
  <si>
    <t>Dostawa, nasyp, wbudowanie  -zasypanie fundamentów</t>
  </si>
  <si>
    <t>3.4</t>
  </si>
  <si>
    <t xml:space="preserve">Fundamenty </t>
  </si>
  <si>
    <t>4.1</t>
  </si>
  <si>
    <t>Podkłady betonowe na podł.gruntowym pod stopy fundamentowe C8/10 (B10) gr 10 cm</t>
  </si>
  <si>
    <t>4.2</t>
  </si>
  <si>
    <t>Stopy fundamentowe pod słupy</t>
  </si>
  <si>
    <t>4.3</t>
  </si>
  <si>
    <t>Podwalina prefabrykowana</t>
  </si>
  <si>
    <t>4.4</t>
  </si>
  <si>
    <t>Izolacje  termiczne styropian 15cm</t>
  </si>
  <si>
    <t>4.5</t>
  </si>
  <si>
    <t>Wykończenie podwaliny -tynk</t>
  </si>
  <si>
    <t>4.6</t>
  </si>
  <si>
    <t>Podkład pod dok żelbeowy</t>
  </si>
  <si>
    <t>4.7</t>
  </si>
  <si>
    <t>Dok żelbetowy</t>
  </si>
  <si>
    <t>4.8</t>
  </si>
  <si>
    <t>Zbrojenie</t>
  </si>
  <si>
    <t>Konstrukcja nośna hali</t>
  </si>
  <si>
    <t>5.1</t>
  </si>
  <si>
    <t>Słupy żelbetowe</t>
  </si>
  <si>
    <t xml:space="preserve">Dach </t>
  </si>
  <si>
    <t>6.1</t>
  </si>
  <si>
    <t>6.2</t>
  </si>
  <si>
    <t>Prace dekarskie</t>
  </si>
  <si>
    <t>6.3</t>
  </si>
  <si>
    <t>6.4</t>
  </si>
  <si>
    <t>Obróbki</t>
  </si>
  <si>
    <t>6.5</t>
  </si>
  <si>
    <t>6.6</t>
  </si>
  <si>
    <t>6.7</t>
  </si>
  <si>
    <t>6.8</t>
  </si>
  <si>
    <t xml:space="preserve">Naświetla </t>
  </si>
  <si>
    <t>7.1</t>
  </si>
  <si>
    <t>Ściany zewnętrzne</t>
  </si>
  <si>
    <t>8.1</t>
  </si>
  <si>
    <t>8.2</t>
  </si>
  <si>
    <t>8.3</t>
  </si>
  <si>
    <t>8.4</t>
  </si>
  <si>
    <t>Stolarka i bramy</t>
  </si>
  <si>
    <t>9.1</t>
  </si>
  <si>
    <t>9.2</t>
  </si>
  <si>
    <t>9.3</t>
  </si>
  <si>
    <t>9.4</t>
  </si>
  <si>
    <t>Posadzki</t>
  </si>
  <si>
    <t>10.1</t>
  </si>
  <si>
    <t>10.2</t>
  </si>
  <si>
    <t>Chudy beton</t>
  </si>
  <si>
    <t>Posadzka przemysłowa</t>
  </si>
  <si>
    <t>Inne</t>
  </si>
  <si>
    <t>11.1</t>
  </si>
  <si>
    <t>11.2</t>
  </si>
  <si>
    <t>11.3</t>
  </si>
  <si>
    <t>11.4</t>
  </si>
  <si>
    <t>11.5</t>
  </si>
  <si>
    <t>Instalacje elektryczne</t>
  </si>
  <si>
    <t>12.1</t>
  </si>
  <si>
    <t xml:space="preserve">Dostawa i montaż tras kabowych </t>
  </si>
  <si>
    <t>12.2</t>
  </si>
  <si>
    <t>Dostawa i ulożenie kabli i przewodów</t>
  </si>
  <si>
    <t>12.3</t>
  </si>
  <si>
    <t>Dosatawa i montaż osprzęu instalacyjnego</t>
  </si>
  <si>
    <t>12.4</t>
  </si>
  <si>
    <t>Dostawa i montaż opraw oświetleniowych LED</t>
  </si>
  <si>
    <t>12.5</t>
  </si>
  <si>
    <t>Dostawa i ułożenie instalacji odgromowej , uziomów, połączeń wyrównawczych</t>
  </si>
  <si>
    <t>Dostawa i posadowienie rozdzielnic elektrycznych</t>
  </si>
  <si>
    <t>Instalacje sanitarne</t>
  </si>
  <si>
    <t>13.1</t>
  </si>
  <si>
    <t>13.2</t>
  </si>
  <si>
    <t>13.3</t>
  </si>
  <si>
    <t>Wod-kan</t>
  </si>
  <si>
    <t>13.4</t>
  </si>
  <si>
    <t>Hydranty</t>
  </si>
  <si>
    <t>Ściana działowa GK 12 cm</t>
  </si>
  <si>
    <t>Sufit podwieszony typu OVA ruszt widoczny 60x60</t>
  </si>
  <si>
    <t>Gładź</t>
  </si>
  <si>
    <t xml:space="preserve">Malowanie </t>
  </si>
  <si>
    <t>Płytki ścienne cena zakupowa płytki do 60 zł/m2</t>
  </si>
  <si>
    <t>Instalacja c.o.</t>
  </si>
  <si>
    <t xml:space="preserve">Wentylacja </t>
  </si>
  <si>
    <t>ROBOTY ZEWNĘTRZNE</t>
  </si>
  <si>
    <t>13</t>
  </si>
  <si>
    <t>R. budowlane</t>
  </si>
  <si>
    <t>R. sanitarne</t>
  </si>
  <si>
    <t>14.1</t>
  </si>
  <si>
    <t>14.2</t>
  </si>
  <si>
    <t>14.3</t>
  </si>
  <si>
    <t>14.5</t>
  </si>
  <si>
    <t>Zbiornik pożarowy z fundamentem</t>
  </si>
  <si>
    <t>R. elektryczne</t>
  </si>
  <si>
    <t>15.1</t>
  </si>
  <si>
    <t>15.2</t>
  </si>
  <si>
    <t>Oświetlenie zewnętrzne</t>
  </si>
  <si>
    <t>PODSUMOWANIE</t>
  </si>
  <si>
    <t>NETTO</t>
  </si>
  <si>
    <r>
      <t xml:space="preserve">Hala </t>
    </r>
    <r>
      <rPr>
        <b/>
        <sz val="11"/>
        <color rgb="FFFF0000"/>
        <rFont val="Century Gothic"/>
        <family val="2"/>
        <charset val="238"/>
      </rPr>
      <t xml:space="preserve"> </t>
    </r>
  </si>
  <si>
    <r>
      <t xml:space="preserve">Roboty zewnętrzne  </t>
    </r>
    <r>
      <rPr>
        <b/>
        <sz val="11"/>
        <color rgb="FFFF0000"/>
        <rFont val="Century Gothic"/>
        <family val="2"/>
        <charset val="238"/>
      </rPr>
      <t xml:space="preserve"> </t>
    </r>
  </si>
  <si>
    <t>RAZEM NETTO</t>
  </si>
  <si>
    <t>Malowanie</t>
  </si>
  <si>
    <t>Wymiana gruntu 1,5m -wykop i wywóz</t>
  </si>
  <si>
    <t>Roboty ziemne pod stopy</t>
  </si>
  <si>
    <t>Stal dodatkowa- stężenia</t>
  </si>
  <si>
    <t>Wełna 15cm + 5 cm</t>
  </si>
  <si>
    <t>Kosz rynnowy</t>
  </si>
  <si>
    <t>Zabezieczenie krawędzi  dachu przed upadkiem na czas robót</t>
  </si>
  <si>
    <t>Koryto</t>
  </si>
  <si>
    <t>Podsypka piaskowa -nasyp 1,5m</t>
  </si>
  <si>
    <t>Odboje przy bramach</t>
  </si>
  <si>
    <t>Blacha antyroszeniowa + folia PCV 1,5mm- wiata 100m2</t>
  </si>
  <si>
    <t>Konstrukcja stalowa dach wiaty</t>
  </si>
  <si>
    <r>
      <t xml:space="preserve">Ogrzewanie </t>
    </r>
    <r>
      <rPr>
        <sz val="11"/>
        <color rgb="FFFF0000"/>
        <rFont val="Century Gothic"/>
        <family val="2"/>
        <charset val="238"/>
      </rPr>
      <t xml:space="preserve"> - nie ujęte</t>
    </r>
  </si>
  <si>
    <t>Naświetla  164m2</t>
  </si>
  <si>
    <t>Ściana  z płyt warstwowych wełna gr 20cm</t>
  </si>
  <si>
    <t xml:space="preserve">Obudowa GK płyty warstwowej </t>
  </si>
  <si>
    <t>HPL</t>
  </si>
  <si>
    <t>Wykładzina /płytki (do 60z)</t>
  </si>
  <si>
    <t xml:space="preserve">Sufit  </t>
  </si>
  <si>
    <t>Sufit GK - pom. Mokre</t>
  </si>
  <si>
    <t>Parapet zewn</t>
  </si>
  <si>
    <t>Parapet wewn</t>
  </si>
  <si>
    <t>Docieplenie styropian gr. 15,0 cm</t>
  </si>
  <si>
    <t>Kanalizacja deszczowa</t>
  </si>
  <si>
    <t>Sieć wodna</t>
  </si>
  <si>
    <t>Sieć kanalizacyjna</t>
  </si>
  <si>
    <t xml:space="preserve">Linia zasilająca </t>
  </si>
  <si>
    <t xml:space="preserve">węzeł cieplny dolne żródło ciepła , nagrzewnice wodne </t>
  </si>
  <si>
    <t>OPCJA OGRZEWANIA  HALI</t>
  </si>
  <si>
    <t>Pokrycie dachowe  -blacha</t>
  </si>
  <si>
    <t>Ściany zewnętrzne płyta warstwowa PIR 12cm</t>
  </si>
  <si>
    <t>Konstrukcja żelbetowa  dachu</t>
  </si>
  <si>
    <t>Ściany wewnetrzne  płyta warstwowa wełna  gr 20cm + podkonstrukcja</t>
  </si>
  <si>
    <t xml:space="preserve">Chodnik </t>
  </si>
  <si>
    <t xml:space="preserve">Ogrodzenie </t>
  </si>
  <si>
    <t xml:space="preserve">Zbiornik deszczowy </t>
  </si>
  <si>
    <t xml:space="preserve">Drabina </t>
  </si>
  <si>
    <t xml:space="preserve">Rampa , uszczelnienie , odboje </t>
  </si>
  <si>
    <t xml:space="preserve">Brama dokowa 3,2x 3,0 </t>
  </si>
  <si>
    <t xml:space="preserve">Brama  zewnętrzna  4,0 x 5,0 </t>
  </si>
  <si>
    <t xml:space="preserve">Drzwi zewnętrzne  0,9x2,0 </t>
  </si>
  <si>
    <t xml:space="preserve">Drzwi wewnętrzne  0,9 x 2,0 </t>
  </si>
  <si>
    <t xml:space="preserve">Brama wewnętrzna 3,0 x 3,0 </t>
  </si>
  <si>
    <t xml:space="preserve">Drzwi typ Porta </t>
  </si>
  <si>
    <t xml:space="preserve">Drzwi zewnętrzne </t>
  </si>
  <si>
    <t xml:space="preserve">Okno O1 </t>
  </si>
  <si>
    <t xml:space="preserve">Okno O2 </t>
  </si>
  <si>
    <t>2.4</t>
  </si>
  <si>
    <t>2.5</t>
  </si>
  <si>
    <t>2.6</t>
  </si>
  <si>
    <t>2.7</t>
  </si>
  <si>
    <t>2.8</t>
  </si>
  <si>
    <t>3.</t>
  </si>
  <si>
    <t>7.2</t>
  </si>
  <si>
    <t>7.3</t>
  </si>
  <si>
    <t>7.4</t>
  </si>
  <si>
    <t>7.5</t>
  </si>
  <si>
    <t>7.6</t>
  </si>
  <si>
    <t>6.9</t>
  </si>
  <si>
    <t>6.10</t>
  </si>
  <si>
    <t>6.11</t>
  </si>
  <si>
    <t>6.12</t>
  </si>
  <si>
    <t>8.5</t>
  </si>
  <si>
    <t>Utwardzenia</t>
  </si>
  <si>
    <r>
      <t xml:space="preserve">HALA   </t>
    </r>
    <r>
      <rPr>
        <b/>
        <sz val="14"/>
        <color rgb="FFFF0000"/>
        <rFont val="Century Gothic"/>
        <family val="2"/>
        <charset val="238"/>
      </rPr>
      <t>[2003,76m2 p.zabudowy]</t>
    </r>
  </si>
  <si>
    <t>7.7</t>
  </si>
  <si>
    <t>7.8</t>
  </si>
  <si>
    <t>7.9</t>
  </si>
  <si>
    <t>7.10</t>
  </si>
  <si>
    <t>7.11</t>
  </si>
  <si>
    <t>7.12</t>
  </si>
  <si>
    <t>11.6</t>
  </si>
  <si>
    <t>KOSZTORYS PUSTY</t>
  </si>
  <si>
    <t xml:space="preserve">Załącznik do zapytania ofertowego nr 1/2026
Wykonanie prac budowlano-instalacyjnych w zakresie budowy nowoczesnej hali produkcyjno-magazynowej wraz z zagospodarowaniem terenu oraz wykonaniem niezbędnej infrastruktury technicznej.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</si>
</sst>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&quot;zł&quot;_-;\-* #,##0.00\ &quot;zł&quot;_-;_-* &quot;-&quot;??\ &quot;zł&quot;_-;_-@_-"/>
    <numFmt numFmtId="165" formatCode="0.0"/>
    <numFmt numFmtId="166" formatCode="_-* #,##0\ &quot;zł&quot;_-;\-* #,##0\ &quot;zł&quot;_-;_-* &quot;-&quot;??\ &quot;zł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i/>
      <u/>
      <sz val="11"/>
      <color rgb="FFFF0000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b/>
      <sz val="11"/>
      <color theme="1"/>
      <name val="Century Gothic"/>
      <family val="2"/>
      <charset val="238"/>
    </font>
    <font>
      <b/>
      <sz val="14"/>
      <color theme="1"/>
      <name val="Century Gothic"/>
      <family val="2"/>
      <charset val="238"/>
    </font>
    <font>
      <b/>
      <sz val="14"/>
      <color rgb="FFFF0000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1"/>
      <color rgb="FFFF0000"/>
      <name val="Century Gothic"/>
      <family val="2"/>
      <charset val="238"/>
    </font>
    <font>
      <b/>
      <sz val="16"/>
      <color theme="1"/>
      <name val="Century Gothic"/>
      <family val="2"/>
      <charset val="238"/>
    </font>
    <font>
      <b/>
      <sz val="18"/>
      <color rgb="FFFF0000"/>
      <name val="Century Gothic"/>
      <family val="2"/>
      <charset val="238"/>
    </font>
    <font>
      <b/>
      <u/>
      <sz val="11"/>
      <color theme="1"/>
      <name val="Century Gothic"/>
      <family val="2"/>
      <charset val="238"/>
    </font>
    <font>
      <sz val="11"/>
      <color theme="1"/>
      <name val="Calibri"/>
      <family val="2"/>
      <scheme val="minor"/>
    </font>
    <font>
      <b/>
      <sz val="12"/>
      <color theme="4" tint="0.79998168889431442"/>
      <name val="Century Gothic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9CCFF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4">
    <xf numFmtId="0" fontId="0" fillId="0" borderId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</cellStyleXfs>
  <cellXfs count="123">
    <xf numFmtId="0" fontId="0" fillId="0" borderId="0" xfId="0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3" fontId="5" fillId="0" borderId="16" xfId="0" applyNumberFormat="1" applyFont="1" applyBorder="1" applyAlignment="1">
      <alignment vertical="center"/>
    </xf>
    <xf numFmtId="3" fontId="5" fillId="0" borderId="6" xfId="0" applyNumberFormat="1" applyFont="1" applyBorder="1" applyAlignment="1">
      <alignment vertical="center"/>
    </xf>
    <xf numFmtId="3" fontId="5" fillId="0" borderId="2" xfId="0" applyNumberFormat="1" applyFont="1" applyBorder="1" applyAlignment="1">
      <alignment vertical="center"/>
    </xf>
    <xf numFmtId="3" fontId="5" fillId="0" borderId="17" xfId="0" applyNumberFormat="1" applyFont="1" applyBorder="1" applyAlignment="1">
      <alignment vertical="center"/>
    </xf>
    <xf numFmtId="3" fontId="5" fillId="0" borderId="20" xfId="0" applyNumberFormat="1" applyFont="1" applyBorder="1" applyAlignment="1">
      <alignment vertical="center"/>
    </xf>
    <xf numFmtId="3" fontId="5" fillId="0" borderId="18" xfId="0" applyNumberFormat="1" applyFont="1" applyBorder="1" applyAlignment="1">
      <alignment vertical="center"/>
    </xf>
    <xf numFmtId="0" fontId="4" fillId="5" borderId="0" xfId="0" applyFont="1" applyFill="1" applyAlignment="1">
      <alignment vertical="center"/>
    </xf>
    <xf numFmtId="9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vertical="center"/>
    </xf>
    <xf numFmtId="0" fontId="6" fillId="4" borderId="1" xfId="0" applyFont="1" applyFill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5" fillId="0" borderId="14" xfId="0" applyNumberFormat="1" applyFont="1" applyBorder="1" applyAlignment="1">
      <alignment vertical="center"/>
    </xf>
    <xf numFmtId="0" fontId="12" fillId="4" borderId="1" xfId="0" applyFont="1" applyFill="1" applyBorder="1" applyAlignment="1">
      <alignment horizontal="right" vertical="center"/>
    </xf>
    <xf numFmtId="2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0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28" xfId="0" applyNumberFormat="1" applyFont="1" applyBorder="1" applyAlignment="1">
      <alignment horizontal="center" vertical="center"/>
    </xf>
    <xf numFmtId="3" fontId="5" fillId="0" borderId="10" xfId="0" applyNumberFormat="1" applyFont="1" applyBorder="1" applyAlignment="1">
      <alignment vertical="center"/>
    </xf>
    <xf numFmtId="3" fontId="5" fillId="0" borderId="24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vertical="center"/>
    </xf>
    <xf numFmtId="3" fontId="5" fillId="0" borderId="29" xfId="0" applyNumberFormat="1" applyFont="1" applyBorder="1" applyAlignment="1">
      <alignment vertical="center"/>
    </xf>
    <xf numFmtId="4" fontId="6" fillId="2" borderId="1" xfId="0" applyNumberFormat="1" applyFont="1" applyFill="1" applyBorder="1" applyAlignment="1">
      <alignment horizontal="center" vertical="center"/>
    </xf>
    <xf numFmtId="4" fontId="5" fillId="0" borderId="16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4" fontId="5" fillId="0" borderId="17" xfId="0" applyNumberFormat="1" applyFont="1" applyBorder="1" applyAlignment="1">
      <alignment horizontal="center" vertical="center"/>
    </xf>
    <xf numFmtId="4" fontId="5" fillId="0" borderId="18" xfId="0" applyNumberFormat="1" applyFont="1" applyBorder="1" applyAlignment="1">
      <alignment horizontal="center" vertical="center"/>
    </xf>
    <xf numFmtId="4" fontId="5" fillId="0" borderId="6" xfId="0" applyNumberFormat="1" applyFont="1" applyBorder="1" applyAlignment="1">
      <alignment horizontal="center" vertical="center"/>
    </xf>
    <xf numFmtId="4" fontId="5" fillId="0" borderId="20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3" fontId="6" fillId="2" borderId="1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4" fontId="5" fillId="0" borderId="25" xfId="0" applyNumberFormat="1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center" vertical="center"/>
    </xf>
    <xf numFmtId="4" fontId="5" fillId="0" borderId="14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9" xfId="0" applyFont="1" applyBorder="1" applyAlignment="1">
      <alignment vertical="center"/>
    </xf>
    <xf numFmtId="3" fontId="6" fillId="2" borderId="1" xfId="0" applyNumberFormat="1" applyFont="1" applyFill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3" fontId="5" fillId="0" borderId="30" xfId="0" applyNumberFormat="1" applyFont="1" applyBorder="1" applyAlignment="1">
      <alignment vertical="center"/>
    </xf>
    <xf numFmtId="165" fontId="5" fillId="0" borderId="2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5" fillId="0" borderId="11" xfId="0" applyFont="1" applyBorder="1" applyAlignment="1">
      <alignment vertical="center"/>
    </xf>
    <xf numFmtId="0" fontId="0" fillId="0" borderId="0" xfId="0" applyAlignment="1">
      <alignment horizontal="right" vertical="center"/>
    </xf>
    <xf numFmtId="166" fontId="6" fillId="2" borderId="1" xfId="1" applyNumberFormat="1" applyFont="1" applyFill="1" applyBorder="1" applyAlignment="1">
      <alignment vertical="center"/>
    </xf>
    <xf numFmtId="166" fontId="6" fillId="2" borderId="5" xfId="1" applyNumberFormat="1" applyFont="1" applyFill="1" applyBorder="1" applyAlignment="1">
      <alignment vertical="center"/>
    </xf>
    <xf numFmtId="0" fontId="6" fillId="2" borderId="16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5" fillId="0" borderId="20" xfId="0" applyFont="1" applyBorder="1" applyAlignment="1">
      <alignment vertical="center"/>
    </xf>
    <xf numFmtId="49" fontId="2" fillId="0" borderId="11" xfId="0" applyNumberFormat="1" applyFont="1" applyBorder="1" applyAlignment="1">
      <alignment horizontal="center" vertical="center"/>
    </xf>
    <xf numFmtId="3" fontId="0" fillId="0" borderId="11" xfId="0" applyNumberFormat="1" applyBorder="1" applyAlignment="1">
      <alignment vertical="center"/>
    </xf>
    <xf numFmtId="4" fontId="5" fillId="0" borderId="11" xfId="0" applyNumberFormat="1" applyFont="1" applyBorder="1" applyAlignment="1">
      <alignment horizontal="center" vertical="center"/>
    </xf>
    <xf numFmtId="9" fontId="14" fillId="0" borderId="1" xfId="2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49" fontId="16" fillId="3" borderId="7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6" fillId="4" borderId="4" xfId="0" applyFont="1" applyFill="1" applyBorder="1" applyAlignment="1">
      <alignment vertical="center"/>
    </xf>
    <xf numFmtId="0" fontId="6" fillId="4" borderId="5" xfId="0" applyFont="1" applyFill="1" applyBorder="1" applyAlignment="1">
      <alignment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16" fillId="3" borderId="8" xfId="0" applyFont="1" applyFill="1" applyBorder="1" applyAlignment="1">
      <alignment horizontal="center" vertical="center"/>
    </xf>
    <xf numFmtId="0" fontId="13" fillId="0" borderId="13" xfId="0" applyFont="1" applyBorder="1" applyAlignment="1">
      <alignment vertical="center"/>
    </xf>
    <xf numFmtId="4" fontId="5" fillId="0" borderId="27" xfId="0" applyNumberFormat="1" applyFont="1" applyBorder="1" applyAlignment="1">
      <alignment horizontal="center" vertical="center"/>
    </xf>
    <xf numFmtId="4" fontId="5" fillId="0" borderId="28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2" fontId="5" fillId="0" borderId="20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6" fontId="6" fillId="2" borderId="25" xfId="1" applyNumberFormat="1" applyFont="1" applyFill="1" applyBorder="1" applyAlignment="1">
      <alignment horizontal="center" vertical="center"/>
    </xf>
    <xf numFmtId="166" fontId="6" fillId="2" borderId="23" xfId="1" applyNumberFormat="1" applyFont="1" applyFill="1" applyBorder="1" applyAlignment="1">
      <alignment horizontal="center" vertical="center"/>
    </xf>
    <xf numFmtId="166" fontId="7" fillId="4" borderId="4" xfId="1" applyNumberFormat="1" applyFont="1" applyFill="1" applyBorder="1" applyAlignment="1">
      <alignment horizontal="center" vertical="center"/>
    </xf>
    <xf numFmtId="166" fontId="7" fillId="4" borderId="5" xfId="1" applyNumberFormat="1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166" fontId="7" fillId="6" borderId="4" xfId="1" applyNumberFormat="1" applyFont="1" applyFill="1" applyBorder="1" applyAlignment="1">
      <alignment horizontal="center" vertical="center"/>
    </xf>
    <xf numFmtId="166" fontId="7" fillId="6" borderId="15" xfId="1" applyNumberFormat="1" applyFont="1" applyFill="1" applyBorder="1" applyAlignment="1">
      <alignment horizontal="center" vertical="center"/>
    </xf>
    <xf numFmtId="166" fontId="7" fillId="6" borderId="5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6" fillId="3" borderId="4" xfId="0" applyNumberFormat="1" applyFont="1" applyFill="1" applyBorder="1" applyAlignment="1">
      <alignment horizontal="center" vertical="center"/>
    </xf>
    <xf numFmtId="3" fontId="16" fillId="3" borderId="15" xfId="0" applyNumberFormat="1" applyFont="1" applyFill="1" applyBorder="1" applyAlignment="1">
      <alignment horizontal="center" vertical="center"/>
    </xf>
    <xf numFmtId="3" fontId="16" fillId="3" borderId="5" xfId="0" applyNumberFormat="1" applyFont="1" applyFill="1" applyBorder="1" applyAlignment="1">
      <alignment horizontal="center" vertical="center"/>
    </xf>
    <xf numFmtId="166" fontId="7" fillId="6" borderId="4" xfId="1" applyNumberFormat="1" applyFont="1" applyFill="1" applyBorder="1" applyAlignment="1">
      <alignment vertical="center"/>
    </xf>
    <xf numFmtId="166" fontId="7" fillId="6" borderId="15" xfId="1" applyNumberFormat="1" applyFont="1" applyFill="1" applyBorder="1" applyAlignment="1">
      <alignment vertical="center"/>
    </xf>
    <xf numFmtId="166" fontId="7" fillId="6" borderId="5" xfId="1" applyNumberFormat="1" applyFont="1" applyFill="1" applyBorder="1" applyAlignment="1">
      <alignment vertical="center"/>
    </xf>
  </cellXfs>
  <cellStyles count="4">
    <cellStyle name="Normalny" xfId="0" builtinId="0"/>
    <cellStyle name="Normalny 2" xfId="3" xr:uid="{B9E68A88-A65A-4C91-82F7-59EFE2B7B713}"/>
    <cellStyle name="Procentowy" xfId="2" builtinId="5"/>
    <cellStyle name="Walutowy" xfId="1" builtinId="4"/>
  </cellStyles>
  <dxfs count="0"/>
  <tableStyles count="0" defaultTableStyle="TableStyleMedium9" defaultPivotStyle="PivotStyleLight16"/>
  <colors>
    <mruColors>
      <color rgb="FF99CCFF"/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1099911</xdr:colOff>
      <xdr:row>0</xdr:row>
      <xdr:rowOff>181429</xdr:rowOff>
    </xdr:from>
    <xdr:to>
      <xdr:col>6</xdr:col>
      <xdr:colOff>1289845</xdr:colOff>
      <xdr:row>1</xdr:row>
      <xdr:rowOff>456066</xdr:rowOff>
    </xdr:to>
    <xdr:pic>
      <xdr:nvPicPr>
        <xdr:cNvPr id="3" name="Obraz 5" descr="2012,2019 REICH-CK BYTOM – Spart">
          <a:extLst>
            <a:ext uri="{FF2B5EF4-FFF2-40B4-BE49-F238E27FC236}">
              <a16:creationId xmlns:a16="http://schemas.microsoft.com/office/drawing/2014/main" id="{1E04A463-41AD-4415-B9C6-45356734C1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63768" y="181429"/>
          <a:ext cx="2240077" cy="4742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-1</xdr:colOff>
      <xdr:row>0</xdr:row>
      <xdr:rowOff>0</xdr:rowOff>
    </xdr:from>
    <xdr:to>
      <xdr:col>4</xdr:col>
      <xdr:colOff>1088571</xdr:colOff>
      <xdr:row>1</xdr:row>
      <xdr:rowOff>740298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4C880BE-96E8-ACEC-76CD-3E616BD049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1285" y="0"/>
          <a:ext cx="8781143" cy="9398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124"/>
  <sheetViews>
    <sheetView tabSelected="1" view="pageBreakPreview" topLeftCell="B1" zoomScale="70" zoomScaleNormal="80" zoomScaleSheetLayoutView="70" workbookViewId="0">
      <selection activeCell="D2" sqref="D2"/>
    </sheetView>
  </sheetViews>
  <sheetFormatPr baseColWidth="10" defaultColWidth="9.1640625" defaultRowHeight="25" customHeight="1" x14ac:dyDescent="0.2"/>
  <cols>
    <col min="1" max="1" width="1.6640625" style="5" customWidth="1"/>
    <col min="2" max="2" width="7.1640625" style="4" customWidth="1"/>
    <col min="3" max="3" width="82" style="5" customWidth="1"/>
    <col min="4" max="4" width="19" style="1" customWidth="1"/>
    <col min="5" max="5" width="15.33203125" style="2" customWidth="1"/>
    <col min="6" max="6" width="11.6640625" style="6" customWidth="1"/>
    <col min="7" max="7" width="20.1640625" style="6" customWidth="1"/>
    <col min="8" max="8" width="13.1640625" style="5" customWidth="1"/>
    <col min="9" max="9" width="1.6640625" style="5" customWidth="1"/>
    <col min="10" max="10" width="11.33203125" style="15" customWidth="1"/>
    <col min="11" max="11" width="1.6640625" style="5" customWidth="1"/>
    <col min="12" max="16" width="12.5" style="5" customWidth="1"/>
    <col min="17" max="16384" width="9.1640625" style="5"/>
  </cols>
  <sheetData>
    <row r="1" spans="2:20" ht="16" thickBot="1" x14ac:dyDescent="0.25">
      <c r="C1" s="102"/>
      <c r="D1" s="3"/>
      <c r="E1" s="21"/>
      <c r="F1" s="22"/>
      <c r="G1" s="22"/>
      <c r="H1" s="15"/>
      <c r="I1" s="15"/>
    </row>
    <row r="2" spans="2:20" ht="196" customHeight="1" thickBot="1" x14ac:dyDescent="0.25">
      <c r="C2" s="102" t="s">
        <v>190</v>
      </c>
      <c r="D2" s="3"/>
      <c r="E2" s="21"/>
      <c r="F2" s="22"/>
      <c r="G2" s="22"/>
      <c r="H2" s="15"/>
      <c r="I2" s="15"/>
      <c r="J2" s="84"/>
    </row>
    <row r="3" spans="2:20" ht="60" customHeight="1" thickBot="1" x14ac:dyDescent="0.25">
      <c r="C3" s="96" t="s">
        <v>189</v>
      </c>
      <c r="D3" s="96"/>
      <c r="E3" s="96"/>
      <c r="F3" s="96"/>
      <c r="G3" s="22"/>
      <c r="H3" s="15"/>
      <c r="I3" s="15"/>
    </row>
    <row r="4" spans="2:20" ht="25" customHeight="1" thickBot="1" x14ac:dyDescent="0.25">
      <c r="B4" s="86" t="s">
        <v>0</v>
      </c>
      <c r="C4" s="95" t="s">
        <v>1</v>
      </c>
      <c r="D4" s="117" t="s">
        <v>2</v>
      </c>
      <c r="E4" s="118"/>
      <c r="F4" s="118"/>
      <c r="G4" s="119"/>
      <c r="H4" s="15"/>
    </row>
    <row r="5" spans="2:20" ht="25" customHeight="1" thickBot="1" x14ac:dyDescent="0.25">
      <c r="B5" s="111" t="s">
        <v>181</v>
      </c>
      <c r="C5" s="112"/>
      <c r="D5" s="120">
        <f>G6+G10+G19+G24+G33+G35+G48+G61+G72+G75+G82</f>
        <v>0</v>
      </c>
      <c r="E5" s="121"/>
      <c r="F5" s="121"/>
      <c r="G5" s="122"/>
      <c r="H5" s="15"/>
      <c r="K5" s="6"/>
      <c r="L5" s="6"/>
      <c r="M5" s="6"/>
      <c r="N5" s="6"/>
      <c r="O5" s="6"/>
      <c r="P5" s="6"/>
    </row>
    <row r="6" spans="2:20" ht="25" customHeight="1" thickBot="1" x14ac:dyDescent="0.25">
      <c r="B6" s="16">
        <v>1</v>
      </c>
      <c r="C6" s="54" t="s">
        <v>10</v>
      </c>
      <c r="D6" s="54" t="s">
        <v>3</v>
      </c>
      <c r="E6" s="47" t="s">
        <v>4</v>
      </c>
      <c r="F6" s="55" t="s">
        <v>5</v>
      </c>
      <c r="G6" s="76">
        <f>SUM(G7:G9)</f>
        <v>0</v>
      </c>
      <c r="H6" s="22"/>
    </row>
    <row r="7" spans="2:20" ht="25" customHeight="1" x14ac:dyDescent="0.2">
      <c r="B7" s="40" t="s">
        <v>6</v>
      </c>
      <c r="C7" s="64" t="s">
        <v>118</v>
      </c>
      <c r="D7" s="18" t="s">
        <v>7</v>
      </c>
      <c r="E7" s="51">
        <v>1</v>
      </c>
      <c r="F7" s="7"/>
      <c r="G7" s="12">
        <v>0</v>
      </c>
      <c r="H7" s="15"/>
    </row>
    <row r="8" spans="2:20" ht="25" customHeight="1" x14ac:dyDescent="0.2">
      <c r="B8" s="35" t="s">
        <v>8</v>
      </c>
      <c r="C8" s="61" t="s">
        <v>119</v>
      </c>
      <c r="D8" s="19" t="s">
        <v>7</v>
      </c>
      <c r="E8" s="49">
        <v>1</v>
      </c>
      <c r="F8" s="9"/>
      <c r="G8" s="9">
        <v>0</v>
      </c>
      <c r="H8" s="15"/>
    </row>
    <row r="9" spans="2:20" ht="25" customHeight="1" thickBot="1" x14ac:dyDescent="0.25">
      <c r="B9" s="39" t="s">
        <v>9</v>
      </c>
      <c r="C9" s="61" t="s">
        <v>17</v>
      </c>
      <c r="D9" s="30" t="s">
        <v>7</v>
      </c>
      <c r="E9" s="49">
        <v>1</v>
      </c>
      <c r="F9" s="9"/>
      <c r="G9" s="9">
        <v>0</v>
      </c>
      <c r="H9" s="85"/>
    </row>
    <row r="10" spans="2:20" ht="25" customHeight="1" thickBot="1" x14ac:dyDescent="0.25">
      <c r="B10" s="16">
        <v>2</v>
      </c>
      <c r="C10" s="54" t="s">
        <v>19</v>
      </c>
      <c r="D10" s="54" t="s">
        <v>3</v>
      </c>
      <c r="E10" s="47" t="s">
        <v>4</v>
      </c>
      <c r="F10" s="55" t="s">
        <v>5</v>
      </c>
      <c r="G10" s="76">
        <f>SUM(G11:G18)</f>
        <v>0</v>
      </c>
      <c r="H10" s="22"/>
    </row>
    <row r="11" spans="2:20" ht="39.5" customHeight="1" x14ac:dyDescent="0.2">
      <c r="B11" s="41" t="s">
        <v>11</v>
      </c>
      <c r="C11" s="92" t="s">
        <v>21</v>
      </c>
      <c r="D11" s="19" t="s">
        <v>7</v>
      </c>
      <c r="E11" s="52">
        <v>1</v>
      </c>
      <c r="F11" s="46"/>
      <c r="G11" s="8">
        <v>0</v>
      </c>
      <c r="H11" s="15"/>
    </row>
    <row r="12" spans="2:20" ht="25" customHeight="1" x14ac:dyDescent="0.2">
      <c r="B12" s="39" t="s">
        <v>12</v>
      </c>
      <c r="C12" s="61" t="s">
        <v>23</v>
      </c>
      <c r="D12" s="30" t="s">
        <v>7</v>
      </c>
      <c r="E12" s="49">
        <v>1</v>
      </c>
      <c r="F12" s="46"/>
      <c r="G12" s="9">
        <v>0</v>
      </c>
      <c r="H12" s="15"/>
    </row>
    <row r="13" spans="2:20" ht="25" customHeight="1" x14ac:dyDescent="0.2">
      <c r="B13" s="39" t="s">
        <v>13</v>
      </c>
      <c r="C13" s="61" t="s">
        <v>25</v>
      </c>
      <c r="D13" s="30" t="s">
        <v>7</v>
      </c>
      <c r="E13" s="49">
        <v>1</v>
      </c>
      <c r="F13" s="46"/>
      <c r="G13" s="9">
        <v>0</v>
      </c>
      <c r="H13" s="15"/>
      <c r="T13" s="13"/>
    </row>
    <row r="14" spans="2:20" ht="25" customHeight="1" x14ac:dyDescent="0.2">
      <c r="B14" s="39" t="s">
        <v>164</v>
      </c>
      <c r="C14" s="61" t="s">
        <v>27</v>
      </c>
      <c r="D14" s="30" t="s">
        <v>7</v>
      </c>
      <c r="E14" s="49">
        <v>1</v>
      </c>
      <c r="F14" s="46"/>
      <c r="G14" s="9">
        <v>0</v>
      </c>
      <c r="H14" s="15"/>
    </row>
    <row r="15" spans="2:20" ht="25" customHeight="1" x14ac:dyDescent="0.2">
      <c r="B15" s="39" t="s">
        <v>165</v>
      </c>
      <c r="C15" s="61" t="s">
        <v>29</v>
      </c>
      <c r="D15" s="30" t="s">
        <v>7</v>
      </c>
      <c r="E15" s="49">
        <v>1</v>
      </c>
      <c r="F15" s="46"/>
      <c r="G15" s="9">
        <v>0</v>
      </c>
      <c r="H15" s="15"/>
    </row>
    <row r="16" spans="2:20" ht="25" customHeight="1" x14ac:dyDescent="0.2">
      <c r="B16" s="39" t="s">
        <v>166</v>
      </c>
      <c r="C16" s="61" t="s">
        <v>31</v>
      </c>
      <c r="D16" s="30" t="s">
        <v>7</v>
      </c>
      <c r="E16" s="49">
        <v>1</v>
      </c>
      <c r="F16" s="46"/>
      <c r="G16" s="9">
        <v>0</v>
      </c>
      <c r="H16" s="15"/>
      <c r="N16" s="14"/>
    </row>
    <row r="17" spans="2:21" ht="25" customHeight="1" x14ac:dyDescent="0.2">
      <c r="B17" s="39" t="s">
        <v>167</v>
      </c>
      <c r="C17" s="80" t="s">
        <v>33</v>
      </c>
      <c r="D17" s="30" t="s">
        <v>7</v>
      </c>
      <c r="E17" s="49">
        <v>1</v>
      </c>
      <c r="F17" s="46"/>
      <c r="G17" s="9">
        <v>0</v>
      </c>
      <c r="H17" s="15"/>
    </row>
    <row r="18" spans="2:21" ht="25" customHeight="1" thickBot="1" x14ac:dyDescent="0.25">
      <c r="B18" s="39" t="s">
        <v>168</v>
      </c>
      <c r="C18" s="80" t="s">
        <v>35</v>
      </c>
      <c r="D18" s="32" t="s">
        <v>7</v>
      </c>
      <c r="E18" s="53">
        <v>1</v>
      </c>
      <c r="F18" s="46"/>
      <c r="G18" s="9">
        <v>0</v>
      </c>
      <c r="H18" s="15"/>
    </row>
    <row r="19" spans="2:21" ht="25" customHeight="1" thickBot="1" x14ac:dyDescent="0.25">
      <c r="B19" s="16" t="s">
        <v>169</v>
      </c>
      <c r="C19" s="54" t="s">
        <v>36</v>
      </c>
      <c r="D19" s="54" t="s">
        <v>3</v>
      </c>
      <c r="E19" s="47" t="s">
        <v>4</v>
      </c>
      <c r="F19" s="55" t="s">
        <v>5</v>
      </c>
      <c r="G19" s="76">
        <f>SUM(G20:G23)</f>
        <v>0</v>
      </c>
      <c r="H19" s="22"/>
    </row>
    <row r="20" spans="2:21" ht="25" customHeight="1" x14ac:dyDescent="0.2">
      <c r="B20" s="41" t="s">
        <v>14</v>
      </c>
      <c r="C20" s="63" t="s">
        <v>148</v>
      </c>
      <c r="D20" s="19" t="s">
        <v>7</v>
      </c>
      <c r="E20" s="52">
        <v>1</v>
      </c>
      <c r="F20" s="46"/>
      <c r="G20" s="8">
        <v>0</v>
      </c>
      <c r="H20" s="15"/>
      <c r="Q20" s="116"/>
      <c r="R20" s="116"/>
      <c r="S20" s="116"/>
      <c r="T20" s="116"/>
      <c r="U20" s="116"/>
    </row>
    <row r="21" spans="2:21" ht="25" customHeight="1" x14ac:dyDescent="0.2">
      <c r="B21" s="39" t="s">
        <v>15</v>
      </c>
      <c r="C21" s="61" t="s">
        <v>38</v>
      </c>
      <c r="D21" s="30" t="s">
        <v>7</v>
      </c>
      <c r="E21" s="49">
        <v>1</v>
      </c>
      <c r="F21" s="46"/>
      <c r="G21" s="8">
        <v>0</v>
      </c>
      <c r="H21" s="15"/>
    </row>
    <row r="22" spans="2:21" ht="25" customHeight="1" x14ac:dyDescent="0.2">
      <c r="B22" s="39" t="s">
        <v>16</v>
      </c>
      <c r="C22" s="61" t="s">
        <v>120</v>
      </c>
      <c r="D22" s="30" t="s">
        <v>7</v>
      </c>
      <c r="E22" s="49">
        <v>1</v>
      </c>
      <c r="F22" s="46"/>
      <c r="G22" s="8">
        <v>0</v>
      </c>
      <c r="H22" s="15"/>
    </row>
    <row r="23" spans="2:21" ht="25" customHeight="1" thickBot="1" x14ac:dyDescent="0.25">
      <c r="B23" s="39" t="s">
        <v>18</v>
      </c>
      <c r="C23" s="24" t="s">
        <v>128</v>
      </c>
      <c r="D23" s="30" t="s">
        <v>7</v>
      </c>
      <c r="E23" s="49">
        <v>1</v>
      </c>
      <c r="F23" s="46"/>
      <c r="G23" s="8">
        <v>0</v>
      </c>
      <c r="H23" s="15"/>
    </row>
    <row r="24" spans="2:21" ht="25" customHeight="1" thickBot="1" x14ac:dyDescent="0.25">
      <c r="B24" s="16">
        <v>4</v>
      </c>
      <c r="C24" s="54" t="s">
        <v>39</v>
      </c>
      <c r="D24" s="54" t="s">
        <v>3</v>
      </c>
      <c r="E24" s="47" t="s">
        <v>4</v>
      </c>
      <c r="F24" s="55" t="s">
        <v>5</v>
      </c>
      <c r="G24" s="76">
        <f>SUM(G25:G32)</f>
        <v>0</v>
      </c>
      <c r="H24" s="22"/>
    </row>
    <row r="25" spans="2:21" ht="25" customHeight="1" x14ac:dyDescent="0.2">
      <c r="B25" s="41" t="s">
        <v>20</v>
      </c>
      <c r="C25" s="63" t="s">
        <v>146</v>
      </c>
      <c r="D25" s="19" t="s">
        <v>7</v>
      </c>
      <c r="E25" s="52">
        <v>1</v>
      </c>
      <c r="F25" s="46"/>
      <c r="G25" s="8">
        <v>0</v>
      </c>
      <c r="H25" s="15"/>
    </row>
    <row r="26" spans="2:21" ht="25" customHeight="1" x14ac:dyDescent="0.2">
      <c r="B26" s="39" t="s">
        <v>22</v>
      </c>
      <c r="C26" s="61" t="s">
        <v>42</v>
      </c>
      <c r="D26" s="30" t="s">
        <v>7</v>
      </c>
      <c r="E26" s="49">
        <v>1</v>
      </c>
      <c r="F26" s="46"/>
      <c r="G26" s="8">
        <v>0</v>
      </c>
      <c r="H26" s="15"/>
    </row>
    <row r="27" spans="2:21" ht="25" customHeight="1" x14ac:dyDescent="0.2">
      <c r="B27" s="39" t="s">
        <v>24</v>
      </c>
      <c r="C27" s="61" t="s">
        <v>121</v>
      </c>
      <c r="D27" s="30" t="s">
        <v>7</v>
      </c>
      <c r="E27" s="49">
        <v>1</v>
      </c>
      <c r="F27" s="46"/>
      <c r="G27" s="8">
        <v>0</v>
      </c>
      <c r="H27" s="15"/>
    </row>
    <row r="28" spans="2:21" ht="25" customHeight="1" x14ac:dyDescent="0.2">
      <c r="B28" s="39" t="s">
        <v>26</v>
      </c>
      <c r="C28" s="80" t="s">
        <v>45</v>
      </c>
      <c r="D28" s="32" t="s">
        <v>7</v>
      </c>
      <c r="E28" s="53">
        <v>1</v>
      </c>
      <c r="F28" s="46"/>
      <c r="G28" s="8">
        <v>0</v>
      </c>
      <c r="H28" s="15"/>
    </row>
    <row r="29" spans="2:21" ht="25" customHeight="1" x14ac:dyDescent="0.2">
      <c r="B29" s="39" t="s">
        <v>28</v>
      </c>
      <c r="C29" s="80" t="s">
        <v>122</v>
      </c>
      <c r="D29" s="32" t="s">
        <v>7</v>
      </c>
      <c r="E29" s="53">
        <v>1</v>
      </c>
      <c r="F29" s="46"/>
      <c r="G29" s="8">
        <v>0</v>
      </c>
      <c r="H29" s="15"/>
    </row>
    <row r="30" spans="2:21" ht="25" customHeight="1" x14ac:dyDescent="0.2">
      <c r="B30" s="39" t="s">
        <v>30</v>
      </c>
      <c r="C30" s="80" t="s">
        <v>123</v>
      </c>
      <c r="D30" s="32" t="s">
        <v>7</v>
      </c>
      <c r="E30" s="53">
        <v>1</v>
      </c>
      <c r="F30" s="46"/>
      <c r="G30" s="8">
        <v>0</v>
      </c>
      <c r="H30" s="15"/>
    </row>
    <row r="31" spans="2:21" ht="25" customHeight="1" x14ac:dyDescent="0.2">
      <c r="B31" s="39" t="s">
        <v>32</v>
      </c>
      <c r="C31" s="80" t="s">
        <v>127</v>
      </c>
      <c r="D31" s="32" t="s">
        <v>7</v>
      </c>
      <c r="E31" s="53">
        <v>1</v>
      </c>
      <c r="F31" s="46"/>
      <c r="G31" s="8">
        <v>0</v>
      </c>
      <c r="H31" s="15"/>
    </row>
    <row r="32" spans="2:21" ht="25" customHeight="1" thickBot="1" x14ac:dyDescent="0.25">
      <c r="B32" s="39" t="s">
        <v>34</v>
      </c>
      <c r="C32" s="80" t="s">
        <v>124</v>
      </c>
      <c r="D32" s="32" t="s">
        <v>7</v>
      </c>
      <c r="E32" s="53">
        <v>1</v>
      </c>
      <c r="F32" s="46"/>
      <c r="G32" s="8">
        <v>0</v>
      </c>
      <c r="H32" s="15"/>
    </row>
    <row r="33" spans="2:14" ht="25" customHeight="1" thickBot="1" x14ac:dyDescent="0.25">
      <c r="B33" s="16">
        <v>5</v>
      </c>
      <c r="C33" s="54" t="s">
        <v>50</v>
      </c>
      <c r="D33" s="54" t="s">
        <v>3</v>
      </c>
      <c r="E33" s="47" t="s">
        <v>4</v>
      </c>
      <c r="F33" s="55" t="s">
        <v>5</v>
      </c>
      <c r="G33" s="76">
        <f>SUM(G34)</f>
        <v>0</v>
      </c>
      <c r="H33" s="22"/>
    </row>
    <row r="34" spans="2:14" ht="25" customHeight="1" thickBot="1" x14ac:dyDescent="0.25">
      <c r="B34" s="37" t="s">
        <v>37</v>
      </c>
      <c r="C34" s="63" t="s">
        <v>130</v>
      </c>
      <c r="D34" s="19" t="s">
        <v>7</v>
      </c>
      <c r="E34" s="52">
        <v>1</v>
      </c>
      <c r="F34" s="46"/>
      <c r="G34" s="8">
        <v>0</v>
      </c>
      <c r="H34" s="15"/>
    </row>
    <row r="35" spans="2:14" ht="25" customHeight="1" thickBot="1" x14ac:dyDescent="0.25">
      <c r="B35" s="16">
        <v>6</v>
      </c>
      <c r="C35" s="54" t="s">
        <v>52</v>
      </c>
      <c r="D35" s="54" t="s">
        <v>3</v>
      </c>
      <c r="E35" s="47" t="s">
        <v>4</v>
      </c>
      <c r="F35" s="55" t="s">
        <v>5</v>
      </c>
      <c r="G35" s="76">
        <f>SUM(G36:G47)</f>
        <v>0</v>
      </c>
      <c r="H35" s="22"/>
    </row>
    <row r="36" spans="2:14" ht="25" customHeight="1" x14ac:dyDescent="0.2">
      <c r="B36" s="41" t="s">
        <v>40</v>
      </c>
      <c r="C36" s="63" t="s">
        <v>147</v>
      </c>
      <c r="D36" s="19" t="s">
        <v>7</v>
      </c>
      <c r="E36" s="97">
        <v>1</v>
      </c>
      <c r="F36" s="7"/>
      <c r="G36" s="8">
        <v>0</v>
      </c>
      <c r="H36" s="15"/>
    </row>
    <row r="37" spans="2:14" ht="25" customHeight="1" x14ac:dyDescent="0.2">
      <c r="B37" s="41" t="s">
        <v>41</v>
      </c>
      <c r="C37" s="61" t="s">
        <v>45</v>
      </c>
      <c r="D37" s="30" t="s">
        <v>7</v>
      </c>
      <c r="E37" s="58">
        <v>1</v>
      </c>
      <c r="F37" s="8"/>
      <c r="G37" s="9">
        <v>0</v>
      </c>
      <c r="H37" s="15"/>
    </row>
    <row r="38" spans="2:14" ht="25" customHeight="1" x14ac:dyDescent="0.2">
      <c r="B38" s="41" t="s">
        <v>43</v>
      </c>
      <c r="C38" s="61" t="s">
        <v>149</v>
      </c>
      <c r="D38" s="30" t="s">
        <v>7</v>
      </c>
      <c r="E38" s="97">
        <v>1</v>
      </c>
      <c r="F38" s="8"/>
      <c r="G38" s="9">
        <v>0</v>
      </c>
      <c r="H38" s="15"/>
    </row>
    <row r="39" spans="2:14" ht="25" customHeight="1" x14ac:dyDescent="0.2">
      <c r="B39" s="41" t="s">
        <v>44</v>
      </c>
      <c r="C39" s="61" t="s">
        <v>45</v>
      </c>
      <c r="D39" s="30" t="s">
        <v>7</v>
      </c>
      <c r="E39" s="58">
        <v>1</v>
      </c>
      <c r="F39" s="8"/>
      <c r="G39" s="9">
        <v>0</v>
      </c>
      <c r="H39" s="15"/>
      <c r="J39" s="5"/>
    </row>
    <row r="40" spans="2:14" ht="25" customHeight="1" x14ac:dyDescent="0.2">
      <c r="B40" s="41" t="s">
        <v>46</v>
      </c>
      <c r="C40" s="63" t="s">
        <v>131</v>
      </c>
      <c r="D40" s="30" t="s">
        <v>7</v>
      </c>
      <c r="E40" s="59">
        <v>1</v>
      </c>
      <c r="F40" s="8"/>
      <c r="G40" s="8">
        <f t="shared" ref="G40:G41" si="0">E40*F40</f>
        <v>0</v>
      </c>
      <c r="H40" s="15"/>
      <c r="J40" s="5"/>
    </row>
    <row r="41" spans="2:14" ht="25" customHeight="1" x14ac:dyDescent="0.2">
      <c r="B41" s="41" t="s">
        <v>47</v>
      </c>
      <c r="C41" s="61" t="s">
        <v>45</v>
      </c>
      <c r="D41" s="30" t="s">
        <v>7</v>
      </c>
      <c r="E41" s="58">
        <v>1</v>
      </c>
      <c r="F41" s="8"/>
      <c r="G41" s="9">
        <f t="shared" si="0"/>
        <v>0</v>
      </c>
      <c r="H41" s="15"/>
      <c r="J41" s="5"/>
    </row>
    <row r="42" spans="2:14" ht="25" customHeight="1" x14ac:dyDescent="0.2">
      <c r="B42" s="41" t="s">
        <v>48</v>
      </c>
      <c r="C42" s="61" t="s">
        <v>92</v>
      </c>
      <c r="D42" s="30" t="s">
        <v>7</v>
      </c>
      <c r="E42" s="59">
        <v>1</v>
      </c>
      <c r="F42" s="8"/>
      <c r="G42" s="9">
        <f>E42*F42</f>
        <v>0</v>
      </c>
      <c r="H42" s="15"/>
      <c r="J42" s="5"/>
    </row>
    <row r="43" spans="2:14" ht="25" customHeight="1" x14ac:dyDescent="0.2">
      <c r="B43" s="41" t="s">
        <v>49</v>
      </c>
      <c r="C43" s="80" t="s">
        <v>132</v>
      </c>
      <c r="D43" s="68" t="s">
        <v>7</v>
      </c>
      <c r="E43" s="97">
        <v>1</v>
      </c>
      <c r="F43" s="8"/>
      <c r="G43" s="11">
        <f t="shared" ref="G43:G47" si="1">E43*F43</f>
        <v>0</v>
      </c>
      <c r="H43" s="15"/>
      <c r="J43" s="5"/>
    </row>
    <row r="44" spans="2:14" ht="25" customHeight="1" x14ac:dyDescent="0.2">
      <c r="B44" s="41" t="s">
        <v>175</v>
      </c>
      <c r="C44" s="80" t="s">
        <v>133</v>
      </c>
      <c r="D44" s="68" t="s">
        <v>7</v>
      </c>
      <c r="E44" s="58">
        <v>1</v>
      </c>
      <c r="F44" s="9"/>
      <c r="G44" s="11">
        <f t="shared" si="1"/>
        <v>0</v>
      </c>
      <c r="H44" s="15"/>
      <c r="J44" s="5"/>
    </row>
    <row r="45" spans="2:14" ht="25" customHeight="1" x14ac:dyDescent="0.2">
      <c r="B45" s="41" t="s">
        <v>176</v>
      </c>
      <c r="C45" s="80" t="s">
        <v>94</v>
      </c>
      <c r="D45" s="68" t="s">
        <v>7</v>
      </c>
      <c r="E45" s="98">
        <v>1</v>
      </c>
      <c r="F45" s="9"/>
      <c r="G45" s="11">
        <f t="shared" si="1"/>
        <v>0</v>
      </c>
      <c r="H45" s="15"/>
      <c r="J45" s="5"/>
    </row>
    <row r="46" spans="2:14" ht="25" customHeight="1" x14ac:dyDescent="0.2">
      <c r="B46" s="41" t="s">
        <v>177</v>
      </c>
      <c r="C46" s="80" t="s">
        <v>117</v>
      </c>
      <c r="D46" s="68" t="s">
        <v>7</v>
      </c>
      <c r="E46" s="98">
        <v>1</v>
      </c>
      <c r="F46" s="9"/>
      <c r="G46" s="11">
        <f t="shared" si="1"/>
        <v>0</v>
      </c>
      <c r="H46" s="15"/>
      <c r="K46" s="3"/>
      <c r="L46" s="21"/>
      <c r="M46" s="22"/>
      <c r="N46" s="22"/>
    </row>
    <row r="47" spans="2:14" ht="25" customHeight="1" thickBot="1" x14ac:dyDescent="0.25">
      <c r="B47" s="41" t="s">
        <v>178</v>
      </c>
      <c r="C47" s="80" t="s">
        <v>96</v>
      </c>
      <c r="D47" s="68" t="s">
        <v>7</v>
      </c>
      <c r="E47" s="98">
        <v>1</v>
      </c>
      <c r="F47" s="10"/>
      <c r="G47" s="11">
        <f t="shared" si="1"/>
        <v>0</v>
      </c>
      <c r="H47" s="15"/>
      <c r="K47" s="3"/>
      <c r="L47" s="21"/>
      <c r="M47" s="22"/>
      <c r="N47" s="22"/>
    </row>
    <row r="48" spans="2:14" ht="25" customHeight="1" thickBot="1" x14ac:dyDescent="0.25">
      <c r="B48" s="16">
        <v>7</v>
      </c>
      <c r="C48" s="54" t="s">
        <v>57</v>
      </c>
      <c r="D48" s="54" t="s">
        <v>3</v>
      </c>
      <c r="E48" s="47" t="s">
        <v>4</v>
      </c>
      <c r="F48" s="55" t="s">
        <v>5</v>
      </c>
      <c r="G48" s="76">
        <f>SUM(G49:G60)</f>
        <v>0</v>
      </c>
      <c r="H48" s="22"/>
    </row>
    <row r="49" spans="2:8" ht="25" customHeight="1" x14ac:dyDescent="0.2">
      <c r="B49" s="41" t="s">
        <v>51</v>
      </c>
      <c r="C49" s="63" t="s">
        <v>154</v>
      </c>
      <c r="D49" s="18" t="s">
        <v>7</v>
      </c>
      <c r="E49" s="48">
        <v>2</v>
      </c>
      <c r="F49" s="46"/>
      <c r="G49" s="8">
        <v>0</v>
      </c>
      <c r="H49" s="15"/>
    </row>
    <row r="50" spans="2:8" ht="25" customHeight="1" x14ac:dyDescent="0.2">
      <c r="B50" s="39" t="s">
        <v>170</v>
      </c>
      <c r="C50" s="61" t="s">
        <v>155</v>
      </c>
      <c r="D50" s="30" t="s">
        <v>7</v>
      </c>
      <c r="E50" s="49">
        <v>2</v>
      </c>
      <c r="F50" s="46"/>
      <c r="G50" s="9">
        <v>0</v>
      </c>
      <c r="H50" s="15"/>
    </row>
    <row r="51" spans="2:8" ht="25" customHeight="1" x14ac:dyDescent="0.2">
      <c r="B51" s="39" t="s">
        <v>171</v>
      </c>
      <c r="C51" s="61" t="s">
        <v>156</v>
      </c>
      <c r="D51" s="30" t="s">
        <v>7</v>
      </c>
      <c r="E51" s="49">
        <v>1</v>
      </c>
      <c r="F51" s="46"/>
      <c r="G51" s="9">
        <v>0</v>
      </c>
      <c r="H51" s="15"/>
    </row>
    <row r="52" spans="2:8" ht="25" customHeight="1" x14ac:dyDescent="0.2">
      <c r="B52" s="39" t="s">
        <v>172</v>
      </c>
      <c r="C52" s="61" t="s">
        <v>157</v>
      </c>
      <c r="D52" s="30" t="s">
        <v>7</v>
      </c>
      <c r="E52" s="49">
        <v>3</v>
      </c>
      <c r="F52" s="46"/>
      <c r="G52" s="9">
        <v>0</v>
      </c>
      <c r="H52" s="15"/>
    </row>
    <row r="53" spans="2:8" ht="25" customHeight="1" x14ac:dyDescent="0.2">
      <c r="B53" s="39" t="s">
        <v>173</v>
      </c>
      <c r="C53" s="61" t="s">
        <v>158</v>
      </c>
      <c r="D53" s="30" t="s">
        <v>7</v>
      </c>
      <c r="E53" s="49">
        <v>1</v>
      </c>
      <c r="F53" s="46"/>
      <c r="G53" s="9">
        <v>0</v>
      </c>
      <c r="H53" s="15"/>
    </row>
    <row r="54" spans="2:8" ht="25" customHeight="1" x14ac:dyDescent="0.2">
      <c r="B54" s="39" t="s">
        <v>174</v>
      </c>
      <c r="C54" s="61" t="s">
        <v>159</v>
      </c>
      <c r="D54" s="32" t="s">
        <v>7</v>
      </c>
      <c r="E54" s="49">
        <v>1</v>
      </c>
      <c r="F54" s="22"/>
      <c r="G54" s="9">
        <v>0</v>
      </c>
      <c r="H54" s="15"/>
    </row>
    <row r="55" spans="2:8" ht="25" customHeight="1" x14ac:dyDescent="0.2">
      <c r="B55" s="39" t="s">
        <v>182</v>
      </c>
      <c r="C55" s="63" t="s">
        <v>160</v>
      </c>
      <c r="D55" s="30" t="s">
        <v>7</v>
      </c>
      <c r="E55" s="101">
        <v>10</v>
      </c>
      <c r="F55" s="9"/>
      <c r="G55" s="69">
        <f t="shared" ref="G55:G59" si="2">E55*F55</f>
        <v>0</v>
      </c>
      <c r="H55" s="15"/>
    </row>
    <row r="56" spans="2:8" ht="25" customHeight="1" x14ac:dyDescent="0.2">
      <c r="B56" s="39" t="s">
        <v>183</v>
      </c>
      <c r="C56" s="61" t="s">
        <v>161</v>
      </c>
      <c r="D56" s="30" t="s">
        <v>7</v>
      </c>
      <c r="E56" s="70">
        <v>1</v>
      </c>
      <c r="F56" s="9"/>
      <c r="G56" s="43">
        <f t="shared" ref="G56" si="3">E56*F56</f>
        <v>0</v>
      </c>
      <c r="H56" s="15"/>
    </row>
    <row r="57" spans="2:8" ht="25" customHeight="1" x14ac:dyDescent="0.2">
      <c r="B57" s="39" t="s">
        <v>184</v>
      </c>
      <c r="C57" s="61" t="s">
        <v>162</v>
      </c>
      <c r="D57" s="30" t="s">
        <v>7</v>
      </c>
      <c r="E57" s="70">
        <v>2</v>
      </c>
      <c r="F57" s="9"/>
      <c r="G57" s="43">
        <f t="shared" si="2"/>
        <v>0</v>
      </c>
      <c r="H57" s="15"/>
    </row>
    <row r="58" spans="2:8" ht="25" customHeight="1" x14ac:dyDescent="0.2">
      <c r="B58" s="39" t="s">
        <v>185</v>
      </c>
      <c r="C58" s="61" t="s">
        <v>163</v>
      </c>
      <c r="D58" s="30" t="s">
        <v>7</v>
      </c>
      <c r="E58" s="70">
        <v>1</v>
      </c>
      <c r="F58" s="9"/>
      <c r="G58" s="43">
        <f t="shared" si="2"/>
        <v>0</v>
      </c>
      <c r="H58" s="15"/>
    </row>
    <row r="59" spans="2:8" ht="25" customHeight="1" x14ac:dyDescent="0.2">
      <c r="B59" s="39" t="s">
        <v>186</v>
      </c>
      <c r="C59" s="61" t="s">
        <v>137</v>
      </c>
      <c r="D59" s="30" t="s">
        <v>7</v>
      </c>
      <c r="E59" s="70">
        <v>1</v>
      </c>
      <c r="F59" s="9"/>
      <c r="G59" s="43">
        <f t="shared" si="2"/>
        <v>0</v>
      </c>
      <c r="H59" s="15"/>
    </row>
    <row r="60" spans="2:8" ht="25" customHeight="1" thickBot="1" x14ac:dyDescent="0.25">
      <c r="B60" s="39" t="s">
        <v>187</v>
      </c>
      <c r="C60" s="61" t="s">
        <v>138</v>
      </c>
      <c r="D60" s="30" t="s">
        <v>7</v>
      </c>
      <c r="E60" s="70">
        <v>1</v>
      </c>
      <c r="F60" s="9"/>
      <c r="G60" s="43">
        <f t="shared" ref="G60" si="4">E60*F60</f>
        <v>0</v>
      </c>
      <c r="H60" s="15"/>
    </row>
    <row r="61" spans="2:8" ht="25" customHeight="1" thickBot="1" x14ac:dyDescent="0.25">
      <c r="B61" s="16">
        <v>8</v>
      </c>
      <c r="C61" s="54" t="s">
        <v>62</v>
      </c>
      <c r="D61" s="54" t="s">
        <v>3</v>
      </c>
      <c r="E61" s="47" t="s">
        <v>4</v>
      </c>
      <c r="F61" s="55" t="s">
        <v>5</v>
      </c>
      <c r="G61" s="76">
        <f>SUM(G62:G66)</f>
        <v>0</v>
      </c>
      <c r="H61" s="22"/>
    </row>
    <row r="62" spans="2:8" ht="25" customHeight="1" x14ac:dyDescent="0.2">
      <c r="B62" s="41" t="s">
        <v>53</v>
      </c>
      <c r="C62" s="63" t="s">
        <v>125</v>
      </c>
      <c r="D62" s="18" t="s">
        <v>7</v>
      </c>
      <c r="E62" s="48">
        <v>1</v>
      </c>
      <c r="F62" s="46"/>
      <c r="G62" s="8">
        <v>0</v>
      </c>
      <c r="H62" s="15"/>
    </row>
    <row r="63" spans="2:8" ht="25" customHeight="1" x14ac:dyDescent="0.2">
      <c r="B63" s="39" t="s">
        <v>54</v>
      </c>
      <c r="C63" s="61" t="s">
        <v>65</v>
      </c>
      <c r="D63" s="30" t="s">
        <v>7</v>
      </c>
      <c r="E63" s="49">
        <v>1</v>
      </c>
      <c r="F63" s="46"/>
      <c r="G63" s="9">
        <v>0</v>
      </c>
      <c r="H63" s="15"/>
    </row>
    <row r="64" spans="2:8" ht="25" customHeight="1" x14ac:dyDescent="0.2">
      <c r="B64" s="39" t="s">
        <v>55</v>
      </c>
      <c r="C64" s="61" t="s">
        <v>66</v>
      </c>
      <c r="D64" s="30" t="s">
        <v>7</v>
      </c>
      <c r="E64" s="49">
        <v>1</v>
      </c>
      <c r="F64" s="46"/>
      <c r="G64" s="9">
        <v>0</v>
      </c>
      <c r="H64" s="15"/>
    </row>
    <row r="65" spans="2:8" ht="25" customHeight="1" x14ac:dyDescent="0.2">
      <c r="B65" s="39" t="s">
        <v>56</v>
      </c>
      <c r="C65" s="63" t="s">
        <v>134</v>
      </c>
      <c r="D65" s="30" t="s">
        <v>7</v>
      </c>
      <c r="E65" s="49">
        <v>1</v>
      </c>
      <c r="F65" s="46"/>
      <c r="G65" s="9">
        <v>0</v>
      </c>
      <c r="H65" s="15"/>
    </row>
    <row r="66" spans="2:8" ht="25" customHeight="1" thickBot="1" x14ac:dyDescent="0.25">
      <c r="B66" s="39" t="s">
        <v>179</v>
      </c>
      <c r="C66" s="61" t="s">
        <v>139</v>
      </c>
      <c r="D66" s="30" t="s">
        <v>7</v>
      </c>
      <c r="E66" s="67">
        <v>1</v>
      </c>
      <c r="F66" s="27"/>
      <c r="G66" s="9">
        <f t="shared" ref="G66" si="5">E66*F66</f>
        <v>0</v>
      </c>
      <c r="H66" s="15"/>
    </row>
    <row r="67" spans="2:8" ht="25" customHeight="1" thickBot="1" x14ac:dyDescent="0.25">
      <c r="B67" s="54">
        <v>9</v>
      </c>
      <c r="C67" s="54" t="s">
        <v>135</v>
      </c>
      <c r="D67" s="54" t="s">
        <v>3</v>
      </c>
      <c r="E67" s="56" t="s">
        <v>4</v>
      </c>
      <c r="F67" s="55" t="s">
        <v>5</v>
      </c>
      <c r="G67" s="76">
        <f>SUM(G68:G71)</f>
        <v>0</v>
      </c>
      <c r="H67" s="15"/>
    </row>
    <row r="68" spans="2:8" ht="25" customHeight="1" x14ac:dyDescent="0.2">
      <c r="B68" s="34" t="s">
        <v>58</v>
      </c>
      <c r="C68" s="63" t="s">
        <v>93</v>
      </c>
      <c r="D68" s="31" t="s">
        <v>7</v>
      </c>
      <c r="E68" s="48">
        <v>1</v>
      </c>
      <c r="F68" s="69"/>
      <c r="G68" s="8">
        <f t="shared" ref="G68" si="6">E68*F68</f>
        <v>0</v>
      </c>
      <c r="H68" s="15"/>
    </row>
    <row r="69" spans="2:8" ht="25" customHeight="1" x14ac:dyDescent="0.2">
      <c r="B69" s="35" t="s">
        <v>59</v>
      </c>
      <c r="C69" s="61" t="s">
        <v>136</v>
      </c>
      <c r="D69" s="25" t="s">
        <v>7</v>
      </c>
      <c r="E69" s="49">
        <v>1</v>
      </c>
      <c r="F69" s="69"/>
      <c r="G69" s="9">
        <f t="shared" ref="G69:G71" si="7">E69*F69</f>
        <v>0</v>
      </c>
      <c r="H69" s="15"/>
    </row>
    <row r="70" spans="2:8" ht="25" customHeight="1" x14ac:dyDescent="0.2">
      <c r="B70" s="34" t="s">
        <v>60</v>
      </c>
      <c r="C70" s="61" t="s">
        <v>94</v>
      </c>
      <c r="D70" s="25" t="s">
        <v>7</v>
      </c>
      <c r="E70" s="49">
        <v>1</v>
      </c>
      <c r="F70" s="69"/>
      <c r="G70" s="9">
        <f t="shared" si="7"/>
        <v>0</v>
      </c>
      <c r="H70" s="15"/>
    </row>
    <row r="71" spans="2:8" ht="25" customHeight="1" thickBot="1" x14ac:dyDescent="0.25">
      <c r="B71" s="35" t="s">
        <v>61</v>
      </c>
      <c r="C71" s="61" t="s">
        <v>95</v>
      </c>
      <c r="D71" s="25" t="s">
        <v>7</v>
      </c>
      <c r="E71" s="49">
        <v>1</v>
      </c>
      <c r="F71" s="69"/>
      <c r="G71" s="9">
        <f t="shared" si="7"/>
        <v>0</v>
      </c>
      <c r="H71" s="15"/>
    </row>
    <row r="72" spans="2:8" ht="25" customHeight="1" thickBot="1" x14ac:dyDescent="0.25">
      <c r="B72" s="16">
        <v>10</v>
      </c>
      <c r="C72" s="54" t="s">
        <v>67</v>
      </c>
      <c r="D72" s="54" t="s">
        <v>3</v>
      </c>
      <c r="E72" s="47" t="s">
        <v>4</v>
      </c>
      <c r="F72" s="55" t="s">
        <v>5</v>
      </c>
      <c r="G72" s="76">
        <f>SUM(G73:G74)</f>
        <v>0</v>
      </c>
      <c r="H72" s="22"/>
    </row>
    <row r="73" spans="2:8" ht="25" customHeight="1" x14ac:dyDescent="0.2">
      <c r="B73" s="41" t="s">
        <v>63</v>
      </c>
      <c r="C73" s="63" t="s">
        <v>153</v>
      </c>
      <c r="D73" s="18" t="s">
        <v>7</v>
      </c>
      <c r="E73" s="57">
        <v>1</v>
      </c>
      <c r="F73" s="7"/>
      <c r="G73" s="8">
        <v>0</v>
      </c>
      <c r="H73" s="15"/>
    </row>
    <row r="74" spans="2:8" ht="25" customHeight="1" thickBot="1" x14ac:dyDescent="0.25">
      <c r="B74" s="39" t="s">
        <v>64</v>
      </c>
      <c r="C74" s="93" t="s">
        <v>126</v>
      </c>
      <c r="D74" s="30" t="s">
        <v>7</v>
      </c>
      <c r="E74" s="58">
        <v>1</v>
      </c>
      <c r="F74" s="9"/>
      <c r="G74" s="9">
        <v>0</v>
      </c>
      <c r="H74" s="15"/>
    </row>
    <row r="75" spans="2:8" ht="25" customHeight="1" thickBot="1" x14ac:dyDescent="0.25">
      <c r="B75" s="16">
        <v>11</v>
      </c>
      <c r="C75" s="54" t="s">
        <v>73</v>
      </c>
      <c r="D75" s="54" t="s">
        <v>3</v>
      </c>
      <c r="E75" s="56" t="s">
        <v>4</v>
      </c>
      <c r="F75" s="55" t="s">
        <v>5</v>
      </c>
      <c r="G75" s="76">
        <f>SUM(G76:G81)</f>
        <v>0</v>
      </c>
      <c r="H75" s="22"/>
    </row>
    <row r="76" spans="2:8" ht="25" customHeight="1" x14ac:dyDescent="0.2">
      <c r="B76" s="38" t="s">
        <v>68</v>
      </c>
      <c r="C76" s="60" t="s">
        <v>75</v>
      </c>
      <c r="D76" s="30" t="s">
        <v>7</v>
      </c>
      <c r="E76" s="49">
        <v>1</v>
      </c>
      <c r="F76" s="44"/>
      <c r="G76" s="9">
        <v>0</v>
      </c>
      <c r="H76" s="15"/>
    </row>
    <row r="77" spans="2:8" ht="25" customHeight="1" x14ac:dyDescent="0.2">
      <c r="B77" s="39" t="s">
        <v>69</v>
      </c>
      <c r="C77" s="61" t="s">
        <v>77</v>
      </c>
      <c r="D77" s="30" t="s">
        <v>7</v>
      </c>
      <c r="E77" s="49">
        <v>1</v>
      </c>
      <c r="F77" s="27"/>
      <c r="G77" s="9">
        <v>0</v>
      </c>
      <c r="H77" s="15"/>
    </row>
    <row r="78" spans="2:8" ht="25" customHeight="1" x14ac:dyDescent="0.2">
      <c r="B78" s="39" t="s">
        <v>70</v>
      </c>
      <c r="C78" s="61" t="s">
        <v>79</v>
      </c>
      <c r="D78" s="30" t="s">
        <v>7</v>
      </c>
      <c r="E78" s="49">
        <v>1</v>
      </c>
      <c r="F78" s="27"/>
      <c r="G78" s="9">
        <v>0</v>
      </c>
      <c r="H78" s="15"/>
    </row>
    <row r="79" spans="2:8" ht="25" customHeight="1" x14ac:dyDescent="0.2">
      <c r="B79" s="39" t="s">
        <v>71</v>
      </c>
      <c r="C79" s="61" t="s">
        <v>81</v>
      </c>
      <c r="D79" s="30" t="s">
        <v>7</v>
      </c>
      <c r="E79" s="49">
        <v>1</v>
      </c>
      <c r="F79" s="27"/>
      <c r="G79" s="9">
        <v>0</v>
      </c>
      <c r="H79" s="15"/>
    </row>
    <row r="80" spans="2:8" ht="33" customHeight="1" x14ac:dyDescent="0.2">
      <c r="B80" s="39" t="s">
        <v>72</v>
      </c>
      <c r="C80" s="94" t="s">
        <v>83</v>
      </c>
      <c r="D80" s="30" t="s">
        <v>7</v>
      </c>
      <c r="E80" s="49">
        <v>1</v>
      </c>
      <c r="F80" s="27"/>
      <c r="G80" s="9">
        <v>0</v>
      </c>
      <c r="H80" s="15"/>
    </row>
    <row r="81" spans="2:9" ht="25" customHeight="1" thickBot="1" x14ac:dyDescent="0.25">
      <c r="B81" s="36" t="s">
        <v>188</v>
      </c>
      <c r="C81" s="61" t="s">
        <v>84</v>
      </c>
      <c r="D81" s="30" t="s">
        <v>7</v>
      </c>
      <c r="E81" s="49">
        <v>1</v>
      </c>
      <c r="F81" s="27"/>
      <c r="G81" s="9">
        <v>0</v>
      </c>
      <c r="H81" s="15"/>
    </row>
    <row r="82" spans="2:9" ht="25" customHeight="1" thickBot="1" x14ac:dyDescent="0.25">
      <c r="B82" s="16">
        <v>12</v>
      </c>
      <c r="C82" s="54" t="s">
        <v>85</v>
      </c>
      <c r="D82" s="16" t="s">
        <v>3</v>
      </c>
      <c r="E82" s="47" t="s">
        <v>4</v>
      </c>
      <c r="F82" s="55" t="s">
        <v>5</v>
      </c>
      <c r="G82" s="76">
        <f>SUM(G83:G87)</f>
        <v>0</v>
      </c>
      <c r="H82" s="22"/>
    </row>
    <row r="83" spans="2:9" ht="25" customHeight="1" x14ac:dyDescent="0.2">
      <c r="B83" s="42" t="s">
        <v>74</v>
      </c>
      <c r="C83" s="61" t="s">
        <v>129</v>
      </c>
      <c r="D83" s="25" t="s">
        <v>7</v>
      </c>
      <c r="E83" s="49">
        <v>0</v>
      </c>
      <c r="F83" s="9"/>
      <c r="G83" s="9">
        <v>0</v>
      </c>
      <c r="H83" s="15"/>
    </row>
    <row r="84" spans="2:9" ht="25" customHeight="1" x14ac:dyDescent="0.2">
      <c r="B84" s="35" t="s">
        <v>76</v>
      </c>
      <c r="C84" s="61" t="s">
        <v>97</v>
      </c>
      <c r="D84" s="30" t="s">
        <v>7</v>
      </c>
      <c r="E84" s="29">
        <v>1</v>
      </c>
      <c r="F84" s="8"/>
      <c r="G84" s="43">
        <f t="shared" ref="G84:G86" si="8">E84*F84</f>
        <v>0</v>
      </c>
      <c r="H84" s="15"/>
    </row>
    <row r="85" spans="2:9" ht="25" customHeight="1" x14ac:dyDescent="0.2">
      <c r="B85" s="34" t="s">
        <v>78</v>
      </c>
      <c r="C85" s="61" t="s">
        <v>89</v>
      </c>
      <c r="D85" s="30" t="s">
        <v>7</v>
      </c>
      <c r="E85" s="29">
        <v>1</v>
      </c>
      <c r="F85" s="8"/>
      <c r="G85" s="43">
        <f t="shared" si="8"/>
        <v>0</v>
      </c>
      <c r="H85" s="15"/>
    </row>
    <row r="86" spans="2:9" ht="25" customHeight="1" x14ac:dyDescent="0.2">
      <c r="B86" s="91" t="s">
        <v>80</v>
      </c>
      <c r="C86" s="80" t="s">
        <v>98</v>
      </c>
      <c r="D86" s="30" t="s">
        <v>7</v>
      </c>
      <c r="E86" s="100">
        <v>1</v>
      </c>
      <c r="F86" s="9"/>
      <c r="G86" s="43">
        <f t="shared" si="8"/>
        <v>0</v>
      </c>
      <c r="H86" s="15"/>
    </row>
    <row r="87" spans="2:9" ht="25" customHeight="1" thickBot="1" x14ac:dyDescent="0.25">
      <c r="B87" s="35" t="s">
        <v>82</v>
      </c>
      <c r="C87" s="62" t="s">
        <v>91</v>
      </c>
      <c r="D87" s="99" t="s">
        <v>7</v>
      </c>
      <c r="E87" s="50">
        <v>1</v>
      </c>
      <c r="F87" s="8"/>
      <c r="G87" s="9">
        <v>0</v>
      </c>
      <c r="H87" s="15"/>
    </row>
    <row r="88" spans="2:9" ht="25" customHeight="1" thickBot="1" x14ac:dyDescent="0.25">
      <c r="B88" s="81"/>
      <c r="C88" s="73"/>
      <c r="D88" s="87"/>
      <c r="F88" s="82"/>
      <c r="G88" s="82"/>
      <c r="H88" s="22"/>
    </row>
    <row r="89" spans="2:9" ht="25" customHeight="1" thickBot="1" x14ac:dyDescent="0.25">
      <c r="B89" s="111" t="s">
        <v>99</v>
      </c>
      <c r="C89" s="112"/>
      <c r="D89" s="113">
        <f>G90+G95+G100</f>
        <v>0</v>
      </c>
      <c r="E89" s="114"/>
      <c r="F89" s="114"/>
      <c r="G89" s="115"/>
      <c r="H89" s="15"/>
      <c r="I89" s="15"/>
    </row>
    <row r="90" spans="2:9" ht="25" customHeight="1" thickBot="1" x14ac:dyDescent="0.25">
      <c r="B90" s="33" t="s">
        <v>100</v>
      </c>
      <c r="C90" s="54" t="s">
        <v>101</v>
      </c>
      <c r="D90" s="54" t="s">
        <v>3</v>
      </c>
      <c r="E90" s="47" t="s">
        <v>4</v>
      </c>
      <c r="F90" s="66" t="s">
        <v>5</v>
      </c>
      <c r="G90" s="76">
        <f>SUM(G91:G94)</f>
        <v>0</v>
      </c>
      <c r="H90" s="22"/>
      <c r="I90" s="15"/>
    </row>
    <row r="91" spans="2:9" ht="25" customHeight="1" x14ac:dyDescent="0.2">
      <c r="B91" s="34" t="s">
        <v>86</v>
      </c>
      <c r="C91" s="63" t="s">
        <v>180</v>
      </c>
      <c r="D91" s="30" t="s">
        <v>7</v>
      </c>
      <c r="E91" s="29">
        <v>1</v>
      </c>
      <c r="F91" s="9"/>
      <c r="G91" s="9">
        <f t="shared" ref="G91:G93" si="9">E91*F91</f>
        <v>0</v>
      </c>
      <c r="H91" s="15"/>
      <c r="I91" s="15"/>
    </row>
    <row r="92" spans="2:9" ht="25" customHeight="1" x14ac:dyDescent="0.2">
      <c r="B92" s="35" t="s">
        <v>87</v>
      </c>
      <c r="C92" s="63" t="s">
        <v>150</v>
      </c>
      <c r="D92" s="30" t="s">
        <v>7</v>
      </c>
      <c r="E92" s="29">
        <v>1</v>
      </c>
      <c r="F92" s="9"/>
      <c r="G92" s="9">
        <f t="shared" ref="G92" si="10">E92*F92</f>
        <v>0</v>
      </c>
      <c r="H92" s="15"/>
      <c r="I92" s="15"/>
    </row>
    <row r="93" spans="2:9" ht="25" customHeight="1" x14ac:dyDescent="0.2">
      <c r="B93" s="34" t="s">
        <v>88</v>
      </c>
      <c r="C93" s="61" t="s">
        <v>151</v>
      </c>
      <c r="D93" s="30" t="s">
        <v>7</v>
      </c>
      <c r="E93" s="29">
        <v>1</v>
      </c>
      <c r="F93" s="9"/>
      <c r="G93" s="9">
        <f t="shared" si="9"/>
        <v>0</v>
      </c>
      <c r="H93" s="15"/>
      <c r="I93" s="15"/>
    </row>
    <row r="94" spans="2:9" ht="25" customHeight="1" thickBot="1" x14ac:dyDescent="0.25">
      <c r="B94" s="35" t="s">
        <v>90</v>
      </c>
      <c r="C94" s="61" t="s">
        <v>152</v>
      </c>
      <c r="D94" s="30" t="s">
        <v>7</v>
      </c>
      <c r="E94" s="29">
        <v>1</v>
      </c>
      <c r="F94" s="9"/>
      <c r="G94" s="9">
        <f>E94*F94</f>
        <v>0</v>
      </c>
      <c r="H94" s="15"/>
      <c r="I94" s="15"/>
    </row>
    <row r="95" spans="2:9" ht="25" customHeight="1" thickBot="1" x14ac:dyDescent="0.25">
      <c r="B95" s="54">
        <v>14</v>
      </c>
      <c r="C95" s="54" t="s">
        <v>102</v>
      </c>
      <c r="D95" s="54" t="s">
        <v>3</v>
      </c>
      <c r="E95" s="47" t="s">
        <v>4</v>
      </c>
      <c r="F95" s="71" t="s">
        <v>5</v>
      </c>
      <c r="G95" s="76">
        <f>SUM(G96:G99)</f>
        <v>0</v>
      </c>
      <c r="H95" s="22"/>
      <c r="I95" s="15"/>
    </row>
    <row r="96" spans="2:9" ht="25" customHeight="1" x14ac:dyDescent="0.2">
      <c r="B96" s="34" t="s">
        <v>103</v>
      </c>
      <c r="C96" s="63" t="s">
        <v>140</v>
      </c>
      <c r="D96" s="18" t="s">
        <v>7</v>
      </c>
      <c r="E96" s="49">
        <v>1</v>
      </c>
      <c r="F96" s="7"/>
      <c r="G96" s="43">
        <f t="shared" ref="G96:G99" si="11">E96*F96</f>
        <v>0</v>
      </c>
      <c r="H96" s="15"/>
      <c r="I96" s="15"/>
    </row>
    <row r="97" spans="2:16" ht="25" customHeight="1" x14ac:dyDescent="0.2">
      <c r="B97" s="35" t="s">
        <v>104</v>
      </c>
      <c r="C97" s="61" t="s">
        <v>141</v>
      </c>
      <c r="D97" s="30" t="s">
        <v>7</v>
      </c>
      <c r="E97" s="49">
        <v>1</v>
      </c>
      <c r="F97" s="9"/>
      <c r="G97" s="43">
        <f t="shared" si="11"/>
        <v>0</v>
      </c>
      <c r="H97" s="15"/>
      <c r="I97" s="15"/>
    </row>
    <row r="98" spans="2:16" ht="25" customHeight="1" x14ac:dyDescent="0.2">
      <c r="B98" s="34" t="s">
        <v>105</v>
      </c>
      <c r="C98" s="61" t="s">
        <v>142</v>
      </c>
      <c r="D98" s="30" t="s">
        <v>7</v>
      </c>
      <c r="E98" s="49">
        <v>1</v>
      </c>
      <c r="F98" s="9"/>
      <c r="G98" s="43">
        <f t="shared" si="11"/>
        <v>0</v>
      </c>
      <c r="H98" s="15"/>
      <c r="I98" s="15"/>
    </row>
    <row r="99" spans="2:16" ht="25" customHeight="1" thickBot="1" x14ac:dyDescent="0.25">
      <c r="B99" s="34" t="s">
        <v>106</v>
      </c>
      <c r="C99" s="62" t="s">
        <v>107</v>
      </c>
      <c r="D99" s="30" t="s">
        <v>7</v>
      </c>
      <c r="E99" s="49">
        <v>1</v>
      </c>
      <c r="F99" s="9"/>
      <c r="G99" s="43">
        <f t="shared" si="11"/>
        <v>0</v>
      </c>
      <c r="H99" s="15"/>
      <c r="I99" s="15"/>
    </row>
    <row r="100" spans="2:16" ht="25" customHeight="1" thickBot="1" x14ac:dyDescent="0.25">
      <c r="B100" s="54">
        <v>15</v>
      </c>
      <c r="C100" s="54" t="s">
        <v>108</v>
      </c>
      <c r="D100" s="54" t="s">
        <v>3</v>
      </c>
      <c r="E100" s="56" t="s">
        <v>4</v>
      </c>
      <c r="F100" s="66" t="s">
        <v>5</v>
      </c>
      <c r="G100" s="77">
        <f>SUM(G101:G102)</f>
        <v>0</v>
      </c>
      <c r="H100" s="22"/>
      <c r="I100" s="15"/>
    </row>
    <row r="101" spans="2:16" ht="25" customHeight="1" x14ac:dyDescent="0.2">
      <c r="B101" s="34" t="s">
        <v>109</v>
      </c>
      <c r="C101" s="63" t="s">
        <v>143</v>
      </c>
      <c r="D101" s="19" t="s">
        <v>7</v>
      </c>
      <c r="E101" s="52">
        <v>1</v>
      </c>
      <c r="F101" s="8"/>
      <c r="G101" s="8">
        <f t="shared" ref="G101" si="12">E101*F101</f>
        <v>0</v>
      </c>
      <c r="H101" s="15"/>
      <c r="I101" s="15"/>
    </row>
    <row r="102" spans="2:16" ht="25" customHeight="1" thickBot="1" x14ac:dyDescent="0.25">
      <c r="B102" s="34" t="s">
        <v>110</v>
      </c>
      <c r="C102" s="61" t="s">
        <v>111</v>
      </c>
      <c r="D102" s="30" t="s">
        <v>7</v>
      </c>
      <c r="E102" s="49">
        <v>1</v>
      </c>
      <c r="F102" s="8"/>
      <c r="G102" s="9">
        <f t="shared" ref="G102" si="13">E102*F102</f>
        <v>0</v>
      </c>
      <c r="H102" s="15"/>
      <c r="I102" s="15"/>
    </row>
    <row r="103" spans="2:16" ht="25" customHeight="1" thickBot="1" x14ac:dyDescent="0.25">
      <c r="B103" s="72"/>
      <c r="C103" s="74"/>
      <c r="D103" s="17"/>
      <c r="E103" s="83"/>
      <c r="F103" s="45"/>
      <c r="G103" s="45"/>
      <c r="H103" s="15"/>
      <c r="I103" s="15"/>
    </row>
    <row r="104" spans="2:16" ht="25" customHeight="1" thickBot="1" x14ac:dyDescent="0.25">
      <c r="B104" s="20"/>
      <c r="C104" s="23" t="s">
        <v>112</v>
      </c>
      <c r="D104" s="89" t="s">
        <v>113</v>
      </c>
      <c r="E104" s="90"/>
      <c r="F104" s="22"/>
      <c r="G104" s="22"/>
      <c r="H104" s="15"/>
      <c r="I104" s="15"/>
    </row>
    <row r="105" spans="2:16" ht="25" customHeight="1" x14ac:dyDescent="0.2">
      <c r="B105" s="20"/>
      <c r="C105" s="79" t="s">
        <v>114</v>
      </c>
      <c r="D105" s="103">
        <f>D5</f>
        <v>0</v>
      </c>
      <c r="E105" s="104"/>
      <c r="H105" s="15"/>
      <c r="I105" s="15"/>
      <c r="J105" s="22"/>
      <c r="K105" s="2"/>
      <c r="L105" s="2"/>
      <c r="M105" s="2"/>
      <c r="N105" s="2"/>
      <c r="O105" s="2"/>
      <c r="P105" s="2"/>
    </row>
    <row r="106" spans="2:16" ht="25" customHeight="1" thickBot="1" x14ac:dyDescent="0.25">
      <c r="B106" s="20"/>
      <c r="C106" s="62"/>
      <c r="D106" s="107"/>
      <c r="E106" s="108"/>
      <c r="H106" s="15"/>
      <c r="I106" s="15"/>
      <c r="J106" s="22"/>
      <c r="K106" s="2"/>
      <c r="L106" s="2"/>
      <c r="M106" s="2"/>
      <c r="N106" s="2"/>
      <c r="O106" s="2"/>
      <c r="P106" s="2"/>
    </row>
    <row r="107" spans="2:16" ht="25" customHeight="1" x14ac:dyDescent="0.2">
      <c r="B107" s="20"/>
      <c r="C107" s="78" t="s">
        <v>115</v>
      </c>
      <c r="D107" s="103">
        <f>D89</f>
        <v>0</v>
      </c>
      <c r="E107" s="104"/>
      <c r="H107" s="15"/>
      <c r="I107" s="15"/>
      <c r="J107" s="22"/>
      <c r="K107" s="2"/>
      <c r="L107" s="2"/>
      <c r="M107" s="2"/>
      <c r="N107" s="2"/>
      <c r="O107" s="2"/>
      <c r="P107" s="2"/>
    </row>
    <row r="108" spans="2:16" ht="25" customHeight="1" thickBot="1" x14ac:dyDescent="0.25">
      <c r="B108" s="20"/>
      <c r="C108" s="65"/>
      <c r="D108" s="109"/>
      <c r="E108" s="110"/>
      <c r="F108" s="21"/>
      <c r="G108" s="22"/>
      <c r="H108" s="15"/>
      <c r="I108" s="15"/>
      <c r="J108" s="26"/>
    </row>
    <row r="109" spans="2:16" ht="25" customHeight="1" thickBot="1" x14ac:dyDescent="0.25">
      <c r="B109" s="20"/>
      <c r="C109" s="28" t="s">
        <v>116</v>
      </c>
      <c r="D109" s="105">
        <f>SUM(D105:E107)</f>
        <v>0</v>
      </c>
      <c r="E109" s="106"/>
      <c r="F109" s="22"/>
      <c r="G109" s="22"/>
      <c r="H109" s="15"/>
      <c r="I109" s="15"/>
    </row>
    <row r="110" spans="2:16" ht="25" customHeight="1" x14ac:dyDescent="0.2">
      <c r="B110" s="20"/>
      <c r="C110" s="15"/>
      <c r="D110" s="3"/>
      <c r="E110" s="21"/>
      <c r="F110" s="22"/>
      <c r="G110" s="22"/>
      <c r="H110" s="15"/>
      <c r="I110" s="15"/>
    </row>
    <row r="111" spans="2:16" ht="25" customHeight="1" x14ac:dyDescent="0.2">
      <c r="B111" s="20"/>
      <c r="C111" s="15"/>
      <c r="D111" s="3"/>
      <c r="E111" s="21"/>
      <c r="F111" s="22"/>
      <c r="G111" s="22"/>
      <c r="H111" s="15"/>
      <c r="I111" s="15"/>
    </row>
    <row r="112" spans="2:16" ht="25" customHeight="1" x14ac:dyDescent="0.2">
      <c r="B112" s="20"/>
      <c r="C112" s="88" t="s">
        <v>145</v>
      </c>
      <c r="D112" s="3"/>
      <c r="E112" s="21"/>
      <c r="F112" s="22"/>
      <c r="G112" s="22"/>
      <c r="H112" s="15"/>
      <c r="I112" s="15"/>
    </row>
    <row r="113" spans="2:9" ht="25" customHeight="1" x14ac:dyDescent="0.2">
      <c r="B113" s="20"/>
      <c r="C113" s="15" t="s">
        <v>144</v>
      </c>
      <c r="D113" s="3"/>
      <c r="E113" s="21"/>
      <c r="F113" s="22"/>
      <c r="G113" s="22"/>
      <c r="H113" s="15"/>
      <c r="I113" s="15"/>
    </row>
    <row r="114" spans="2:9" ht="25" customHeight="1" x14ac:dyDescent="0.2">
      <c r="B114" s="20"/>
      <c r="C114" s="15"/>
      <c r="D114" s="3"/>
      <c r="E114" s="21"/>
      <c r="F114" s="22"/>
      <c r="G114" s="22"/>
      <c r="H114" s="15"/>
      <c r="I114" s="15"/>
    </row>
    <row r="115" spans="2:9" ht="25" customHeight="1" x14ac:dyDescent="0.2">
      <c r="B115" s="20"/>
      <c r="C115" s="15"/>
      <c r="D115" s="3"/>
      <c r="E115" s="21"/>
      <c r="F115" s="22"/>
      <c r="G115" s="22"/>
      <c r="H115" s="15"/>
      <c r="I115" s="15"/>
    </row>
    <row r="116" spans="2:9" ht="25" customHeight="1" x14ac:dyDescent="0.2">
      <c r="B116" s="20"/>
      <c r="C116" s="15"/>
      <c r="D116" s="3"/>
      <c r="E116" s="21"/>
      <c r="F116" s="22"/>
      <c r="G116" s="22"/>
      <c r="H116" s="15"/>
      <c r="I116" s="15"/>
    </row>
    <row r="122" spans="2:9" ht="25" customHeight="1" x14ac:dyDescent="0.2">
      <c r="C122" s="75"/>
    </row>
    <row r="123" spans="2:9" ht="25" customHeight="1" x14ac:dyDescent="0.2">
      <c r="C123" s="75"/>
    </row>
    <row r="124" spans="2:9" ht="25" customHeight="1" x14ac:dyDescent="0.2">
      <c r="C124" s="75"/>
    </row>
  </sheetData>
  <mergeCells count="11">
    <mergeCell ref="B89:C89"/>
    <mergeCell ref="D89:G89"/>
    <mergeCell ref="Q20:U20"/>
    <mergeCell ref="D4:G4"/>
    <mergeCell ref="D5:G5"/>
    <mergeCell ref="B5:C5"/>
    <mergeCell ref="D105:E105"/>
    <mergeCell ref="D107:E107"/>
    <mergeCell ref="D109:E109"/>
    <mergeCell ref="D106:E106"/>
    <mergeCell ref="D108:E108"/>
  </mergeCells>
  <phoneticPr fontId="3" type="noConversion"/>
  <pageMargins left="0.7" right="0.7" top="0.75" bottom="0.75" header="0.3" footer="0.3"/>
  <pageSetup paperSize="8" scale="66" orientation="portrait" r:id="rId1"/>
  <rowBreaks count="1" manualBreakCount="1">
    <brk id="60" max="6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6FFADA454D7C845B37AC64486D1F392" ma:contentTypeVersion="10" ma:contentTypeDescription="Utwórz nowy dokument." ma:contentTypeScope="" ma:versionID="5af40591822b5c66b0caa5022b2e6108">
  <xsd:schema xmlns:xsd="http://www.w3.org/2001/XMLSchema" xmlns:xs="http://www.w3.org/2001/XMLSchema" xmlns:p="http://schemas.microsoft.com/office/2006/metadata/properties" xmlns:ns2="d138f27c-cbcc-4d96-a96f-c03772e1c74d" xmlns:ns3="90fca7f1-43d4-464b-98a2-9a00f38efcb1" targetNamespace="http://schemas.microsoft.com/office/2006/metadata/properties" ma:root="true" ma:fieldsID="f8a5ede2569cd781d9dc601a3df082b6" ns2:_="" ns3:_="">
    <xsd:import namespace="d138f27c-cbcc-4d96-a96f-c03772e1c74d"/>
    <xsd:import namespace="90fca7f1-43d4-464b-98a2-9a00f38efcb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38f27c-cbcc-4d96-a96f-c03772e1c7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d466669-e3bb-4644-b148-d2fc0e2bfbd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fca7f1-43d4-464b-98a2-9a00f38efcb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6e10771-d9ca-459c-adc2-d1290a168b02}" ma:internalName="TaxCatchAll" ma:showField="CatchAllData" ma:web="90fca7f1-43d4-464b-98a2-9a00f38efcb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138f27c-cbcc-4d96-a96f-c03772e1c74d">
      <Terms xmlns="http://schemas.microsoft.com/office/infopath/2007/PartnerControls"/>
    </lcf76f155ced4ddcb4097134ff3c332f>
    <TaxCatchAll xmlns="90fca7f1-43d4-464b-98a2-9a00f38efcb1" xsi:nil="true"/>
  </documentManagement>
</p:properties>
</file>

<file path=customXml/itemProps1.xml><?xml version="1.0" encoding="utf-8"?>
<ds:datastoreItem xmlns:ds="http://schemas.openxmlformats.org/officeDocument/2006/customXml" ds:itemID="{8E6892E9-6628-4268-A54E-3B6F56FF29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38f27c-cbcc-4d96-a96f-c03772e1c74d"/>
    <ds:schemaRef ds:uri="90fca7f1-43d4-464b-98a2-9a00f38efc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6F203D-273D-4C41-B627-362BFB8E6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04A0F7-E59B-4235-AFF4-141C1DCC9FC4}">
  <ds:schemaRefs>
    <ds:schemaRef ds:uri="http://purl.org/dc/terms/"/>
    <ds:schemaRef ds:uri="http://purl.org/dc/dcmitype/"/>
    <ds:schemaRef ds:uri="http://purl.org/dc/elements/1.1/"/>
    <ds:schemaRef ds:uri="d138f27c-cbcc-4d96-a96f-c03772e1c74d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90fca7f1-43d4-464b-98a2-9a00f38efcb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Koszty</vt:lpstr>
      <vt:lpstr>Koszty!Obszar_wydruku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Agnieszka</dc:creator>
  <cp:keywords/>
  <dc:description/>
  <cp:lastModifiedBy>Tomasz Janik</cp:lastModifiedBy>
  <cp:revision/>
  <cp:lastPrinted>2026-04-02T06:46:26Z</cp:lastPrinted>
  <dcterms:created xsi:type="dcterms:W3CDTF">2025-07-30T06:06:52Z</dcterms:created>
  <dcterms:modified xsi:type="dcterms:W3CDTF">2026-04-02T17:14:49Z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0x010100F6FFADA454D7C845B37AC64486D1F392</vt:lpwstr>
  </property>
</Properties>
</file>