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Y:\POSTĘPOWANIA PRZETARGOWE 2026\Postępowanie nr 131_26Dostawa odzieży ochronnej\na Paltformę\"/>
    </mc:Choice>
  </mc:AlternateContent>
  <xr:revisionPtr revIDLastSave="0" documentId="13_ncr:1_{9772B324-9A43-4FA5-B12E-BC4EED44BC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y" sheetId="1" r:id="rId1"/>
    <sheet name="Arkusz2" sheetId="2" state="hidden" r:id="rId2"/>
  </sheets>
  <definedNames>
    <definedName name="_xlnm.Print_Area" localSheetId="0">'Formularz Oferty'!$A$1:$J$42</definedName>
  </definedNames>
  <calcPr calcId="191029"/>
</workbook>
</file>

<file path=xl/calcChain.xml><?xml version="1.0" encoding="utf-8"?>
<calcChain xmlns="http://schemas.openxmlformats.org/spreadsheetml/2006/main">
  <c r="H24" i="1" l="1"/>
  <c r="J24" i="1" s="1"/>
  <c r="H25" i="1"/>
  <c r="H26" i="1"/>
  <c r="J26" i="1" s="1"/>
  <c r="H27" i="1"/>
  <c r="J27" i="1" s="1"/>
  <c r="H28" i="1"/>
  <c r="J28" i="1" s="1"/>
  <c r="H29" i="1"/>
  <c r="J29" i="1" s="1"/>
  <c r="J25" i="1"/>
  <c r="H31" i="1"/>
  <c r="H32" i="1"/>
  <c r="H33" i="1"/>
  <c r="J33" i="1" s="1"/>
  <c r="H34" i="1"/>
  <c r="J34" i="1" s="1"/>
  <c r="H35" i="1"/>
  <c r="J35" i="1" s="1"/>
  <c r="H36" i="1"/>
  <c r="J36" i="1" s="1"/>
  <c r="J31" i="1"/>
  <c r="J32" i="1"/>
  <c r="E38" i="1" l="1"/>
  <c r="E39" i="1"/>
</calcChain>
</file>

<file path=xl/sharedStrings.xml><?xml version="1.0" encoding="utf-8"?>
<sst xmlns="http://schemas.openxmlformats.org/spreadsheetml/2006/main" count="76" uniqueCount="50">
  <si>
    <t>F o r m u l a r z    o f e r t y</t>
  </si>
  <si>
    <t xml:space="preserve"> ……………………………………………………………………………………………………...........................................
...................................................................................................................................................................................</t>
  </si>
  <si>
    <t>Adres :</t>
  </si>
  <si>
    <t xml:space="preserve"> ………………………………………………………………………………………………………...........................</t>
  </si>
  <si>
    <t>tel.                                                                                 e-mail:</t>
  </si>
  <si>
    <t xml:space="preserve"> ………………………………….                                    ……………………………………………………………</t>
  </si>
  <si>
    <t>NIP:</t>
  </si>
  <si>
    <t xml:space="preserve"> ....................………………………………………………………………………………………...</t>
  </si>
  <si>
    <t>REGON:</t>
  </si>
  <si>
    <t xml:space="preserve"> ………………………………………………………………………………………………….</t>
  </si>
  <si>
    <t>Osoba upoważniona do kontaktu: p.</t>
  </si>
  <si>
    <t xml:space="preserve"> ………………………………………………………………………......................................................................</t>
  </si>
  <si>
    <t>(zł)</t>
  </si>
  <si>
    <t>(%)</t>
  </si>
  <si>
    <t xml:space="preserve">Całkowita wartość oferty netto: </t>
  </si>
  <si>
    <t>zł</t>
  </si>
  <si>
    <t xml:space="preserve">                                       brutto:</t>
  </si>
  <si>
    <t>odwrotne obciążenie</t>
  </si>
  <si>
    <t>J.m.</t>
  </si>
  <si>
    <t>Cena netto</t>
  </si>
  <si>
    <t>Ilość</t>
  </si>
  <si>
    <t>Wartość netto</t>
  </si>
  <si>
    <t>Wartość brutto</t>
  </si>
  <si>
    <t>Stawka VAT</t>
  </si>
  <si>
    <t>zw</t>
  </si>
  <si>
    <t>1.</t>
  </si>
  <si>
    <t>2.</t>
  </si>
  <si>
    <t>3.</t>
  </si>
  <si>
    <t>4.</t>
  </si>
  <si>
    <t>5.</t>
  </si>
  <si>
    <t>6.</t>
  </si>
  <si>
    <r>
      <t>Wykonawca</t>
    </r>
    <r>
      <rPr>
        <sz val="11"/>
        <color theme="1"/>
        <rFont val="Calibri"/>
        <family val="2"/>
        <charset val="238"/>
        <scheme val="minor"/>
      </rPr>
      <t xml:space="preserve">: </t>
    </r>
  </si>
  <si>
    <t>Miejscowość i data</t>
  </si>
  <si>
    <t>Pieczątka i podpis Wykonawcy</t>
  </si>
  <si>
    <t xml:space="preserve">1. Oferuję/-emy sukcesywną dostawę odzieży ochronnej, roboczej, antyelektrostatycznej, zgodnie z wymaganiami określonymi w Załączniku nr 1 do SWZ za następujące wynagrodzenie: </t>
  </si>
  <si>
    <t>szt.</t>
  </si>
  <si>
    <t>miesięcy (minimum 12 miesięcy), liczonej od daty dostawy do siedziby Zamawiającego.</t>
  </si>
  <si>
    <t>Nazwa asortymentu zgodnie z Załącznikiem nr 1 do SWZ</t>
  </si>
  <si>
    <t xml:space="preserve">szt. </t>
  </si>
  <si>
    <t xml:space="preserve">2. Cennik poprawek krawieckich odzieży wymienionej w Załączniku nr 1 do SWZ: </t>
  </si>
  <si>
    <t xml:space="preserve">3. Udzielam/-y gwarancji w wymiarze </t>
  </si>
  <si>
    <t xml:space="preserve">Załącznik nr 2 do SWZ </t>
  </si>
  <si>
    <t>4. Oświadczam/-y, że:                                                                                                                                                                                                          
- uzyskałem/-liśmy informacje niezbędne do przygotowania oferty i właściwego wykonania zamówienia,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jestem/-śmy związany/-i niniejszą ofertą przez okres 30 dni od dnia upływu terminu składania ofert, 
- jestem/-śmy uprawnieni do występowania w obrocie prawnym, posiadam/-y niezbędną wiedzę i doświadczenie, potencjał ekonomiczny i techniczny, a także zatrudniam/-y pracowników zdolnych do wykonania zamówienia, 
 - w stosunku do firmy nie wszczęto postępowania upadłościowego ani też nie ogłoszono upadłości, 
- zapoznałem/-liśmy się z Klauzulami do umów stosowanymi w postępowaniach prowadzonych na podstawie Regulaminu Udzielania Zamówień Sektorowych-Doprogowych udzielanych przez Miejskie Przedsiębiorstwo Energetyki Cieplnej Sp. z o.o. w Olsztynie niepodlegających Ustawie Prawo Zamówień Publicznych z dnia 11 września 2019 r. (Dz. U. z 2024 r. poz. 1320 z późn. zm.), dostępnymi na stronie https://www.bip.mpec.olsztyn.pl/68,regulamin-udzielania-zamowien-sektorowych-doprogowych oraz zobowiązuję/-emy się do ich stosowania, 
 - zapoznaliśmy się z treścią SWZ, z załącznikami do SWZ, warunkami Umowy i zobowiązuję/-my się do zawarcia Umowy na ustalonych tam warunkach w miejscu i terminie wyznaczonym przez Zamawiającego.</t>
  </si>
  <si>
    <r>
      <t>Zamawiający</t>
    </r>
    <r>
      <rPr>
        <sz val="11"/>
        <color theme="1"/>
        <rFont val="Calibri"/>
        <family val="2"/>
        <charset val="238"/>
        <scheme val="minor"/>
      </rPr>
      <t xml:space="preserve">: </t>
    </r>
    <r>
      <rPr>
        <b/>
        <sz val="11"/>
        <color theme="1"/>
        <rFont val="Calibri"/>
        <family val="2"/>
        <charset val="238"/>
        <scheme val="minor"/>
      </rPr>
      <t>Miejskie Przedsiębiorstwo Energetyki Cieplnej Sp. z o.o., 10-710 Olsztyn, ul. Słoneczna 46, REGON: 510620015, NIP: 739-02-00-206, tel. 89/ 524 05 34, postępowanie znak: MPEC/PE-EZ/131/26</t>
    </r>
  </si>
  <si>
    <t>Bluza robocza producent: Sara Workwear model: Dragon w kolorze ciemnoszaro-czarnym.</t>
  </si>
  <si>
    <t xml:space="preserve">Spodnie robocze ogrodniczki producent : Sara Workwear, model: Dragon w kolorze ciemnoszaro-czarny. </t>
  </si>
  <si>
    <t xml:space="preserve">Kurtka długa ocieplana producent Sara Workwear, model: STANDARD WINTER w kolorze ciemnoszaro-czarnym. </t>
  </si>
  <si>
    <t xml:space="preserve">Spodnie ogrodniczki ocieplane producent Sara Workwear, model: STANDARD WINTER w kolorze ciemnoszaro-czarnym. </t>
  </si>
  <si>
    <t>PROFFLAM ANTISTATIC POLSTAR AOBL bluza z odblaskami dla spawaczy antystatyczna 100 % bawełna kolor granatowy.</t>
  </si>
  <si>
    <t>PROFFLAM ANTISTATIC POLSTAR AOOG spodnie ogrodniczki z odblaskami dla spawaczy antystatyczna 100 % bawełna kolor granatowy.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</si>
</sst>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locked="0"/>
    </xf>
    <xf numFmtId="9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0" fontId="2" fillId="2" borderId="1" xfId="0" applyNumberFormat="1" applyFont="1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justify" vertical="center" wrapText="1"/>
      <protection locked="0"/>
    </xf>
    <xf numFmtId="0" fontId="0" fillId="2" borderId="0" xfId="0" applyFill="1" applyAlignment="1" applyProtection="1">
      <alignment horizontal="justify" vertical="center"/>
      <protection locked="0"/>
    </xf>
    <xf numFmtId="0" fontId="0" fillId="2" borderId="0" xfId="0" applyFill="1" applyAlignment="1" applyProtection="1">
      <alignment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7" xfId="0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10" fontId="2" fillId="3" borderId="0" xfId="0" applyNumberFormat="1" applyFont="1" applyFill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2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/>
    </xf>
    <xf numFmtId="0" fontId="1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 wrapText="1"/>
    </xf>
    <xf numFmtId="0" fontId="0" fillId="0" borderId="9" xfId="0" applyBorder="1" applyProtection="1"/>
    <xf numFmtId="0" fontId="2" fillId="0" borderId="1" xfId="0" applyFont="1" applyBorder="1" applyAlignment="1" applyProtection="1">
      <alignment horizontal="right" vertical="center"/>
    </xf>
    <xf numFmtId="2" fontId="2" fillId="0" borderId="1" xfId="0" applyNumberFormat="1" applyFont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2" fontId="0" fillId="0" borderId="0" xfId="0" applyNumberFormat="1" applyProtection="1"/>
    <xf numFmtId="2" fontId="0" fillId="0" borderId="0" xfId="0" applyNumberFormat="1" applyAlignment="1" applyProtection="1">
      <alignment horizontal="right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justify" vertical="top" wrapText="1"/>
    </xf>
    <xf numFmtId="0" fontId="0" fillId="2" borderId="0" xfId="0" applyFill="1" applyAlignment="1" applyProtection="1">
      <alignment vertical="center"/>
    </xf>
    <xf numFmtId="2" fontId="2" fillId="2" borderId="1" xfId="0" applyNumberFormat="1" applyFont="1" applyFill="1" applyBorder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K87"/>
  <sheetViews>
    <sheetView showGridLines="0" tabSelected="1" topLeftCell="A15" zoomScale="55" zoomScaleNormal="55" workbookViewId="0">
      <selection activeCell="E26" sqref="E26"/>
    </sheetView>
  </sheetViews>
  <sheetFormatPr defaultColWidth="0" defaultRowHeight="15" zeroHeight="1" x14ac:dyDescent="0.25"/>
  <cols>
    <col min="1" max="1" width="4.28515625" style="1" customWidth="1"/>
    <col min="2" max="2" width="6.7109375" style="1" customWidth="1"/>
    <col min="3" max="3" width="46.140625" style="1" customWidth="1"/>
    <col min="4" max="4" width="31.7109375" style="1" customWidth="1"/>
    <col min="5" max="5" width="28.5703125" style="1" customWidth="1"/>
    <col min="6" max="6" width="18.42578125" style="1" customWidth="1"/>
    <col min="7" max="7" width="9.140625" style="1" customWidth="1"/>
    <col min="8" max="8" width="14.28515625" style="1" customWidth="1"/>
    <col min="9" max="9" width="19.28515625" style="1" customWidth="1"/>
    <col min="10" max="10" width="25.7109375" style="1" customWidth="1"/>
    <col min="11" max="11" width="0" style="3" hidden="1" customWidth="1"/>
    <col min="12" max="16384" width="9.140625" style="3" hidden="1"/>
  </cols>
  <sheetData>
    <row r="1" spans="1:11" s="5" customFormat="1" x14ac:dyDescent="0.25">
      <c r="A1" s="1"/>
      <c r="B1" s="14" t="s">
        <v>41</v>
      </c>
      <c r="C1" s="14"/>
      <c r="D1" s="14"/>
      <c r="E1" s="14"/>
      <c r="F1" s="14"/>
      <c r="G1" s="14"/>
      <c r="H1" s="14"/>
      <c r="I1" s="14"/>
      <c r="J1" s="15"/>
    </row>
    <row r="2" spans="1:11" s="1" customFormat="1" x14ac:dyDescent="0.25">
      <c r="B2" s="33" t="s">
        <v>0</v>
      </c>
      <c r="C2" s="33"/>
      <c r="D2" s="33"/>
      <c r="E2" s="33"/>
      <c r="F2" s="33"/>
      <c r="G2" s="33"/>
      <c r="H2" s="33"/>
      <c r="I2" s="33"/>
      <c r="J2" s="33"/>
    </row>
    <row r="3" spans="1:11" s="7" customFormat="1" x14ac:dyDescent="0.25">
      <c r="A3" s="1"/>
      <c r="B3" s="33"/>
      <c r="C3" s="33"/>
      <c r="D3" s="33"/>
      <c r="E3" s="33"/>
      <c r="F3" s="33"/>
      <c r="G3" s="33"/>
      <c r="H3" s="33"/>
      <c r="I3" s="33"/>
      <c r="J3" s="33"/>
    </row>
    <row r="4" spans="1:11" s="1" customFormat="1" x14ac:dyDescent="0.25">
      <c r="B4" s="33"/>
      <c r="C4" s="33"/>
      <c r="D4" s="33"/>
      <c r="E4" s="33"/>
      <c r="F4" s="33"/>
      <c r="G4" s="33"/>
      <c r="H4" s="33"/>
      <c r="I4" s="33"/>
      <c r="J4" s="33"/>
    </row>
    <row r="5" spans="1:11" s="6" customFormat="1" x14ac:dyDescent="0.25">
      <c r="A5" s="1"/>
      <c r="B5" s="34" t="s">
        <v>31</v>
      </c>
      <c r="C5" s="34"/>
      <c r="D5" s="34"/>
      <c r="E5" s="34"/>
      <c r="F5" s="34"/>
      <c r="G5" s="34"/>
      <c r="H5" s="34"/>
      <c r="I5" s="34"/>
      <c r="J5" s="34"/>
      <c r="K5" s="9"/>
    </row>
    <row r="6" spans="1:11" x14ac:dyDescent="0.25">
      <c r="B6" s="34"/>
      <c r="C6" s="34"/>
      <c r="D6" s="34"/>
      <c r="E6" s="34"/>
      <c r="F6" s="34"/>
      <c r="G6" s="34"/>
      <c r="H6" s="34"/>
      <c r="I6" s="34"/>
      <c r="J6" s="34"/>
      <c r="K6" s="8"/>
    </row>
    <row r="7" spans="1:11" ht="22.5" customHeight="1" x14ac:dyDescent="0.25">
      <c r="B7" s="13" t="s">
        <v>1</v>
      </c>
      <c r="C7" s="13"/>
      <c r="D7" s="13"/>
      <c r="E7" s="13"/>
      <c r="F7" s="13"/>
      <c r="G7" s="13"/>
      <c r="H7" s="13"/>
      <c r="I7" s="13"/>
      <c r="J7" s="13"/>
      <c r="K7" s="8"/>
    </row>
    <row r="8" spans="1:11" x14ac:dyDescent="0.25">
      <c r="B8" s="35" t="s">
        <v>2</v>
      </c>
      <c r="C8" s="35"/>
      <c r="D8" s="35"/>
      <c r="E8" s="35"/>
      <c r="F8" s="35"/>
      <c r="G8" s="35"/>
      <c r="H8" s="35"/>
      <c r="I8" s="35"/>
      <c r="J8" s="35"/>
      <c r="K8" s="8"/>
    </row>
    <row r="9" spans="1:11" ht="15" customHeight="1" x14ac:dyDescent="0.25">
      <c r="B9" s="11" t="s">
        <v>3</v>
      </c>
      <c r="C9" s="11"/>
      <c r="D9" s="11"/>
      <c r="E9" s="11"/>
      <c r="F9" s="11"/>
      <c r="G9" s="11"/>
      <c r="H9" s="11"/>
      <c r="I9" s="11"/>
      <c r="J9" s="11"/>
      <c r="K9" s="8"/>
    </row>
    <row r="10" spans="1:11" x14ac:dyDescent="0.25">
      <c r="B10" s="35" t="s">
        <v>4</v>
      </c>
      <c r="C10" s="35"/>
      <c r="D10" s="35"/>
      <c r="E10" s="35"/>
      <c r="F10" s="35"/>
      <c r="G10" s="35"/>
      <c r="H10" s="35"/>
      <c r="I10" s="35"/>
      <c r="J10" s="35"/>
      <c r="K10" s="8"/>
    </row>
    <row r="11" spans="1:11" ht="15" customHeight="1" x14ac:dyDescent="0.25">
      <c r="B11" s="12" t="s">
        <v>5</v>
      </c>
      <c r="C11" s="12"/>
      <c r="D11" s="12"/>
      <c r="E11" s="12"/>
      <c r="F11" s="12"/>
      <c r="G11" s="12"/>
      <c r="H11" s="12"/>
      <c r="I11" s="12"/>
      <c r="J11" s="12"/>
      <c r="K11" s="8"/>
    </row>
    <row r="12" spans="1:11" x14ac:dyDescent="0.25">
      <c r="B12" s="34" t="s">
        <v>6</v>
      </c>
      <c r="C12" s="34"/>
      <c r="D12" s="34"/>
      <c r="E12" s="34"/>
      <c r="F12" s="34"/>
      <c r="G12" s="34"/>
      <c r="H12" s="34"/>
      <c r="I12" s="34"/>
      <c r="J12" s="34"/>
      <c r="K12" s="8"/>
    </row>
    <row r="13" spans="1:11" ht="15" customHeight="1" x14ac:dyDescent="0.25">
      <c r="B13" s="12" t="s">
        <v>7</v>
      </c>
      <c r="C13" s="12"/>
      <c r="D13" s="12"/>
      <c r="E13" s="12"/>
      <c r="F13" s="12"/>
      <c r="G13" s="12"/>
      <c r="H13" s="12"/>
      <c r="I13" s="12"/>
      <c r="J13" s="12"/>
      <c r="K13" s="8"/>
    </row>
    <row r="14" spans="1:11" x14ac:dyDescent="0.25">
      <c r="B14" s="34" t="s">
        <v>8</v>
      </c>
      <c r="C14" s="34"/>
      <c r="D14" s="34"/>
      <c r="E14" s="34"/>
      <c r="F14" s="34"/>
      <c r="G14" s="34"/>
      <c r="H14" s="34"/>
      <c r="I14" s="34"/>
      <c r="J14" s="34"/>
      <c r="K14" s="8"/>
    </row>
    <row r="15" spans="1:11" ht="15" customHeight="1" x14ac:dyDescent="0.25">
      <c r="B15" s="12" t="s">
        <v>9</v>
      </c>
      <c r="C15" s="12"/>
      <c r="D15" s="12"/>
      <c r="E15" s="12"/>
      <c r="F15" s="12"/>
      <c r="G15" s="12"/>
      <c r="H15" s="12"/>
      <c r="I15" s="12"/>
      <c r="J15" s="12"/>
      <c r="K15" s="8"/>
    </row>
    <row r="16" spans="1:11" x14ac:dyDescent="0.25">
      <c r="B16" s="16" t="s">
        <v>10</v>
      </c>
      <c r="C16" s="16"/>
      <c r="D16" s="16"/>
      <c r="E16" s="16"/>
      <c r="F16" s="16"/>
      <c r="G16" s="16"/>
      <c r="H16" s="16"/>
      <c r="I16" s="16"/>
      <c r="J16" s="16"/>
      <c r="K16" s="8"/>
    </row>
    <row r="17" spans="1:11" ht="15" customHeight="1" x14ac:dyDescent="0.25">
      <c r="B17" s="57" t="s">
        <v>11</v>
      </c>
      <c r="C17" s="57"/>
      <c r="D17" s="57"/>
      <c r="E17" s="57"/>
      <c r="F17" s="57"/>
      <c r="G17" s="57"/>
      <c r="H17" s="57"/>
      <c r="I17" s="57"/>
      <c r="J17" s="57"/>
      <c r="K17" s="8"/>
    </row>
    <row r="18" spans="1:11" x14ac:dyDescent="0.25">
      <c r="B18" s="35" t="s">
        <v>4</v>
      </c>
      <c r="C18" s="35"/>
      <c r="D18" s="35"/>
      <c r="E18" s="35"/>
      <c r="F18" s="35"/>
      <c r="G18" s="35"/>
      <c r="H18" s="35"/>
      <c r="I18" s="35"/>
      <c r="J18" s="35"/>
      <c r="K18" s="8"/>
    </row>
    <row r="19" spans="1:11" ht="15" customHeight="1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8"/>
    </row>
    <row r="20" spans="1:11" ht="30" customHeight="1" x14ac:dyDescent="0.25">
      <c r="B20" s="34" t="s">
        <v>43</v>
      </c>
      <c r="C20" s="34"/>
      <c r="D20" s="34"/>
      <c r="E20" s="34"/>
      <c r="F20" s="34"/>
      <c r="G20" s="34"/>
      <c r="H20" s="34"/>
      <c r="I20" s="34"/>
      <c r="J20" s="34"/>
      <c r="K20" s="8"/>
    </row>
    <row r="21" spans="1:11" ht="27" customHeight="1" x14ac:dyDescent="0.25">
      <c r="B21" s="36" t="s">
        <v>34</v>
      </c>
      <c r="C21" s="36"/>
      <c r="D21" s="36"/>
      <c r="E21" s="36"/>
      <c r="F21" s="36"/>
      <c r="G21" s="36"/>
      <c r="H21" s="36"/>
      <c r="I21" s="36"/>
      <c r="J21" s="36"/>
      <c r="K21" s="8"/>
    </row>
    <row r="22" spans="1:11" x14ac:dyDescent="0.25">
      <c r="A22" s="17"/>
      <c r="B22" s="37" t="s">
        <v>37</v>
      </c>
      <c r="C22" s="37"/>
      <c r="D22" s="37"/>
      <c r="E22" s="38" t="s">
        <v>18</v>
      </c>
      <c r="F22" s="39" t="s">
        <v>19</v>
      </c>
      <c r="G22" s="38" t="s">
        <v>20</v>
      </c>
      <c r="H22" s="39" t="s">
        <v>21</v>
      </c>
      <c r="I22" s="39" t="s">
        <v>23</v>
      </c>
      <c r="J22" s="39" t="s">
        <v>22</v>
      </c>
    </row>
    <row r="23" spans="1:11" x14ac:dyDescent="0.25">
      <c r="A23" s="17"/>
      <c r="B23" s="37"/>
      <c r="C23" s="37"/>
      <c r="D23" s="37"/>
      <c r="E23" s="38"/>
      <c r="F23" s="39" t="s">
        <v>12</v>
      </c>
      <c r="G23" s="38"/>
      <c r="H23" s="39" t="s">
        <v>12</v>
      </c>
      <c r="I23" s="39" t="s">
        <v>13</v>
      </c>
      <c r="J23" s="39" t="s">
        <v>12</v>
      </c>
    </row>
    <row r="24" spans="1:11" ht="40.5" customHeight="1" x14ac:dyDescent="0.25">
      <c r="A24" s="18"/>
      <c r="B24" s="40" t="s">
        <v>25</v>
      </c>
      <c r="C24" s="41" t="s">
        <v>44</v>
      </c>
      <c r="D24" s="41"/>
      <c r="E24" s="42" t="s">
        <v>35</v>
      </c>
      <c r="F24" s="56"/>
      <c r="G24" s="46">
        <v>120</v>
      </c>
      <c r="H24" s="47">
        <f>ROUND(F24*G24,2)</f>
        <v>0</v>
      </c>
      <c r="I24" s="4"/>
      <c r="J24" s="48">
        <f>IF(OR(I24="odwrotne obciążenie",I24="zw"),H24,ROUND(H24*(1+I24),2))</f>
        <v>0</v>
      </c>
    </row>
    <row r="25" spans="1:11" ht="50.25" customHeight="1" x14ac:dyDescent="0.25">
      <c r="A25" s="18"/>
      <c r="B25" s="40" t="s">
        <v>26</v>
      </c>
      <c r="C25" s="43" t="s">
        <v>45</v>
      </c>
      <c r="D25" s="44"/>
      <c r="E25" s="42" t="s">
        <v>38</v>
      </c>
      <c r="F25" s="56"/>
      <c r="G25" s="46">
        <v>120</v>
      </c>
      <c r="H25" s="47">
        <f>ROUND(F25*G25,2)</f>
        <v>0</v>
      </c>
      <c r="I25" s="4"/>
      <c r="J25" s="48">
        <f>IF(OR(I25="odwrotne obciążenie",I25="zw"),H25,ROUND(H25*(1+I25),2))</f>
        <v>0</v>
      </c>
    </row>
    <row r="26" spans="1:11" ht="43.5" customHeight="1" x14ac:dyDescent="0.25">
      <c r="A26" s="18"/>
      <c r="B26" s="40" t="s">
        <v>27</v>
      </c>
      <c r="C26" s="41" t="s">
        <v>46</v>
      </c>
      <c r="D26" s="41"/>
      <c r="E26" s="42" t="s">
        <v>35</v>
      </c>
      <c r="F26" s="56"/>
      <c r="G26" s="46">
        <v>80</v>
      </c>
      <c r="H26" s="47">
        <f t="shared" ref="H26:H29" si="0">ROUND(F26*G26,2)</f>
        <v>0</v>
      </c>
      <c r="I26" s="4"/>
      <c r="J26" s="48">
        <f t="shared" ref="J26:J29" si="1">IF(OR(I26="odwrotne obciążenie",I26="zw"),H26,ROUND(H26*(1+I26),2))</f>
        <v>0</v>
      </c>
    </row>
    <row r="27" spans="1:11" ht="40.5" customHeight="1" x14ac:dyDescent="0.25">
      <c r="A27" s="18"/>
      <c r="B27" s="40" t="s">
        <v>28</v>
      </c>
      <c r="C27" s="41" t="s">
        <v>47</v>
      </c>
      <c r="D27" s="41"/>
      <c r="E27" s="42" t="s">
        <v>35</v>
      </c>
      <c r="F27" s="56"/>
      <c r="G27" s="46">
        <v>80</v>
      </c>
      <c r="H27" s="47">
        <f t="shared" si="0"/>
        <v>0</v>
      </c>
      <c r="I27" s="4"/>
      <c r="J27" s="48">
        <f t="shared" si="1"/>
        <v>0</v>
      </c>
    </row>
    <row r="28" spans="1:11" ht="55.5" customHeight="1" x14ac:dyDescent="0.25">
      <c r="A28" s="18"/>
      <c r="B28" s="40" t="s">
        <v>29</v>
      </c>
      <c r="C28" s="41" t="s">
        <v>48</v>
      </c>
      <c r="D28" s="41"/>
      <c r="E28" s="42" t="s">
        <v>35</v>
      </c>
      <c r="F28" s="56"/>
      <c r="G28" s="46">
        <v>20</v>
      </c>
      <c r="H28" s="47">
        <f t="shared" si="0"/>
        <v>0</v>
      </c>
      <c r="I28" s="4"/>
      <c r="J28" s="48">
        <f t="shared" si="1"/>
        <v>0</v>
      </c>
    </row>
    <row r="29" spans="1:11" ht="49.5" customHeight="1" x14ac:dyDescent="0.25">
      <c r="A29" s="18"/>
      <c r="B29" s="40" t="s">
        <v>30</v>
      </c>
      <c r="C29" s="41" t="s">
        <v>49</v>
      </c>
      <c r="D29" s="41"/>
      <c r="E29" s="42" t="s">
        <v>35</v>
      </c>
      <c r="F29" s="56"/>
      <c r="G29" s="46">
        <v>20</v>
      </c>
      <c r="H29" s="47">
        <f t="shared" si="0"/>
        <v>0</v>
      </c>
      <c r="I29" s="4"/>
      <c r="J29" s="48">
        <f t="shared" si="1"/>
        <v>0</v>
      </c>
    </row>
    <row r="30" spans="1:11" ht="21" customHeight="1" x14ac:dyDescent="0.25">
      <c r="B30" s="45" t="s">
        <v>39</v>
      </c>
      <c r="C30" s="45"/>
      <c r="D30" s="45"/>
      <c r="E30" s="45"/>
      <c r="F30" s="45"/>
      <c r="G30" s="45"/>
      <c r="H30" s="45"/>
      <c r="I30" s="45"/>
      <c r="J30" s="45"/>
      <c r="K30" s="8"/>
    </row>
    <row r="31" spans="1:11" ht="36" customHeight="1" x14ac:dyDescent="0.25">
      <c r="B31" s="40" t="s">
        <v>25</v>
      </c>
      <c r="C31" s="41" t="s">
        <v>44</v>
      </c>
      <c r="D31" s="41"/>
      <c r="E31" s="42" t="s">
        <v>35</v>
      </c>
      <c r="F31" s="56"/>
      <c r="G31" s="46">
        <v>20</v>
      </c>
      <c r="H31" s="47">
        <f>ROUND(F31*G31,2)</f>
        <v>0</v>
      </c>
      <c r="I31" s="4"/>
      <c r="J31" s="48">
        <f>IF(OR(I31="odwrotne obciążenie",I31="zw"),H31,ROUND(H31*(1+I31),2))</f>
        <v>0</v>
      </c>
      <c r="K31" s="8"/>
    </row>
    <row r="32" spans="1:11" ht="36.75" customHeight="1" x14ac:dyDescent="0.25">
      <c r="B32" s="40" t="s">
        <v>26</v>
      </c>
      <c r="C32" s="43" t="s">
        <v>45</v>
      </c>
      <c r="D32" s="44"/>
      <c r="E32" s="42" t="s">
        <v>35</v>
      </c>
      <c r="F32" s="56"/>
      <c r="G32" s="46">
        <v>40</v>
      </c>
      <c r="H32" s="47">
        <f t="shared" ref="H32:H36" si="2">ROUND(F32*G32,2)</f>
        <v>0</v>
      </c>
      <c r="I32" s="4"/>
      <c r="J32" s="48">
        <f t="shared" ref="J32:J36" si="3">IF(OR(I32="odwrotne obciążenie",I32="zw"),H32,ROUND(H32*(1+I32),2))</f>
        <v>0</v>
      </c>
      <c r="K32" s="8"/>
    </row>
    <row r="33" spans="1:11" ht="30.75" customHeight="1" x14ac:dyDescent="0.25">
      <c r="B33" s="40" t="s">
        <v>27</v>
      </c>
      <c r="C33" s="41" t="s">
        <v>46</v>
      </c>
      <c r="D33" s="41"/>
      <c r="E33" s="42" t="s">
        <v>35</v>
      </c>
      <c r="F33" s="56"/>
      <c r="G33" s="46">
        <v>20</v>
      </c>
      <c r="H33" s="47">
        <f t="shared" si="2"/>
        <v>0</v>
      </c>
      <c r="I33" s="4"/>
      <c r="J33" s="48">
        <f t="shared" si="3"/>
        <v>0</v>
      </c>
      <c r="K33" s="8"/>
    </row>
    <row r="34" spans="1:11" ht="30.75" customHeight="1" x14ac:dyDescent="0.25">
      <c r="B34" s="40" t="s">
        <v>28</v>
      </c>
      <c r="C34" s="41" t="s">
        <v>47</v>
      </c>
      <c r="D34" s="41"/>
      <c r="E34" s="42" t="s">
        <v>35</v>
      </c>
      <c r="F34" s="56"/>
      <c r="G34" s="46">
        <v>40</v>
      </c>
      <c r="H34" s="47">
        <f t="shared" si="2"/>
        <v>0</v>
      </c>
      <c r="I34" s="4"/>
      <c r="J34" s="48">
        <f t="shared" si="3"/>
        <v>0</v>
      </c>
      <c r="K34" s="8"/>
    </row>
    <row r="35" spans="1:11" ht="30.75" customHeight="1" x14ac:dyDescent="0.25">
      <c r="B35" s="40" t="s">
        <v>29</v>
      </c>
      <c r="C35" s="41" t="s">
        <v>48</v>
      </c>
      <c r="D35" s="41"/>
      <c r="E35" s="42" t="s">
        <v>35</v>
      </c>
      <c r="F35" s="56"/>
      <c r="G35" s="46">
        <v>5</v>
      </c>
      <c r="H35" s="47">
        <f t="shared" si="2"/>
        <v>0</v>
      </c>
      <c r="I35" s="4"/>
      <c r="J35" s="48">
        <f t="shared" si="3"/>
        <v>0</v>
      </c>
      <c r="K35" s="8"/>
    </row>
    <row r="36" spans="1:11" ht="43.5" customHeight="1" x14ac:dyDescent="0.25">
      <c r="B36" s="40" t="s">
        <v>30</v>
      </c>
      <c r="C36" s="41" t="s">
        <v>49</v>
      </c>
      <c r="D36" s="41"/>
      <c r="E36" s="42" t="s">
        <v>35</v>
      </c>
      <c r="F36" s="56"/>
      <c r="G36" s="46">
        <v>5</v>
      </c>
      <c r="H36" s="47">
        <f t="shared" si="2"/>
        <v>0</v>
      </c>
      <c r="I36" s="4"/>
      <c r="J36" s="48">
        <f t="shared" si="3"/>
        <v>0</v>
      </c>
      <c r="K36" s="8"/>
    </row>
    <row r="37" spans="1:11" ht="21" customHeight="1" x14ac:dyDescent="0.25">
      <c r="B37" s="19"/>
      <c r="C37" s="20"/>
      <c r="D37" s="21"/>
      <c r="E37" s="22"/>
      <c r="F37" s="23"/>
      <c r="G37" s="24"/>
      <c r="H37" s="25"/>
      <c r="I37" s="26"/>
      <c r="J37" s="27"/>
      <c r="K37" s="8"/>
    </row>
    <row r="38" spans="1:11" ht="21" customHeight="1" x14ac:dyDescent="0.25">
      <c r="B38" s="19"/>
      <c r="D38" s="49" t="s">
        <v>14</v>
      </c>
      <c r="E38" s="50">
        <f>SUM(H24:H29,H31:H36)</f>
        <v>0</v>
      </c>
      <c r="F38" s="1" t="s">
        <v>15</v>
      </c>
      <c r="G38" s="24"/>
      <c r="H38" s="25"/>
      <c r="I38" s="26"/>
      <c r="J38" s="27"/>
      <c r="K38" s="8"/>
    </row>
    <row r="39" spans="1:11" ht="21" customHeight="1" x14ac:dyDescent="0.25">
      <c r="B39" s="19"/>
      <c r="D39" s="49" t="s">
        <v>16</v>
      </c>
      <c r="E39" s="51">
        <f>SUM(J24:J29,J31:J36)</f>
        <v>0</v>
      </c>
      <c r="F39" s="30" t="s">
        <v>15</v>
      </c>
      <c r="G39" s="24"/>
      <c r="H39" s="25"/>
      <c r="I39" s="26"/>
      <c r="J39" s="27"/>
      <c r="K39" s="8"/>
    </row>
    <row r="40" spans="1:11" ht="21" customHeight="1" x14ac:dyDescent="0.25">
      <c r="B40" s="19"/>
      <c r="D40" s="28"/>
      <c r="E40" s="29"/>
      <c r="F40" s="30"/>
      <c r="G40" s="24"/>
      <c r="H40" s="25"/>
      <c r="I40" s="26"/>
      <c r="J40" s="27"/>
      <c r="K40" s="8"/>
    </row>
    <row r="41" spans="1:11" ht="26.25" customHeight="1" x14ac:dyDescent="0.25">
      <c r="B41" s="52" t="s">
        <v>40</v>
      </c>
      <c r="C41" s="52"/>
      <c r="D41" s="10"/>
      <c r="E41" s="10"/>
      <c r="F41" s="53" t="s">
        <v>36</v>
      </c>
      <c r="G41" s="53"/>
      <c r="H41" s="53"/>
      <c r="I41" s="53"/>
      <c r="J41" s="53"/>
      <c r="K41" s="8"/>
    </row>
    <row r="42" spans="1:11" ht="183.75" customHeight="1" x14ac:dyDescent="0.25">
      <c r="B42" s="54" t="s">
        <v>42</v>
      </c>
      <c r="C42" s="54"/>
      <c r="D42" s="54"/>
      <c r="E42" s="54"/>
      <c r="F42" s="54"/>
      <c r="G42" s="54"/>
      <c r="H42" s="54"/>
      <c r="I42" s="54"/>
      <c r="J42" s="54"/>
      <c r="K42" s="8"/>
    </row>
    <row r="43" spans="1:11" ht="10.5" customHeight="1" x14ac:dyDescent="0.25">
      <c r="B43" s="55"/>
      <c r="C43" s="55"/>
      <c r="D43" s="55"/>
      <c r="E43" s="55"/>
      <c r="F43" s="55"/>
      <c r="G43" s="55"/>
      <c r="H43" s="55"/>
      <c r="I43" s="55"/>
      <c r="J43" s="55"/>
      <c r="K43" s="8"/>
    </row>
    <row r="44" spans="1:11" ht="75" customHeight="1" x14ac:dyDescent="0.25">
      <c r="B44" s="55"/>
      <c r="C44" s="55"/>
      <c r="D44" s="55"/>
      <c r="E44" s="55"/>
      <c r="F44" s="55"/>
      <c r="G44" s="55"/>
      <c r="H44" s="55"/>
      <c r="I44" s="55"/>
      <c r="J44" s="55"/>
      <c r="K44" s="8"/>
    </row>
    <row r="45" spans="1:11" x14ac:dyDescent="0.25">
      <c r="A45" s="31"/>
      <c r="B45" s="32" t="s">
        <v>32</v>
      </c>
      <c r="C45" s="32"/>
      <c r="G45" s="32" t="s">
        <v>33</v>
      </c>
      <c r="H45" s="32"/>
      <c r="I45" s="32"/>
      <c r="J45" s="32"/>
      <c r="K45" s="8"/>
    </row>
    <row r="46" spans="1:11" x14ac:dyDescent="0.25">
      <c r="K46" s="8"/>
    </row>
    <row r="47" spans="1:11" x14ac:dyDescent="0.25">
      <c r="K47" s="8"/>
    </row>
    <row r="48" spans="1:11" x14ac:dyDescent="0.25">
      <c r="K48" s="8"/>
    </row>
    <row r="49" spans="11:11" x14ac:dyDescent="0.25">
      <c r="K49" s="8"/>
    </row>
    <row r="50" spans="11:11" hidden="1" x14ac:dyDescent="0.25">
      <c r="K50" s="8"/>
    </row>
    <row r="51" spans="11:11" hidden="1" x14ac:dyDescent="0.25">
      <c r="K51" s="8"/>
    </row>
    <row r="52" spans="11:11" x14ac:dyDescent="0.25">
      <c r="K52" s="8"/>
    </row>
    <row r="53" spans="11:11" x14ac:dyDescent="0.25"/>
    <row r="54" spans="11:11" x14ac:dyDescent="0.25"/>
    <row r="55" spans="11:11" x14ac:dyDescent="0.25"/>
    <row r="56" spans="11:11" x14ac:dyDescent="0.25"/>
    <row r="57" spans="11:11" x14ac:dyDescent="0.25"/>
    <row r="58" spans="11:11" x14ac:dyDescent="0.25"/>
    <row r="59" spans="11:11" x14ac:dyDescent="0.25"/>
    <row r="60" spans="11:11" x14ac:dyDescent="0.25"/>
    <row r="61" spans="11:11" x14ac:dyDescent="0.25"/>
    <row r="62" spans="11:11" x14ac:dyDescent="0.25"/>
    <row r="63" spans="11:11" x14ac:dyDescent="0.25"/>
    <row r="64" spans="11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7" x14ac:dyDescent="0.25"/>
  </sheetData>
  <sheetProtection algorithmName="SHA-512" hashValue="0p9Wqjf8zFGhPntwlVrn2KAD1mtBhShwDcCSpNBogewVXLL+YwolVkIa16TmUG+I53QCVYElELG8hby0Ck6z7w==" saltValue="7fdYRwY3NkoGYHODDPPGbA==" spinCount="100000" sheet="1" objects="1" scenarios="1"/>
  <mergeCells count="42">
    <mergeCell ref="B17:J17"/>
    <mergeCell ref="B10:J10"/>
    <mergeCell ref="B12:J12"/>
    <mergeCell ref="B14:J14"/>
    <mergeCell ref="C25:D25"/>
    <mergeCell ref="B18:J18"/>
    <mergeCell ref="G22:G23"/>
    <mergeCell ref="B20:J20"/>
    <mergeCell ref="B21:J21"/>
    <mergeCell ref="B19:J19"/>
    <mergeCell ref="B1:J1"/>
    <mergeCell ref="B2:J4"/>
    <mergeCell ref="B5:J6"/>
    <mergeCell ref="B8:J8"/>
    <mergeCell ref="B7:J7"/>
    <mergeCell ref="B9:J9"/>
    <mergeCell ref="B11:J11"/>
    <mergeCell ref="B13:J13"/>
    <mergeCell ref="B15:J15"/>
    <mergeCell ref="B16:J16"/>
    <mergeCell ref="B45:C45"/>
    <mergeCell ref="G45:J45"/>
    <mergeCell ref="B22:D23"/>
    <mergeCell ref="B41:C41"/>
    <mergeCell ref="F41:J41"/>
    <mergeCell ref="D41:E41"/>
    <mergeCell ref="B30:J30"/>
    <mergeCell ref="C34:D34"/>
    <mergeCell ref="C35:D35"/>
    <mergeCell ref="A22:A23"/>
    <mergeCell ref="E22:E23"/>
    <mergeCell ref="B43:J44"/>
    <mergeCell ref="C24:D24"/>
    <mergeCell ref="C26:D26"/>
    <mergeCell ref="C27:D27"/>
    <mergeCell ref="C28:D28"/>
    <mergeCell ref="C29:D29"/>
    <mergeCell ref="B42:J42"/>
    <mergeCell ref="C31:D31"/>
    <mergeCell ref="C32:D32"/>
    <mergeCell ref="C33:D33"/>
    <mergeCell ref="C36:D36"/>
  </mergeCells>
  <phoneticPr fontId="4" type="noConversion"/>
  <pageMargins left="0.7" right="0.7" top="0.75" bottom="0.75" header="0.3" footer="0.3"/>
  <pageSetup paperSize="9" scale="52" orientation="portrait" r:id="rId1"/>
  <ignoredErrors>
    <ignoredError sqref="H24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Arkusz2!$A$1:$A$8</xm:f>
          </x14:formula1>
          <xm:sqref>I31:I40 I24:I29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8"/>
  <sheetViews>
    <sheetView workbookViewId="0">
      <selection activeCell="A8" sqref="A8"/>
    </sheetView>
  </sheetViews>
  <sheetFormatPr defaultRowHeight="15" x14ac:dyDescent="0.25"/>
  <sheetData>
    <row r="1" spans="1:1" x14ac:dyDescent="0.25">
      <c r="A1" s="2">
        <v>0</v>
      </c>
    </row>
    <row r="2" spans="1:1" x14ac:dyDescent="0.25">
      <c r="A2" s="2">
        <v>0.03</v>
      </c>
    </row>
    <row r="3" spans="1:1" x14ac:dyDescent="0.25">
      <c r="A3" s="2">
        <v>0.04</v>
      </c>
    </row>
    <row r="4" spans="1:1" x14ac:dyDescent="0.25">
      <c r="A4" s="2">
        <v>7.0000000000000007E-2</v>
      </c>
    </row>
    <row r="5" spans="1:1" x14ac:dyDescent="0.25">
      <c r="A5" s="2">
        <v>0.08</v>
      </c>
    </row>
    <row r="6" spans="1:1" x14ac:dyDescent="0.25">
      <c r="A6" s="2">
        <v>0.23</v>
      </c>
    </row>
    <row r="7" spans="1:1" x14ac:dyDescent="0.25">
      <c r="A7" s="2" t="s">
        <v>24</v>
      </c>
    </row>
    <row r="8" spans="1:1" x14ac:dyDescent="0.25">
      <c r="A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Oferty</vt:lpstr>
      <vt:lpstr>Arkusz2</vt:lpstr>
      <vt:lpstr>'Formularz Oferty'!Obszar_wydruku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Nowakowska</dc:creator>
  <cp:lastModifiedBy>Natalia Ochocińska-Urban</cp:lastModifiedBy>
  <cp:lastPrinted>2024-08-14T08:58:35Z</cp:lastPrinted>
  <dcterms:created xsi:type="dcterms:W3CDTF">2019-02-15T07:34:14Z</dcterms:created>
  <dcterms:modified xsi:type="dcterms:W3CDTF">2026-05-06T09:18:58Z</dcterms:modified>
</cp:coreProperties>
</file>