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OSE\Operatorzy\45 postępowanie ZZOSE.2621.51.2026.235.DTR[OSE2026]\"/>
    </mc:Choice>
  </mc:AlternateContent>
  <xr:revisionPtr revIDLastSave="0" documentId="13_ncr:1_{A6DE3DAF-CC95-4CBA-A157-CC5B8DE822C1}" xr6:coauthVersionLast="47" xr6:coauthVersionMax="47" xr10:uidLastSave="{00000000-0000-0000-0000-000000000000}"/>
  <bookViews>
    <workbookView xWindow="28680" yWindow="-120" windowWidth="29040" windowHeight="15720" tabRatio="652" xr2:uid="{F69377C0-9DA2-4A30-ADC2-C20B6F1C51C9}"/>
  </bookViews>
  <sheets>
    <sheet name="formularz cenowy" sheetId="1" r:id="rId1"/>
    <sheet name="Listy punktów styku" sheetId="2" r:id="rId2"/>
    <sheet name="Szczegółowe dane adresowe ogł" sheetId="7" r:id="rId3"/>
    <sheet name="Limity" sheetId="4" r:id="rId4"/>
  </sheets>
  <definedNames>
    <definedName name="_xlnm._FilterDatabase" localSheetId="0" hidden="1">'formularz cenowy'!$A$14:$V$49</definedName>
    <definedName name="_xlnm._FilterDatabase" localSheetId="2" hidden="1">'Szczegółowe dane adresowe ogł'!$A$2:$O$37</definedName>
    <definedName name="data_do">Limity!$D$5</definedName>
    <definedName name="data_od">Limity!$C$5</definedName>
    <definedName name="_xlnm.Print_Area" localSheetId="1">'Listy punktów styku'!$A$1:$C$60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'formularz cenowy'!$J$15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Titles" localSheetId="0">'formularz cenowy'!$14:$14</definedName>
    <definedName name="_xlnm.Print_Titles" localSheetId="2">'Szczegółowe dane adresowe ogł'!$2:$2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9" i="1" l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16" i="1"/>
  <c r="V17" i="1"/>
  <c r="V18" i="1"/>
  <c r="U49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16" i="1"/>
  <c r="U17" i="1"/>
  <c r="U18" i="1"/>
  <c r="T49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16" i="1"/>
  <c r="T17" i="1"/>
  <c r="T18" i="1"/>
  <c r="R49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16" i="1"/>
  <c r="R17" i="1"/>
  <c r="R18" i="1"/>
  <c r="O49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16" i="1"/>
  <c r="O17" i="1"/>
  <c r="O18" i="1"/>
  <c r="N49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16" i="1"/>
  <c r="N17" i="1"/>
  <c r="N18" i="1"/>
  <c r="L49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18" i="1"/>
  <c r="L16" i="1"/>
  <c r="L17" i="1"/>
  <c r="I49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16" i="1"/>
  <c r="I17" i="1"/>
  <c r="I18" i="1"/>
  <c r="V15" i="1" l="1"/>
  <c r="N15" i="1" l="1"/>
  <c r="B9" i="2" l="1"/>
  <c r="U5" i="1" l="1"/>
  <c r="B16" i="2" l="1"/>
  <c r="B17" i="2"/>
  <c r="B18" i="2"/>
  <c r="B19" i="2"/>
  <c r="B20" i="2"/>
  <c r="B21" i="2"/>
  <c r="B22" i="2"/>
  <c r="E8" i="1" l="1"/>
  <c r="E7" i="1"/>
  <c r="T15" i="1" l="1"/>
  <c r="R15" i="1"/>
  <c r="O15" i="1"/>
  <c r="L15" i="1"/>
  <c r="I15" i="1"/>
  <c r="F8" i="1"/>
  <c r="F7" i="1"/>
  <c r="C4" i="2" l="1"/>
  <c r="C3" i="2"/>
  <c r="U15" i="1"/>
  <c r="B40" i="2" l="1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15" i="2"/>
  <c r="B14" i="2"/>
  <c r="B13" i="2"/>
  <c r="B12" i="2"/>
  <c r="B11" i="2"/>
  <c r="E11" i="4" l="1"/>
  <c r="B8" i="2" s="1"/>
  <c r="S13" i="1"/>
  <c r="M13" i="1"/>
  <c r="Q13" i="1"/>
  <c r="G13" i="1"/>
  <c r="K13" i="1"/>
  <c r="C8" i="1"/>
  <c r="C7" i="1"/>
  <c r="K10" i="1" l="1"/>
  <c r="E3" i="1" l="1"/>
  <c r="O5" i="1" s="1"/>
</calcChain>
</file>

<file path=xl/sharedStrings.xml><?xml version="1.0" encoding="utf-8"?>
<sst xmlns="http://schemas.openxmlformats.org/spreadsheetml/2006/main" count="561" uniqueCount="374">
  <si>
    <t>WARIANT A - PWR proponuje Wykonawca (Załącznik nr 1 do Zapytania Ofertowego - SOPZ pkt 2.1.1)</t>
  </si>
  <si>
    <t>WARIANT B - Wykonawca wybiera FPS z listy Węzłów OSE (Załącznik nr 1 do Zapytania ofertowego - SOPZ pkt 2.1.3)</t>
  </si>
  <si>
    <t>ID_2017</t>
  </si>
  <si>
    <t>ID_PODMIOT_SZKOŁA
RSPO</t>
  </si>
  <si>
    <t>NR_DOMU</t>
  </si>
  <si>
    <t xml:space="preserve">Abonament miesięczny netto za świadczenie usługi Transmisji Danych (TD) o przepustowości 100Mbps/100Mbps w całym okresie obowiązywania umowy </t>
  </si>
  <si>
    <t>ID FPS wybranego przez Wykonawcę</t>
  </si>
  <si>
    <t>Część</t>
  </si>
  <si>
    <t xml:space="preserve">Zestawienie dostępu na porcie 1 GE dla poziomu Ethernet </t>
  </si>
  <si>
    <t xml:space="preserve">Zestawienie dostępu na porcie 10 GE dla poziomu Ethernet </t>
  </si>
  <si>
    <t>ID PWR</t>
  </si>
  <si>
    <t>Adres: Kod pocztowy, miasto, ulica, nr budynku</t>
  </si>
  <si>
    <t>ID FPS</t>
  </si>
  <si>
    <t>Uwagi</t>
  </si>
  <si>
    <t>Opis</t>
  </si>
  <si>
    <t>Podpis:</t>
  </si>
  <si>
    <t>wartość najmniejsza</t>
  </si>
  <si>
    <t>wartość największa</t>
  </si>
  <si>
    <t>Zestawienie dostępu na porcie 1 GE dla poziomu Ethernet - opłata jednorazowa netto</t>
  </si>
  <si>
    <t>Zestawienie dostępu na porcie 10 GE dla poziomu Ethernet  - opłata jednorazowa netto</t>
  </si>
  <si>
    <t>Abonament miesięczny netto za świadczenie usługi Transmisji Danych (TD) o przepustowości 100Mbps/100Mbps w całym okresie obowiązywania umowy dla Wariantu A</t>
  </si>
  <si>
    <t>Abonament miesięczny netto za świadczenie usługi Transmisji Danych (TD) o przepustowości 100Mbps/100Mbps w całym okresie obowiązywania umowy dla Wariantu B</t>
  </si>
  <si>
    <t>Abonament miesięczny netto za świadczenie usługi Transmisji Danych (TD) o przepustowości 100Mbps/100Mbps w całym okresie obowiązywania umowy dla - różnica pomiędzy Wariantem B i A</t>
  </si>
  <si>
    <t>FPS_1</t>
  </si>
  <si>
    <t>FPS_2</t>
  </si>
  <si>
    <t>FPS_3</t>
  </si>
  <si>
    <t>FPS_4</t>
  </si>
  <si>
    <t>FPS_5</t>
  </si>
  <si>
    <t>FPS_6</t>
  </si>
  <si>
    <t>FPS_7</t>
  </si>
  <si>
    <t>FPS_8</t>
  </si>
  <si>
    <t>FPS_9</t>
  </si>
  <si>
    <t>FPS_10</t>
  </si>
  <si>
    <t>FPS_11</t>
  </si>
  <si>
    <t>FPS_12</t>
  </si>
  <si>
    <t>FPS_13</t>
  </si>
  <si>
    <t>FPS_14</t>
  </si>
  <si>
    <t>FPS_15</t>
  </si>
  <si>
    <t>FPS_16</t>
  </si>
  <si>
    <t>FPS_17</t>
  </si>
  <si>
    <t>WARIANT B - Lista FPS będąca listą Węzłów OSE  (lista Węzłów OSE jest wskazana w pkt 6 Załącznika nr 1 do Zapytania ofertowego  - SOPZ)</t>
  </si>
  <si>
    <t>Maksymalna liczba wskazywanych PWR</t>
  </si>
  <si>
    <t>czy błąd?</t>
  </si>
  <si>
    <t>Data gotowości Operatora do przyjęcia Zamówienia
(rrrr-mm-dd)</t>
  </si>
  <si>
    <t>Cena jednostkowa netto</t>
  </si>
  <si>
    <t>Stawka podatku VAT:</t>
  </si>
  <si>
    <t>ID proponowanego przez Wykonawcę PWR</t>
  </si>
  <si>
    <t>Wartość brutto świadczenia Usługi TD przez cały okres 60. miesięcy w Wariancie A</t>
  </si>
  <si>
    <t>Abonament miesięczny netto za świadczenie usługi Transmisji Danych (TD) o przepustowości 100Mbps/100Mbps w całym okresie obowiązywania umowy</t>
  </si>
  <si>
    <t>Abonament miesięczny netto za zwiększenie przepustowości łącza o każde kolejne 50Mbps/50Mbps powyżej 100Mbps/100Mbps dla danej Lokalizacji</t>
  </si>
  <si>
    <t>Wykonawca:</t>
  </si>
  <si>
    <t>(nazwa)</t>
  </si>
  <si>
    <t>(adres)</t>
  </si>
  <si>
    <t>Abonament miesięczny netto za zwiększenie przepustowości łącza o każde kolejne 50Mbps/50Mbps powyżej 100Mbps/100Mbps dla danej Lokalizacji dla Wariantu A</t>
  </si>
  <si>
    <t>Abonament miesięczny netto za zwiększenie przepustowości łącza o każde kolejne 50Mbps/50Mbps powyżej 100Mbps/100Mbps dla danej Lokalizacji dla Wariantu B</t>
  </si>
  <si>
    <t>Jednorazowa opłata instalacyjna za uruchomienie usługi TD na łączu Abonenckim brutto</t>
  </si>
  <si>
    <t>Jednorazowa opłata instalacyjna za uruchomienie usługi TD na łączu Abonenckim netto</t>
  </si>
  <si>
    <t xml:space="preserve">Abonament miesięczny brutto za świadczenie usługi Transmisji Danych (TD) o przepustowości 100Mbps/100Mbps w całym okresie obowiązywania umowy </t>
  </si>
  <si>
    <t>Abonament miesięczny brutto za zwiększenie przepustowości łącza o każde kolejne 50Mbps/50Mbps powyżej 100Mbps/100Mbps dla danej Lokalizacji</t>
  </si>
  <si>
    <t>Abonament miesięczny brutto za świadczenie usługi Transmisji Danych (TD) o przepustowości 100Mbps/100Mbps w całym okresie obowiązywania umowy</t>
  </si>
  <si>
    <t>62-081 Przeźmierowo, Wysogotowo, ul. Wierzbowa 84, Kolokacja INEA, ODF szafa NASK_ODF_3 oraz NASK_ODF_5</t>
  </si>
  <si>
    <t xml:space="preserve">15-351 Białystok, ul. Wiejska 45a, Politechnika Białostocka, Węzeł OSE znajduje się w łączniku pomiędzy budynkami B i C. </t>
  </si>
  <si>
    <t>30-716 Kraków, ul. Albatrosów 16B, Kolokacja TMPL, w obrębie powierzchni  kolokacyjnych w budynku ODF: ODF51004L/3, ODF: ODF51004L/4</t>
  </si>
  <si>
    <t>35-615 Rzeszów, ul. Witolda 6A, Kolokacja TMPL, w obrębie powierzchni  kolokacyjnych w budynku ODF: ODF 58001C/ 21, ODF: ODF 58001C/ 22, ODF: ODF 58001C/ 22</t>
  </si>
  <si>
    <t>54-207 Wrocław, ul. Na Ostatnim Groszu 112a, Kolokacja TMPL, w obrębie powierzchni  kolokacyjnych w budynku ODF46300I/4, ODF46300I/5</t>
  </si>
  <si>
    <t>80-392 Gdańsk, ul. Szczecińska 49, Kolokacja TMPL, w obrębie powierzchni  kolokacyjnych w budynku ODF30990B/23, ODF30990B/24</t>
  </si>
  <si>
    <t>71-069 Szczecin, ul. Europejska 29, Kolokacja TMPL, w obrębie powierzchni  kolokacyjnych w budynku ODF33093A/28, ODF33093A/29</t>
  </si>
  <si>
    <t>91-212 Łódź, ul. Wersalska 50, Kolokacja TMPL, w obrębie powierzchni  kolokacyjnych w budynku ODF29990D/21, ODF29990D/22</t>
  </si>
  <si>
    <t xml:space="preserve">87-100 Toruń, ul. Włocławska 167, Kolokacja EXEA, w obrębie powierzchni  kolokacyjnych w budynku EXEA pom. P17 ODF w szafie P17.105, </t>
  </si>
  <si>
    <t>20-601 Lublin, ul. T. Zana 32a, Kolokacja Safe Center, w obrębie powierzchni  kolokacyjnych w budynku ODF NASK w szafie krosowej 1</t>
  </si>
  <si>
    <t>45-839 Opole, ul. Technologiczna 2, Kolokacja Park Naukowo-Technologiczny w Opolu, w obrębie powierzchni  kolokacyjnych w budynku 96J (1-48J do CPD.03 ; 49-96J do CPD.04)</t>
  </si>
  <si>
    <t>10-062 Olsztyn, ul. Jagiellończyka 26, Kolokacja Sprint, w obrębie powierzchni  kolokacyjnych w budynku ODF_NASK_1, ODF_NASK_2</t>
  </si>
  <si>
    <t>67-100 Nowa Sól, ul. Inżynierska 8, Kolokacja Sinersio Polska, w obrębie powierzchni  kolokacyjnych w budynku BOX_C8_1, BOX_C8_2, BOX_C8_3</t>
  </si>
  <si>
    <t>25-663 Kielce, ul. Karola Olszewskiego 6, Kolokacja Gmina Kielce - Kielecki Park Technologiczny, w obrębie powierzchni  kolokacyjnych w budynku ODF_NASK_1, ODF_NASK_2</t>
  </si>
  <si>
    <t>GML_ID</t>
  </si>
  <si>
    <t>SIMC</t>
  </si>
  <si>
    <t>ULIC</t>
  </si>
  <si>
    <t>Cena jednostkowa
brutto</t>
  </si>
  <si>
    <t>Miejscowość</t>
  </si>
  <si>
    <t>Ulica</t>
  </si>
  <si>
    <t>Gmina</t>
  </si>
  <si>
    <t>Powiat</t>
  </si>
  <si>
    <t>Wojewodztwo</t>
  </si>
  <si>
    <t>Wartość brutto świadczenia Usługi TD przez cały okres 60. miesięcy w Wariancie B</t>
  </si>
  <si>
    <r>
      <t xml:space="preserve">Wykonawca:
             </t>
    </r>
    <r>
      <rPr>
        <sz val="8"/>
        <color theme="1"/>
        <rFont val="Calibri"/>
        <family val="2"/>
        <charset val="238"/>
        <scheme val="minor"/>
      </rPr>
      <t>(nazwa)</t>
    </r>
  </si>
  <si>
    <t>Potwierdzam poniższą listę proponowanych PWR</t>
  </si>
  <si>
    <t>03-446 Warszawa, ul. 11 listpada 23, Budynek NASK S.A., w obrębie powierzchni  kolokacyjnych w budynku ODF zlokalizowany w MMR1 oraz MMR2</t>
  </si>
  <si>
    <t>00-697 Warszawa, Al. Jerozlimskie 65/79, Budynek LIM, Piętro: +3, Sala B , Szafa krosownicza ROW 0 RACK 5</t>
  </si>
  <si>
    <r>
      <t>Uwaga! Przed wydrukowaniem proszę usunąć błędy w arkuszach oraz za pomocą filtru w komórce</t>
    </r>
    <r>
      <rPr>
        <b/>
        <sz val="9"/>
        <color rgb="FF00B050"/>
        <rFont val="Calibri"/>
        <family val="2"/>
        <charset val="238"/>
        <scheme val="minor"/>
      </rPr>
      <t xml:space="preserve"> G14 </t>
    </r>
    <r>
      <rPr>
        <b/>
        <sz val="9"/>
        <color theme="1"/>
        <rFont val="Calibri"/>
        <family val="2"/>
        <charset val="238"/>
        <scheme val="minor"/>
      </rPr>
      <t>ukryć wiersze puste.</t>
    </r>
  </si>
  <si>
    <r>
      <rPr>
        <b/>
        <u/>
        <sz val="10"/>
        <color theme="1"/>
        <rFont val="Calibri"/>
        <family val="2"/>
        <charset val="238"/>
        <scheme val="minor"/>
      </rPr>
      <t>UWAGA</t>
    </r>
    <r>
      <rPr>
        <sz val="10"/>
        <color theme="1"/>
        <rFont val="Calibri"/>
        <family val="2"/>
        <charset val="238"/>
        <scheme val="minor"/>
      </rPr>
      <t xml:space="preserve">
Pola wskazujące adresy proponowanych PWR, </t>
    </r>
    <r>
      <rPr>
        <b/>
        <sz val="10"/>
        <color rgb="FFFFC000"/>
        <rFont val="Calibri"/>
        <family val="2"/>
        <charset val="238"/>
        <scheme val="minor"/>
      </rPr>
      <t>oznaczone w tle kolorem pomarańczowym</t>
    </r>
    <r>
      <rPr>
        <sz val="10"/>
        <color theme="1"/>
        <rFont val="Calibri"/>
        <family val="2"/>
        <charset val="238"/>
        <scheme val="minor"/>
      </rPr>
      <t xml:space="preserve"> powinny zostać wypełnione dla wszystkich PWR proponowanych przez Wykonawcę. Nieużywane pola adresu w tabeli PWR należy pozostawić puste.</t>
    </r>
  </si>
  <si>
    <t>40-432 Katowice, ul. Gospodarcza 12, Kolokacja 3S, Budynek DC2, w obrębie powierzchni  kolokacyjnych w budynku ODF Zlokalizowany w MMR1 oraz MMR2</t>
  </si>
  <si>
    <t>Poniżej składamy ofertę cenową na poszczególne części postępowania</t>
  </si>
  <si>
    <r>
      <rPr>
        <b/>
        <u/>
        <sz val="11"/>
        <color theme="1"/>
        <rFont val="Calibri"/>
        <family val="2"/>
        <charset val="238"/>
        <scheme val="minor"/>
      </rPr>
      <t>UWAGA</t>
    </r>
    <r>
      <rPr>
        <sz val="11"/>
        <color theme="1"/>
        <rFont val="Calibri"/>
        <family val="2"/>
        <charset val="238"/>
        <scheme val="minor"/>
      </rPr>
      <t xml:space="preserve">
1. Wszystkie pola dotyczące części postępowania na które Wykonawca składa ofertę oraz wspólne dla wszystkich części postępowania (dane Wykonawcy oraz ceny zestawienia dostępu na portach 1 GE i 10 GE),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C000"/>
        <rFont val="Calibri"/>
        <family val="2"/>
        <charset val="238"/>
        <scheme val="minor"/>
      </rPr>
      <t>oznaczone w tle kolorem pomarańczowym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muszą zostać wypełnione. Możliwe jest nie wypełnienie żadnego pola dla danej części postępowania, w przypadku gdy Wykonawca nie składa dla tej części oferty.
2. Dla Wariantu A - brak wskazania PWR z rozwijanej listy spowoduje odrzucenie oferty Wykonawcy. PWR z rozwiajanej listy należy wybać po wypełnieniu w zakładce Lista punktów styku tabeli "WARIANT A - lista PWR proponowanych przez Wykonawcę" 
3. Dla Wariantu B - brak wskazania FPS z rozwijanej listy spowoduje odrzucenie oferty Wykonawcy.
4. Przed wydrukowaniem proszę usunąć błędy w arkuszach oraz za pomocą filtru w komórce </t>
    </r>
    <r>
      <rPr>
        <b/>
        <sz val="11"/>
        <color rgb="FF00B050"/>
        <rFont val="Calibri"/>
        <family val="2"/>
        <charset val="238"/>
        <scheme val="minor"/>
      </rPr>
      <t>G14</t>
    </r>
    <r>
      <rPr>
        <sz val="11"/>
        <color theme="1"/>
        <rFont val="Calibri"/>
        <family val="2"/>
        <charset val="238"/>
        <scheme val="minor"/>
      </rPr>
      <t xml:space="preserve"> ukryć wiersze puste.</t>
    </r>
  </si>
  <si>
    <t>MAZOWIECKIE</t>
  </si>
  <si>
    <t>TERC</t>
  </si>
  <si>
    <t>Data gotowości</t>
  </si>
  <si>
    <t>Uwaga!</t>
  </si>
  <si>
    <t>POMORSKIE</t>
  </si>
  <si>
    <t>PODKARPACKIE</t>
  </si>
  <si>
    <t>WIELKOPOLSKIE</t>
  </si>
  <si>
    <t>WARSZAWA</t>
  </si>
  <si>
    <t>ZACHODNIOPOMORSKIE</t>
  </si>
  <si>
    <t>1465011</t>
  </si>
  <si>
    <t>0918123</t>
  </si>
  <si>
    <t>ŚLĄSKIE</t>
  </si>
  <si>
    <t>KUJAWSKO-POMORSKIE</t>
  </si>
  <si>
    <t>DOLNOŚLĄSKIE</t>
  </si>
  <si>
    <t>15710</t>
  </si>
  <si>
    <t>UL. PARKOWA</t>
  </si>
  <si>
    <t>LUBELSKIE</t>
  </si>
  <si>
    <t>MAŁOPOLSKIE</t>
  </si>
  <si>
    <t>99999</t>
  </si>
  <si>
    <t>TCZEWSKI</t>
  </si>
  <si>
    <t>2214011</t>
  </si>
  <si>
    <t>TCZEW</t>
  </si>
  <si>
    <t>0934903</t>
  </si>
  <si>
    <t>ŚWIĘTOKRZYSKIE</t>
  </si>
  <si>
    <t>STARACHOWICKI</t>
  </si>
  <si>
    <t>2611011</t>
  </si>
  <si>
    <t>STARACHOWICE</t>
  </si>
  <si>
    <t>0947930</t>
  </si>
  <si>
    <t>06825</t>
  </si>
  <si>
    <t>UL. HUTNICZA</t>
  </si>
  <si>
    <t>21970</t>
  </si>
  <si>
    <t>UL. SZKOLNA</t>
  </si>
  <si>
    <t>ŁÓDZKIE</t>
  </si>
  <si>
    <t>25547</t>
  </si>
  <si>
    <t>UL. ZAMKOWA</t>
  </si>
  <si>
    <t>BIAŁA PODLASKA</t>
  </si>
  <si>
    <t>0661011</t>
  </si>
  <si>
    <t>0922018</t>
  </si>
  <si>
    <t>KRAKÓW</t>
  </si>
  <si>
    <t>LEGIONOWSKI</t>
  </si>
  <si>
    <t>NIEPORĘT</t>
  </si>
  <si>
    <t>JÓZEFÓW</t>
  </si>
  <si>
    <t>SOCHACZEWSKI</t>
  </si>
  <si>
    <t>SOCHACZEW</t>
  </si>
  <si>
    <t/>
  </si>
  <si>
    <t>UL. GEN. SYLWESTRA KALISKIEGO</t>
  </si>
  <si>
    <t>GDAŃSKI</t>
  </si>
  <si>
    <t>PRUSZCZ GDAŃSKI</t>
  </si>
  <si>
    <t>1408032</t>
  </si>
  <si>
    <t>0005606</t>
  </si>
  <si>
    <t>1428072</t>
  </si>
  <si>
    <t>07827</t>
  </si>
  <si>
    <t>WROCŁAW</t>
  </si>
  <si>
    <t>WROCŁAWSKI</t>
  </si>
  <si>
    <t>BYDGOSZCZ</t>
  </si>
  <si>
    <t>LUBELSKI</t>
  </si>
  <si>
    <t>PAJĘCZAŃSKI</t>
  </si>
  <si>
    <t>ZDUŃSKOWOLSKI</t>
  </si>
  <si>
    <t>KRAKOWSKI</t>
  </si>
  <si>
    <t>PRZEMYŚL</t>
  </si>
  <si>
    <t>PODLASKIE</t>
  </si>
  <si>
    <t>SUWAŁKI</t>
  </si>
  <si>
    <t>GDAŃSK</t>
  </si>
  <si>
    <t>DĄBROWA GÓRNICZA</t>
  </si>
  <si>
    <t>MYSŁOWICE</t>
  </si>
  <si>
    <t>ZAWIERCIAŃSKI</t>
  </si>
  <si>
    <t>KĘPIŃSKI</t>
  </si>
  <si>
    <t>NOWOTOMYSKI</t>
  </si>
  <si>
    <t>PLESZEWSKI</t>
  </si>
  <si>
    <t>SZAMOTULSKI</t>
  </si>
  <si>
    <t>GRYFIŃSKI</t>
  </si>
  <si>
    <t>ŚWINOUJŚCIE</t>
  </si>
  <si>
    <t>CZERNICA</t>
  </si>
  <si>
    <t>NIEMCE</t>
  </si>
  <si>
    <t>STRZELCE WIELKIE</t>
  </si>
  <si>
    <t>ZDUŃSKA WOLA</t>
  </si>
  <si>
    <t>KRZESZOWICE</t>
  </si>
  <si>
    <t>KROCZYCE</t>
  </si>
  <si>
    <t>RYCHTAL</t>
  </si>
  <si>
    <t>KUŚLIN</t>
  </si>
  <si>
    <t>PLESZEW</t>
  </si>
  <si>
    <t>SZAMOTUŁY</t>
  </si>
  <si>
    <t>STARE CZARNOWO</t>
  </si>
  <si>
    <t>DOBRZYKOWICE</t>
  </si>
  <si>
    <t>NASUTÓW</t>
  </si>
  <si>
    <t>ZAMOŚCIE-KOLONIA</t>
  </si>
  <si>
    <t>RUDNO</t>
  </si>
  <si>
    <t>GAWŁÓW</t>
  </si>
  <si>
    <t>JAGATOWO</t>
  </si>
  <si>
    <t>SIAMOSZYCE</t>
  </si>
  <si>
    <t>MICHORZEWO</t>
  </si>
  <si>
    <t>KOŁBACZ</t>
  </si>
  <si>
    <t>UL. BIAŁOSTOCKA</t>
  </si>
  <si>
    <t>UL. JULIANA TUWIMA</t>
  </si>
  <si>
    <t>UL. FORDOŃSKA</t>
  </si>
  <si>
    <t>UL. POWSTAŃCÓW</t>
  </si>
  <si>
    <t>4C/2</t>
  </si>
  <si>
    <t>4C/3B</t>
  </si>
  <si>
    <t>33A</t>
  </si>
  <si>
    <t>UL. GALICYJSKA</t>
  </si>
  <si>
    <t>UL. MALBORSKA</t>
  </si>
  <si>
    <t>79A</t>
  </si>
  <si>
    <t>11A</t>
  </si>
  <si>
    <t>UL. JANA CHRYZOSTOMA PASKA</t>
  </si>
  <si>
    <t>UL. KONSTRUKTORSKA</t>
  </si>
  <si>
    <t>UL. SILNIKOWA</t>
  </si>
  <si>
    <t>8A</t>
  </si>
  <si>
    <t>UL. ALEKSANDRA DWORSKIEGO</t>
  </si>
  <si>
    <t>97A</t>
  </si>
  <si>
    <t>UL. ADAMA MICKIEWICZA</t>
  </si>
  <si>
    <t>UL. MORENOWE WZGÓRZE</t>
  </si>
  <si>
    <t>UL. ŻURAWIA</t>
  </si>
  <si>
    <t>UL. OBROŃCÓW WESTERPLATTE</t>
  </si>
  <si>
    <t>UL. WIRGILIUSZA GRYNIA</t>
  </si>
  <si>
    <t>UL. LARYSKA</t>
  </si>
  <si>
    <t>UL. SIENKIEWICZA</t>
  </si>
  <si>
    <t>UL. NOWE OSIEDLE</t>
  </si>
  <si>
    <t>UL. ALEJE WOJSKA POLSKIEGO</t>
  </si>
  <si>
    <t>21 - Budynek B</t>
  </si>
  <si>
    <t>UL. SZCZUCZYŃSKA</t>
  </si>
  <si>
    <t>UL. SZARYCH MNICHÓW</t>
  </si>
  <si>
    <t>UL. JANA KASPROWICZA</t>
  </si>
  <si>
    <t>4902</t>
  </si>
  <si>
    <t>262322</t>
  </si>
  <si>
    <t>129005</t>
  </si>
  <si>
    <t>55559</t>
  </si>
  <si>
    <t>105332</t>
  </si>
  <si>
    <t>66459</t>
  </si>
  <si>
    <t>84211</t>
  </si>
  <si>
    <t>86218</t>
  </si>
  <si>
    <t>0986290</t>
  </si>
  <si>
    <t>0873521</t>
  </si>
  <si>
    <t>0928363</t>
  </si>
  <si>
    <t>0146146</t>
  </si>
  <si>
    <t>0976675</t>
  </si>
  <si>
    <t>0324613</t>
  </si>
  <si>
    <t>0950960</t>
  </si>
  <si>
    <t>0738266</t>
  </si>
  <si>
    <t>0977456</t>
  </si>
  <si>
    <t>0933016</t>
  </si>
  <si>
    <t>0939473</t>
  </si>
  <si>
    <t>0941487</t>
  </si>
  <si>
    <t>0136509</t>
  </si>
  <si>
    <t>0136691</t>
  </si>
  <si>
    <t>0208077</t>
  </si>
  <si>
    <t>0587583</t>
  </si>
  <si>
    <t>0971531</t>
  </si>
  <si>
    <t>0783210</t>
  </si>
  <si>
    <t>01184</t>
  </si>
  <si>
    <t>23196</t>
  </si>
  <si>
    <t>05121</t>
  </si>
  <si>
    <t>17354</t>
  </si>
  <si>
    <t>28141</t>
  </si>
  <si>
    <t>12031</t>
  </si>
  <si>
    <t>15770</t>
  </si>
  <si>
    <t>55973</t>
  </si>
  <si>
    <t>12740</t>
  </si>
  <si>
    <t>37947</t>
  </si>
  <si>
    <t>14655</t>
  </si>
  <si>
    <t>51807</t>
  </si>
  <si>
    <t>10642</t>
  </si>
  <si>
    <t>19830</t>
  </si>
  <si>
    <t>14372</t>
  </si>
  <si>
    <t>21855</t>
  </si>
  <si>
    <t>21784</t>
  </si>
  <si>
    <t>51.16469574</t>
  </si>
  <si>
    <t>16.92426491</t>
  </si>
  <si>
    <t>51.1014595</t>
  </si>
  <si>
    <t>17.21469879</t>
  </si>
  <si>
    <t>53.12541199</t>
  </si>
  <si>
    <t>18.07729912</t>
  </si>
  <si>
    <t>51.35876266</t>
  </si>
  <si>
    <t>22.53037783</t>
  </si>
  <si>
    <t>51.1376915</t>
  </si>
  <si>
    <t>19.17935181</t>
  </si>
  <si>
    <t>51.59772491</t>
  </si>
  <si>
    <t>18.93408775</t>
  </si>
  <si>
    <t>50.09900665</t>
  </si>
  <si>
    <t>19.57759666</t>
  </si>
  <si>
    <t>50.02550507</t>
  </si>
  <si>
    <t>19.97299767</t>
  </si>
  <si>
    <t>52.38129044</t>
  </si>
  <si>
    <t>21.00128365</t>
  </si>
  <si>
    <t>52.25742722</t>
  </si>
  <si>
    <t>20.22280121</t>
  </si>
  <si>
    <t>52.25006485</t>
  </si>
  <si>
    <t>20.89590263</t>
  </si>
  <si>
    <t>52.25422287</t>
  </si>
  <si>
    <t>21.00461006</t>
  </si>
  <si>
    <t>52.20252609</t>
  </si>
  <si>
    <t>20.88909912</t>
  </si>
  <si>
    <t>54.09874725</t>
  </si>
  <si>
    <t>22.92628098</t>
  </si>
  <si>
    <t>54.34738922</t>
  </si>
  <si>
    <t>18.56574249</t>
  </si>
  <si>
    <t>54.08944321</t>
  </si>
  <si>
    <t>18.79449272</t>
  </si>
  <si>
    <t>50.31576157</t>
  </si>
  <si>
    <t>19.16571808</t>
  </si>
  <si>
    <t>50.19810486</t>
  </si>
  <si>
    <t>19.12696457</t>
  </si>
  <si>
    <t>50.56210327</t>
  </si>
  <si>
    <t>19.57736206</t>
  </si>
  <si>
    <t>50.52033615</t>
  </si>
  <si>
    <t>19.59155464</t>
  </si>
  <si>
    <t>51.14910126</t>
  </si>
  <si>
    <t>17.85684204</t>
  </si>
  <si>
    <t>52.37387466</t>
  </si>
  <si>
    <t>16.34569359</t>
  </si>
  <si>
    <t>52.61732483</t>
  </si>
  <si>
    <t>16.57707405</t>
  </si>
  <si>
    <t>52.6177063</t>
  </si>
  <si>
    <t>16.57476807</t>
  </si>
  <si>
    <t>53.30033112</t>
  </si>
  <si>
    <t>14.815732</t>
  </si>
  <si>
    <t>szer geogr</t>
  </si>
  <si>
    <t>dług geogr</t>
  </si>
  <si>
    <t>0609112</t>
  </si>
  <si>
    <t>0387588</t>
  </si>
  <si>
    <t>09205</t>
  </si>
  <si>
    <t>1862011</t>
  </si>
  <si>
    <t>0971672</t>
  </si>
  <si>
    <t>04447</t>
  </si>
  <si>
    <t>2204042</t>
  </si>
  <si>
    <t>0169147</t>
  </si>
  <si>
    <t>26579</t>
  </si>
  <si>
    <t>3020064</t>
  </si>
  <si>
    <t>0937280</t>
  </si>
  <si>
    <t>33863</t>
  </si>
  <si>
    <t>3263011</t>
  </si>
  <si>
    <t>0979722</t>
  </si>
  <si>
    <t>08153</t>
  </si>
  <si>
    <t>0264029</t>
  </si>
  <si>
    <t>0223012</t>
  </si>
  <si>
    <t>0461011</t>
  </si>
  <si>
    <t>1009072</t>
  </si>
  <si>
    <t>1019011</t>
  </si>
  <si>
    <t>1206065</t>
  </si>
  <si>
    <t>1261049</t>
  </si>
  <si>
    <t>2063011</t>
  </si>
  <si>
    <t>2261011</t>
  </si>
  <si>
    <t>2465011</t>
  </si>
  <si>
    <t>2470011</t>
  </si>
  <si>
    <t>2416042</t>
  </si>
  <si>
    <t>3008064</t>
  </si>
  <si>
    <t>3015012</t>
  </si>
  <si>
    <t>3024074</t>
  </si>
  <si>
    <t>3206072</t>
  </si>
  <si>
    <t>52.04272764</t>
  </si>
  <si>
    <t>23.16878953</t>
  </si>
  <si>
    <t>52.04305864</t>
  </si>
  <si>
    <t>23.16899028</t>
  </si>
  <si>
    <t>52.18567192</t>
  </si>
  <si>
    <t>20.99077661</t>
  </si>
  <si>
    <t>54.22702572</t>
  </si>
  <si>
    <t>18.54236463</t>
  </si>
  <si>
    <t>51.05004862</t>
  </si>
  <si>
    <t>21.0639644</t>
  </si>
  <si>
    <t>51.88307398</t>
  </si>
  <si>
    <t>17.78966759</t>
  </si>
  <si>
    <t>53.91903908</t>
  </si>
  <si>
    <t>14.2492478</t>
  </si>
  <si>
    <t>75370, 59838</t>
  </si>
  <si>
    <t>999978 OHP</t>
  </si>
  <si>
    <t>999948 OHP</t>
  </si>
  <si>
    <t>999960 OHP</t>
  </si>
  <si>
    <t>9926, 10305, 263076</t>
  </si>
  <si>
    <t>UL. JANA HEWELIUSZA</t>
  </si>
  <si>
    <t>UL. DWORCOWA</t>
  </si>
  <si>
    <t>06643</t>
  </si>
  <si>
    <t>52.22615166</t>
  </si>
  <si>
    <t>20.8823872</t>
  </si>
  <si>
    <t>49.77910065</t>
  </si>
  <si>
    <t>22.79223614</t>
  </si>
  <si>
    <t>54.09752243</t>
  </si>
  <si>
    <t>18.78845633</t>
  </si>
  <si>
    <t>04434</t>
  </si>
  <si>
    <r>
      <rPr>
        <b/>
        <sz val="14"/>
        <color rgb="FFFF0000"/>
        <rFont val="Calibri"/>
        <family val="2"/>
        <charset val="238"/>
        <scheme val="minor"/>
      </rPr>
      <t xml:space="preserve">Załącznik nr 4 - FORMULARZ CENOWY </t>
    </r>
    <r>
      <rPr>
        <b/>
        <sz val="12"/>
        <color rgb="FFFF0000"/>
        <rFont val="Calibri"/>
        <family val="2"/>
        <charset val="238"/>
        <scheme val="minor"/>
      </rPr>
      <t xml:space="preserve">- </t>
    </r>
    <r>
      <rPr>
        <b/>
        <sz val="10"/>
        <color rgb="FFFF0000"/>
        <rFont val="Calibri"/>
        <family val="2"/>
        <charset val="238"/>
        <scheme val="minor"/>
      </rPr>
      <t>do postępowania ZZOSE.2621.51.2026.235.DTR[OSE2026]</t>
    </r>
  </si>
  <si>
    <r>
      <t>Załącznik nr 5 - Listy punktów styku sieci OSE z siecią Wykonawcy</t>
    </r>
    <r>
      <rPr>
        <b/>
        <sz val="10"/>
        <color rgb="FFFF0000"/>
        <rFont val="Calibri"/>
        <family val="2"/>
        <charset val="238"/>
        <scheme val="minor"/>
      </rPr>
      <t xml:space="preserve"> - do postępowania ZZOSE.2621.51.2026.235.DTR[OSE2026]</t>
    </r>
  </si>
  <si>
    <r>
      <t>Załącznik nr 6 - Szczegółowe dane adresowe</t>
    </r>
    <r>
      <rPr>
        <b/>
        <sz val="10"/>
        <color rgb="FFFF0000"/>
        <rFont val="Calibri"/>
        <family val="2"/>
        <charset val="238"/>
        <scheme val="minor"/>
      </rPr>
      <t xml:space="preserve"> - do postępowania ZZOSE.2621.51.2026.235.DTR[OSE2026]</t>
    </r>
  </si>
  <si>
    <t xml:space="preserve">Ofertę sporządza się pod rygorem nieważności w postaci elektronicznej i opatruje się kwalifikowalnym podpisem elektronicznym. Wykonawca składa ofertę w formie elektronicznej za pośrednictwem Platformy pod adresem https://nask.eb2b.com.pl/.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</si>
</sst>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;[Red]\-#,##0.00\ "/>
  </numFmts>
  <fonts count="3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0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59999389629810485"/>
        <bgColor theme="4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0" fillId="0" borderId="0"/>
    <xf numFmtId="0" fontId="26" fillId="0" borderId="0"/>
    <xf numFmtId="0" fontId="20" fillId="0" borderId="0"/>
  </cellStyleXfs>
  <cellXfs count="188">
    <xf numFmtId="0" fontId="0" fillId="0" borderId="0" xfId="0"/>
    <xf numFmtId="0" fontId="0" fillId="0" borderId="0" xfId="0" applyAlignment="1">
      <alignment wrapText="1"/>
    </xf>
    <xf numFmtId="0" fontId="0" fillId="4" borderId="4" xfId="0" applyFill="1" applyBorder="1" applyProtection="1">
      <protection locked="0"/>
    </xf>
    <xf numFmtId="165" fontId="0" fillId="4" borderId="2" xfId="0" applyNumberFormat="1" applyFill="1" applyBorder="1" applyProtection="1">
      <protection locked="0"/>
    </xf>
    <xf numFmtId="165" fontId="0" fillId="4" borderId="3" xfId="0" applyNumberFormat="1" applyFill="1" applyBorder="1" applyProtection="1">
      <protection locked="0"/>
    </xf>
    <xf numFmtId="0" fontId="10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5" borderId="1" xfId="0" applyFont="1" applyFill="1" applyBorder="1" applyAlignment="1" applyProtection="1">
      <alignment horizontal="center"/>
      <protection hidden="1"/>
    </xf>
    <xf numFmtId="0" fontId="8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2" xfId="0" applyBorder="1"/>
    <xf numFmtId="4" fontId="0" fillId="0" borderId="2" xfId="0" applyNumberFormat="1" applyBorder="1"/>
    <xf numFmtId="0" fontId="3" fillId="4" borderId="1" xfId="0" applyFont="1" applyFill="1" applyBorder="1" applyAlignment="1" applyProtection="1">
      <alignment wrapText="1"/>
      <protection locked="0"/>
    </xf>
    <xf numFmtId="164" fontId="0" fillId="4" borderId="4" xfId="0" applyNumberFormat="1" applyFill="1" applyBorder="1" applyProtection="1">
      <protection locked="0"/>
    </xf>
    <xf numFmtId="0" fontId="11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0" xfId="0" applyAlignment="1">
      <alignment vertical="center"/>
    </xf>
    <xf numFmtId="0" fontId="2" fillId="0" borderId="27" xfId="0" applyFont="1" applyBorder="1" applyAlignment="1">
      <alignment horizontal="justify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wrapText="1"/>
    </xf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17" fillId="0" borderId="0" xfId="0" applyFont="1"/>
    <xf numFmtId="0" fontId="9" fillId="0" borderId="0" xfId="0" applyFont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14" xfId="0" applyFont="1" applyBorder="1" applyAlignment="1">
      <alignment horizontal="center" vertical="center" wrapText="1"/>
    </xf>
    <xf numFmtId="4" fontId="0" fillId="5" borderId="5" xfId="0" applyNumberFormat="1" applyFill="1" applyBorder="1" applyAlignment="1">
      <alignment wrapText="1"/>
    </xf>
    <xf numFmtId="0" fontId="1" fillId="0" borderId="0" xfId="0" applyFont="1"/>
    <xf numFmtId="0" fontId="12" fillId="0" borderId="14" xfId="0" applyFont="1" applyBorder="1" applyAlignment="1">
      <alignment horizontal="left" vertical="center"/>
    </xf>
    <xf numFmtId="0" fontId="0" fillId="0" borderId="16" xfId="0" applyBorder="1" applyAlignment="1">
      <alignment horizontal="center"/>
    </xf>
    <xf numFmtId="9" fontId="0" fillId="0" borderId="6" xfId="0" applyNumberFormat="1" applyBorder="1" applyAlignment="1">
      <alignment horizontal="left" vertical="center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18" xfId="0" applyFont="1" applyFill="1" applyBorder="1" applyAlignment="1">
      <alignment horizontal="center" vertical="center" textRotation="90" wrapText="1"/>
    </xf>
    <xf numFmtId="0" fontId="6" fillId="8" borderId="19" xfId="0" applyFont="1" applyFill="1" applyBorder="1" applyAlignment="1">
      <alignment horizontal="center" vertical="center" textRotation="90" wrapText="1"/>
    </xf>
    <xf numFmtId="0" fontId="6" fillId="6" borderId="17" xfId="0" applyFont="1" applyFill="1" applyBorder="1" applyAlignment="1">
      <alignment horizontal="center" vertical="center" textRotation="90" wrapText="1"/>
    </xf>
    <xf numFmtId="0" fontId="13" fillId="6" borderId="20" xfId="0" applyFont="1" applyFill="1" applyBorder="1" applyAlignment="1">
      <alignment horizontal="center" vertical="center" textRotation="90" wrapText="1"/>
    </xf>
    <xf numFmtId="0" fontId="13" fillId="6" borderId="18" xfId="0" applyFont="1" applyFill="1" applyBorder="1" applyAlignment="1">
      <alignment horizontal="center" vertical="center" textRotation="90" wrapText="1"/>
    </xf>
    <xf numFmtId="0" fontId="6" fillId="6" borderId="6" xfId="0" applyFont="1" applyFill="1" applyBorder="1" applyAlignment="1">
      <alignment horizontal="center" vertical="center" textRotation="90" wrapText="1"/>
    </xf>
    <xf numFmtId="0" fontId="6" fillId="7" borderId="17" xfId="0" applyFont="1" applyFill="1" applyBorder="1" applyAlignment="1">
      <alignment horizontal="center" vertical="center" textRotation="90" wrapText="1"/>
    </xf>
    <xf numFmtId="0" fontId="13" fillId="7" borderId="20" xfId="0" applyFont="1" applyFill="1" applyBorder="1" applyAlignment="1">
      <alignment horizontal="center" vertical="center" textRotation="90" wrapText="1"/>
    </xf>
    <xf numFmtId="0" fontId="13" fillId="7" borderId="18" xfId="0" applyFont="1" applyFill="1" applyBorder="1" applyAlignment="1">
      <alignment horizontal="center" vertical="center" textRotation="90" wrapText="1"/>
    </xf>
    <xf numFmtId="0" fontId="6" fillId="7" borderId="19" xfId="0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top"/>
    </xf>
    <xf numFmtId="0" fontId="14" fillId="6" borderId="24" xfId="0" applyFont="1" applyFill="1" applyBorder="1" applyAlignment="1">
      <alignment horizontal="center" vertical="center" wrapText="1"/>
    </xf>
    <xf numFmtId="0" fontId="14" fillId="6" borderId="23" xfId="0" applyFont="1" applyFill="1" applyBorder="1" applyAlignment="1">
      <alignment horizontal="center" vertical="center" wrapText="1"/>
    </xf>
    <xf numFmtId="0" fontId="14" fillId="6" borderId="25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4" fontId="0" fillId="5" borderId="26" xfId="0" applyNumberFormat="1" applyFill="1" applyBorder="1"/>
    <xf numFmtId="4" fontId="0" fillId="5" borderId="2" xfId="0" applyNumberFormat="1" applyFill="1" applyBorder="1"/>
    <xf numFmtId="165" fontId="0" fillId="4" borderId="5" xfId="0" applyNumberFormat="1" applyFill="1" applyBorder="1" applyAlignment="1" applyProtection="1">
      <alignment wrapText="1"/>
      <protection locked="0"/>
    </xf>
    <xf numFmtId="0" fontId="0" fillId="0" borderId="9" xfId="0" applyBorder="1" applyAlignment="1">
      <alignment vertical="center"/>
    </xf>
    <xf numFmtId="0" fontId="16" fillId="0" borderId="0" xfId="0" applyFont="1"/>
    <xf numFmtId="0" fontId="3" fillId="5" borderId="1" xfId="0" applyFont="1" applyFill="1" applyBorder="1" applyAlignment="1">
      <alignment vertical="center" wrapText="1"/>
    </xf>
    <xf numFmtId="0" fontId="7" fillId="9" borderId="0" xfId="0" applyFont="1" applyFill="1" applyAlignment="1">
      <alignment vertical="center"/>
    </xf>
    <xf numFmtId="0" fontId="2" fillId="3" borderId="20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textRotation="90" wrapText="1"/>
    </xf>
    <xf numFmtId="0" fontId="14" fillId="10" borderId="17" xfId="0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horizontal="left"/>
    </xf>
    <xf numFmtId="0" fontId="7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center" vertical="center"/>
    </xf>
    <xf numFmtId="0" fontId="27" fillId="8" borderId="17" xfId="0" applyFont="1" applyFill="1" applyBorder="1" applyAlignment="1">
      <alignment horizontal="center" vertical="center" wrapText="1"/>
    </xf>
    <xf numFmtId="0" fontId="16" fillId="9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/>
    <xf numFmtId="0" fontId="0" fillId="2" borderId="1" xfId="0" applyFill="1" applyBorder="1" applyAlignment="1">
      <alignment vertical="center"/>
    </xf>
    <xf numFmtId="164" fontId="29" fillId="0" borderId="1" xfId="0" applyNumberFormat="1" applyFont="1" applyBorder="1"/>
    <xf numFmtId="0" fontId="7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9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30" fillId="0" borderId="0" xfId="0" applyFont="1" applyAlignment="1">
      <alignment horizontal="justify" vertical="center"/>
    </xf>
    <xf numFmtId="0" fontId="15" fillId="0" borderId="0" xfId="0" applyFont="1"/>
    <xf numFmtId="0" fontId="15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9" fontId="0" fillId="12" borderId="28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/>
    </xf>
    <xf numFmtId="0" fontId="0" fillId="2" borderId="30" xfId="0" applyFill="1" applyBorder="1"/>
    <xf numFmtId="49" fontId="0" fillId="3" borderId="1" xfId="0" applyNumberFormat="1" applyFill="1" applyBorder="1" applyAlignment="1">
      <alignment horizontal="center"/>
    </xf>
    <xf numFmtId="0" fontId="0" fillId="12" borderId="28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29" fillId="3" borderId="1" xfId="0" applyFont="1" applyFill="1" applyBorder="1" applyAlignment="1">
      <alignment horizontal="left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0" fillId="3" borderId="29" xfId="0" applyFill="1" applyBorder="1"/>
    <xf numFmtId="0" fontId="0" fillId="3" borderId="1" xfId="0" applyFill="1" applyBorder="1"/>
    <xf numFmtId="0" fontId="0" fillId="3" borderId="29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1" fillId="3" borderId="29" xfId="0" applyFont="1" applyFill="1" applyBorder="1" applyAlignment="1">
      <alignment vertical="center"/>
    </xf>
    <xf numFmtId="0" fontId="31" fillId="3" borderId="1" xfId="0" applyFont="1" applyFill="1" applyBorder="1" applyAlignment="1">
      <alignment vertical="center"/>
    </xf>
    <xf numFmtId="0" fontId="31" fillId="3" borderId="1" xfId="0" applyFont="1" applyFill="1" applyBorder="1" applyAlignment="1">
      <alignment horizontal="right" vertical="center"/>
    </xf>
    <xf numFmtId="0" fontId="32" fillId="3" borderId="29" xfId="0" applyFont="1" applyFill="1" applyBorder="1"/>
    <xf numFmtId="0" fontId="32" fillId="3" borderId="1" xfId="0" applyFont="1" applyFill="1" applyBorder="1"/>
    <xf numFmtId="49" fontId="0" fillId="0" borderId="31" xfId="0" applyNumberFormat="1" applyBorder="1" applyAlignment="1">
      <alignment horizontal="left" vertical="center"/>
    </xf>
    <xf numFmtId="0" fontId="0" fillId="0" borderId="31" xfId="0" applyBorder="1" applyAlignment="1">
      <alignment horizontal="left"/>
    </xf>
    <xf numFmtId="49" fontId="33" fillId="0" borderId="31" xfId="0" applyNumberFormat="1" applyFont="1" applyBorder="1" applyAlignment="1">
      <alignment horizontal="left" vertical="center"/>
    </xf>
    <xf numFmtId="0" fontId="33" fillId="0" borderId="31" xfId="0" applyFont="1" applyBorder="1" applyAlignment="1">
      <alignment horizontal="left"/>
    </xf>
    <xf numFmtId="49" fontId="0" fillId="12" borderId="28" xfId="0" applyNumberFormat="1" applyFill="1" applyBorder="1" applyAlignment="1">
      <alignment horizontal="left" vertical="center"/>
    </xf>
    <xf numFmtId="49" fontId="0" fillId="12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49" fontId="29" fillId="12" borderId="1" xfId="0" applyNumberFormat="1" applyFont="1" applyFill="1" applyBorder="1" applyAlignment="1">
      <alignment horizontal="left" vertical="center"/>
    </xf>
    <xf numFmtId="49" fontId="29" fillId="3" borderId="1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horizontal="justify" vertical="top" wrapText="1"/>
    </xf>
    <xf numFmtId="0" fontId="0" fillId="0" borderId="10" xfId="0" applyBorder="1" applyAlignment="1">
      <alignment horizontal="justify" vertical="top"/>
    </xf>
    <xf numFmtId="0" fontId="16" fillId="9" borderId="0" xfId="0" applyFont="1" applyFill="1" applyAlignment="1">
      <alignment horizontal="center"/>
    </xf>
    <xf numFmtId="0" fontId="7" fillId="4" borderId="14" xfId="0" applyFont="1" applyFill="1" applyBorder="1" applyAlignment="1" applyProtection="1">
      <alignment vertical="center" wrapText="1"/>
      <protection locked="0"/>
    </xf>
    <xf numFmtId="0" fontId="7" fillId="4" borderId="16" xfId="0" applyFont="1" applyFill="1" applyBorder="1" applyAlignment="1" applyProtection="1">
      <alignment vertical="center" wrapText="1"/>
      <protection locked="0"/>
    </xf>
    <xf numFmtId="0" fontId="7" fillId="4" borderId="6" xfId="0" applyFont="1" applyFill="1" applyBorder="1" applyAlignment="1" applyProtection="1">
      <alignment vertical="center" wrapText="1"/>
      <protection locked="0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6" fillId="9" borderId="0" xfId="0" applyFont="1" applyFill="1" applyAlignment="1">
      <alignment horizontal="center" wrapText="1"/>
    </xf>
  </cellXfs>
  <cellStyles count="4">
    <cellStyle name="Normalny" xfId="0" builtinId="0"/>
    <cellStyle name="Normalny 2" xfId="1" xr:uid="{6B8B8AFC-CC3E-49E5-9365-96C2A768A04C}"/>
    <cellStyle name="Normalny 3" xfId="3" xr:uid="{4D78A15F-2186-4E41-806C-5B004C170CCE}"/>
    <cellStyle name="Normalny 4" xfId="2" xr:uid="{2B6F1AAC-3A89-4B5F-89DD-E243C957B57E}"/>
  </cellStyles>
  <dxfs count="1">
    <dxf>
      <font>
        <color theme="0" tint="-0.14996795556505021"/>
      </font>
    </dxf>
  </dxfs>
  <tableStyles count="0" defaultTableStyle="TableStyleMedium2" defaultPivotStyle="PivotStyleLight16"/>
  <colors>
    <mruColors>
      <color rgb="FFCCFF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EDD6-B5F9-4825-B528-943AD035D89E}">
  <sheetPr>
    <pageSetUpPr fitToPage="1"/>
  </sheetPr>
  <dimension ref="A1:X53"/>
  <sheetViews>
    <sheetView tabSelected="1" zoomScale="85" zoomScaleNormal="85" workbookViewId="0">
      <selection activeCell="C3" sqref="C3"/>
    </sheetView>
  </sheetViews>
  <sheetFormatPr defaultColWidth="8.81640625" defaultRowHeight="14.5" x14ac:dyDescent="0.35"/>
  <cols>
    <col min="1" max="1" width="5.1796875" style="38" customWidth="1"/>
    <col min="2" max="2" width="20.81640625" style="38" customWidth="1"/>
    <col min="3" max="3" width="18" style="1" customWidth="1"/>
    <col min="4" max="4" width="23.453125" style="1" customWidth="1"/>
    <col min="5" max="5" width="26.54296875" style="44" customWidth="1"/>
    <col min="6" max="6" width="14.1796875" style="38" customWidth="1"/>
    <col min="7" max="8" width="11.81640625" customWidth="1"/>
    <col min="9" max="10" width="9.453125" customWidth="1"/>
    <col min="11" max="11" width="9.81640625" customWidth="1"/>
    <col min="12" max="15" width="9.453125" customWidth="1"/>
    <col min="16" max="16" width="9.81640625" customWidth="1"/>
    <col min="17" max="17" width="8.81640625" customWidth="1"/>
    <col min="18" max="21" width="9.453125" customWidth="1"/>
    <col min="22" max="22" width="14.7265625" style="34" customWidth="1"/>
    <col min="23" max="24" width="12.453125" bestFit="1" customWidth="1"/>
    <col min="25" max="25" width="8.54296875" bestFit="1" customWidth="1"/>
  </cols>
  <sheetData>
    <row r="1" spans="1:24" ht="18.5" x14ac:dyDescent="0.45">
      <c r="A1" s="160" t="s">
        <v>370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34"/>
    </row>
    <row r="2" spans="1:24" ht="16" thickBot="1" x14ac:dyDescent="0.4">
      <c r="A2" s="35"/>
      <c r="B2" s="35"/>
      <c r="C2" s="33"/>
      <c r="D2" s="33"/>
      <c r="E2" s="33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4"/>
    </row>
    <row r="3" spans="1:24" ht="39" customHeight="1" thickBot="1" x14ac:dyDescent="0.6">
      <c r="A3" s="35"/>
      <c r="B3" s="35"/>
      <c r="C3" s="33"/>
      <c r="D3" s="33"/>
      <c r="E3" s="23" t="str">
        <f ca="1">IF(OR(U5&amp;F7&amp;F8&amp;K10&amp;'Listy punktów styku'!$B$8&lt;&gt;"",SUM($G$15:$G$49)=0),"UWAGA! W arkuszach są błędy lub są one niewypełnione.","")</f>
        <v>UWAGA! W arkuszach są błędy lub są one niewypełnione.</v>
      </c>
      <c r="N3" s="36" t="s">
        <v>50</v>
      </c>
      <c r="O3" s="161"/>
      <c r="P3" s="162"/>
      <c r="Q3" s="162"/>
      <c r="R3" s="162"/>
      <c r="S3" s="162"/>
      <c r="T3" s="162"/>
      <c r="U3" s="163"/>
      <c r="V3" s="37" t="s">
        <v>51</v>
      </c>
      <c r="W3" s="34"/>
    </row>
    <row r="4" spans="1:24" ht="39" customHeight="1" thickBot="1" x14ac:dyDescent="0.4">
      <c r="A4" s="35"/>
      <c r="B4" s="35"/>
      <c r="C4" s="33"/>
      <c r="D4" s="33"/>
      <c r="E4" s="33"/>
      <c r="N4" s="35"/>
      <c r="O4" s="161"/>
      <c r="P4" s="162"/>
      <c r="Q4" s="162"/>
      <c r="R4" s="162"/>
      <c r="S4" s="162"/>
      <c r="T4" s="162"/>
      <c r="U4" s="163"/>
      <c r="V4" s="37" t="s">
        <v>52</v>
      </c>
      <c r="W4" s="34"/>
    </row>
    <row r="5" spans="1:24" ht="21.5" thickBot="1" x14ac:dyDescent="0.55000000000000004">
      <c r="C5" s="39"/>
      <c r="E5" s="1"/>
      <c r="O5" s="40" t="str">
        <f ca="1">IF(E3="","Arkusz wypełniony poprawnie","")</f>
        <v/>
      </c>
      <c r="U5" s="41" t="str">
        <f>IF(OR(O3="",O4=""),"Brak danych Wykonawcy","")</f>
        <v>Brak danych Wykonawcy</v>
      </c>
      <c r="V5"/>
      <c r="W5" s="34"/>
    </row>
    <row r="6" spans="1:24" ht="21.5" thickBot="1" x14ac:dyDescent="0.4">
      <c r="A6" s="167" t="s">
        <v>14</v>
      </c>
      <c r="B6" s="171"/>
      <c r="C6" s="42" t="s">
        <v>13</v>
      </c>
      <c r="D6" s="43" t="s">
        <v>44</v>
      </c>
      <c r="E6" s="43" t="s">
        <v>77</v>
      </c>
      <c r="O6" s="175" t="s">
        <v>91</v>
      </c>
      <c r="P6" s="176"/>
      <c r="Q6" s="176"/>
      <c r="R6" s="176"/>
      <c r="S6" s="176"/>
      <c r="T6" s="176"/>
      <c r="U6" s="177"/>
      <c r="V6" s="44"/>
      <c r="W6" s="34"/>
    </row>
    <row r="7" spans="1:24" ht="43.4" customHeight="1" thickBot="1" x14ac:dyDescent="0.4">
      <c r="A7" s="167" t="s">
        <v>8</v>
      </c>
      <c r="B7" s="168"/>
      <c r="C7" s="45" t="str">
        <f>"nie może przekroczyć wartości "&amp;TEXT(Limity!D3,"0 000,00")&amp;" zł netto"</f>
        <v>nie może przekroczyć wartości 2 876,64 zł netto</v>
      </c>
      <c r="D7" s="90"/>
      <c r="E7" s="46">
        <f t="shared" ref="E7:E8" si="0">ROUND(D7*(1+$C$10),2)</f>
        <v>0</v>
      </c>
      <c r="F7" s="24" t="str">
        <f>IF(OR(D7="",NOT(ISNUMBER(D7)),ROUND(D7,2)&lt;=0),"Brak lub zła wartość.",
IF(D7&gt;Limity!D3,"Wartość przekracza limit.",""))</f>
        <v>Brak lub zła wartość.</v>
      </c>
      <c r="O7" s="178" t="s">
        <v>15</v>
      </c>
      <c r="P7" s="178"/>
      <c r="Q7" s="180"/>
      <c r="R7" s="180"/>
      <c r="S7" s="180"/>
      <c r="T7" s="180"/>
      <c r="U7" s="181"/>
      <c r="V7" s="44"/>
      <c r="W7" s="34"/>
    </row>
    <row r="8" spans="1:24" ht="42" customHeight="1" thickBot="1" x14ac:dyDescent="0.4">
      <c r="A8" s="169" t="s">
        <v>9</v>
      </c>
      <c r="B8" s="170"/>
      <c r="C8" s="45" t="str">
        <f>"nie może przekroczyć wartości "&amp;TEXT(Limity!D4,"0 000,00")&amp;" zł netto"</f>
        <v>nie może przekroczyć wartości 12 590,99 zł netto</v>
      </c>
      <c r="D8" s="90"/>
      <c r="E8" s="46">
        <f t="shared" si="0"/>
        <v>0</v>
      </c>
      <c r="F8" s="24" t="str">
        <f>IF(OR(D8="",NOT(ISNUMBER(D8)),ROUND(D8,2)&lt;=0),"Brak lub zła wartość.",
IF(D8&gt;Limity!D4,"Wartość przekracza limit.",""))</f>
        <v>Brak lub zła wartość.</v>
      </c>
      <c r="O8" s="179"/>
      <c r="P8" s="179"/>
      <c r="Q8" s="182"/>
      <c r="R8" s="182"/>
      <c r="S8" s="182"/>
      <c r="T8" s="182"/>
      <c r="U8" s="183"/>
      <c r="V8" s="38"/>
      <c r="W8" s="34"/>
    </row>
    <row r="9" spans="1:24" ht="15" thickBot="1" x14ac:dyDescent="0.4">
      <c r="E9" s="1"/>
      <c r="N9" s="98" t="s">
        <v>88</v>
      </c>
      <c r="V9"/>
      <c r="W9" s="34"/>
      <c r="X9" s="47"/>
    </row>
    <row r="10" spans="1:24" ht="19" thickBot="1" x14ac:dyDescent="0.5">
      <c r="A10" s="48" t="s">
        <v>45</v>
      </c>
      <c r="B10" s="49"/>
      <c r="C10" s="50">
        <v>0.23</v>
      </c>
      <c r="E10" s="1"/>
      <c r="K10" s="6" t="str">
        <f ca="1">IF(COUNTIF($V$15:$V$49,"")&lt;&gt;ROW($V$49)-ROW($V$14),"Tabela poniżej zawiera jeden lub więcej błędów. Pierwszy błąd dla części "&amp;INDIRECT("a"&amp;TEXT(MATCH(VLOOKUP(" *",$V$15:$V$49,1,FALSE),$V$15:$V$49,0),"0")+ROW(V14))&amp;".","")</f>
        <v/>
      </c>
      <c r="V10"/>
      <c r="W10" s="34"/>
    </row>
    <row r="11" spans="1:24" ht="29.15" customHeight="1" thickBot="1" x14ac:dyDescent="0.4">
      <c r="E11" s="1"/>
      <c r="J11" s="172" t="s">
        <v>0</v>
      </c>
      <c r="K11" s="173"/>
      <c r="L11" s="173"/>
      <c r="M11" s="173"/>
      <c r="N11" s="173"/>
      <c r="O11" s="174"/>
      <c r="P11" s="164" t="s">
        <v>1</v>
      </c>
      <c r="Q11" s="165"/>
      <c r="R11" s="165"/>
      <c r="S11" s="165"/>
      <c r="T11" s="165"/>
      <c r="U11" s="166"/>
    </row>
    <row r="12" spans="1:24" ht="322.39999999999998" customHeight="1" thickBot="1" x14ac:dyDescent="0.4">
      <c r="A12" s="158" t="s">
        <v>92</v>
      </c>
      <c r="B12" s="159"/>
      <c r="C12" s="159"/>
      <c r="D12" s="159"/>
      <c r="E12" s="159"/>
      <c r="G12" s="51" t="s">
        <v>43</v>
      </c>
      <c r="H12" s="52" t="s">
        <v>56</v>
      </c>
      <c r="I12" s="53" t="s">
        <v>55</v>
      </c>
      <c r="J12" s="54" t="s">
        <v>46</v>
      </c>
      <c r="K12" s="55" t="s">
        <v>5</v>
      </c>
      <c r="L12" s="55" t="s">
        <v>57</v>
      </c>
      <c r="M12" s="56" t="s">
        <v>49</v>
      </c>
      <c r="N12" s="56" t="s">
        <v>58</v>
      </c>
      <c r="O12" s="57" t="s">
        <v>47</v>
      </c>
      <c r="P12" s="58" t="s">
        <v>6</v>
      </c>
      <c r="Q12" s="59" t="s">
        <v>48</v>
      </c>
      <c r="R12" s="59" t="s">
        <v>59</v>
      </c>
      <c r="S12" s="60" t="s">
        <v>49</v>
      </c>
      <c r="T12" s="60" t="s">
        <v>58</v>
      </c>
      <c r="U12" s="61" t="s">
        <v>83</v>
      </c>
    </row>
    <row r="13" spans="1:24" ht="125.5" customHeight="1" thickBot="1" x14ac:dyDescent="0.4">
      <c r="A13" s="62" t="s">
        <v>7</v>
      </c>
      <c r="B13" s="63" t="s">
        <v>2</v>
      </c>
      <c r="C13" s="96" t="s">
        <v>3</v>
      </c>
      <c r="D13" s="64" t="s">
        <v>78</v>
      </c>
      <c r="E13" s="65" t="s">
        <v>79</v>
      </c>
      <c r="F13" s="95" t="s">
        <v>4</v>
      </c>
      <c r="G13" s="102" t="str">
        <f>"od "&amp;TEXT(Limity!C5,"rrrr-mm-dd")&amp;" do "&amp;TEXT(Limity!D5,"rrrr-mm-dd")</f>
        <v>od 2026-06-15 do 2026-07-07</v>
      </c>
      <c r="H13" s="66"/>
      <c r="I13" s="67"/>
      <c r="J13" s="68"/>
      <c r="K13" s="69" t="str">
        <f>"nie może przekroczyć wartości "&amp;TEXT(Limity!D6,"0,00")&amp;" zł netto"</f>
        <v>nie może przekroczyć wartości 227,00 zł netto</v>
      </c>
      <c r="L13" s="69"/>
      <c r="M13" s="70" t="str">
        <f>"nie może przekroczyć wartości "&amp;TEXT(Limity!D9,"0,00")&amp;" zł netto"</f>
        <v>nie może przekroczyć wartości 70,00 zł netto</v>
      </c>
      <c r="N13" s="71"/>
      <c r="O13" s="72"/>
      <c r="P13" s="73"/>
      <c r="Q13" s="74" t="str">
        <f>"nie może przekroczyć wartości "&amp;TEXT(Limity!D7,"0,00")&amp;" zł netto oraz być większa od ceny w Wariancie A o więcej niż "&amp;TEXT(Limity!D8,"0,00")&amp;" zł netto"</f>
        <v>nie może przekroczyć wartości 250,00 zł netto oraz być większa od ceny w Wariancie A o więcej niż 23,00 zł netto</v>
      </c>
      <c r="R13" s="74"/>
      <c r="S13" s="75" t="str">
        <f>"nie może przekroczyć wartości "&amp;TEXT(Limity!D10,"0,00")&amp;" zł netto"</f>
        <v>nie może przekroczyć wartości 80,00 zł netto</v>
      </c>
      <c r="T13" s="76"/>
      <c r="U13" s="77"/>
    </row>
    <row r="14" spans="1:24" ht="15" thickBot="1" x14ac:dyDescent="0.4">
      <c r="A14" s="78">
        <v>1</v>
      </c>
      <c r="B14" s="79">
        <v>2</v>
      </c>
      <c r="C14" s="79">
        <v>3</v>
      </c>
      <c r="D14" s="80">
        <v>4</v>
      </c>
      <c r="E14" s="81">
        <v>5</v>
      </c>
      <c r="F14" s="81">
        <v>6</v>
      </c>
      <c r="G14" s="97">
        <v>7</v>
      </c>
      <c r="H14" s="66">
        <v>8</v>
      </c>
      <c r="I14" s="82">
        <v>9</v>
      </c>
      <c r="J14" s="83">
        <v>10</v>
      </c>
      <c r="K14" s="84">
        <v>11</v>
      </c>
      <c r="L14" s="84">
        <v>12</v>
      </c>
      <c r="M14" s="84">
        <v>13</v>
      </c>
      <c r="N14" s="84">
        <v>14</v>
      </c>
      <c r="O14" s="85">
        <v>15</v>
      </c>
      <c r="P14" s="86">
        <v>16</v>
      </c>
      <c r="Q14" s="74">
        <v>17</v>
      </c>
      <c r="R14" s="74">
        <v>18</v>
      </c>
      <c r="S14" s="75">
        <v>19</v>
      </c>
      <c r="T14" s="76">
        <v>20</v>
      </c>
      <c r="U14" s="87">
        <v>21</v>
      </c>
    </row>
    <row r="15" spans="1:24" x14ac:dyDescent="0.35">
      <c r="A15" s="107">
        <v>1</v>
      </c>
      <c r="B15" s="120">
        <v>7694402</v>
      </c>
      <c r="C15" s="113"/>
      <c r="D15" s="127" t="s">
        <v>145</v>
      </c>
      <c r="E15" s="141" t="s">
        <v>185</v>
      </c>
      <c r="F15" s="141">
        <v>47</v>
      </c>
      <c r="G15" s="22"/>
      <c r="H15" s="3"/>
      <c r="I15" s="88">
        <f t="shared" ref="I15:I49" si="1">ROUND(H15*(1+$C$10),2)</f>
        <v>0</v>
      </c>
      <c r="J15" s="2"/>
      <c r="K15" s="3"/>
      <c r="L15" s="89">
        <f t="shared" ref="L15:L49" si="2">ROUND(K15*(1+$C$10),2)</f>
        <v>0</v>
      </c>
      <c r="M15" s="4"/>
      <c r="N15" s="89">
        <f t="shared" ref="N15:N49" si="3">ROUND(M15*(1+$C$10),2)</f>
        <v>0</v>
      </c>
      <c r="O15" s="89">
        <f t="shared" ref="O15:O49" si="4">60*ROUND(K15*(1+$C$10),2)</f>
        <v>0</v>
      </c>
      <c r="P15" s="2"/>
      <c r="Q15" s="3"/>
      <c r="R15" s="89">
        <f t="shared" ref="R15:R49" si="5">ROUND(Q15*(1+$C$10),2)</f>
        <v>0</v>
      </c>
      <c r="S15" s="3"/>
      <c r="T15" s="89">
        <f t="shared" ref="T15:T49" si="6">ROUND(S15*(1+$C$10),2)</f>
        <v>0</v>
      </c>
      <c r="U15" s="88">
        <f t="shared" ref="U15:U49" si="7">60*ROUND(Q15*(1+$C$10),2)</f>
        <v>0</v>
      </c>
      <c r="V15" s="5" t="str">
        <f>IF(COUNTBLANK(G15:H15)+COUNTBLANK(J15:K15)+COUNTBLANK(M15:M15)+COUNTBLANK(P15:Q15)+COUNTBLANK(S15:S15)=8,"",
IF(G15&lt;Limity!$C$5," Data gotowości zbyt wczesna lub nie uzupełniona.","")&amp;
IF(G15&gt;Limity!$D$5," Data gotowości zbyt późna lub wypełnona nieprawidłowo.","")&amp;
IF(OR(ROUND(K15,2)&lt;=0,ROUND(Q15,2)&lt;=0,ROUND(M15,2)&lt;=0,ROUND(S15,2)&lt;=0,ROUND(H15,2)&lt;=0)," Co najmniej jedna wartość nie jest większa od zera.","")&amp;
IF(K15&gt;Limity!$D$6," Abonament za Usługę TD w Wariancie A ponad limit.","")&amp;
IF(Q15&gt;Limity!$D$7," Abonament za Usługę TD w Wariancie B ponad limit.","")&amp;
IF(Q15-K15&gt;Limity!$D$8," Różnica wartości abonamentów za Usługę TD wariantów A i B ponad limit.","")&amp;
IF(M15&gt;Limity!$D$9," Abonament za zwiększenie przepustowości w Wariancie A ponad limit.","")&amp;
IF(S15&gt;Limity!$D$10," Abonament za zwiększenie przepustowości w Wariancie B ponad limit.","")&amp;
IF(J15=""," Nie wskazano PWR. ",IF(ISERROR(VLOOKUP(J15,'Listy punktów styku'!$B$11:$B$41,1,FALSE))," Nie wskazano PWR z listy.",""))&amp;
IF(P15=""," Nie wskazano FPS. ",IF(ISERROR(VLOOKUP(P15,'Listy punktów styku'!$B$44:$B$61,1,FALSE))," Nie wskazano FPS z listy.","")))</f>
        <v/>
      </c>
    </row>
    <row r="16" spans="1:24" x14ac:dyDescent="0.35">
      <c r="A16" s="107">
        <v>2</v>
      </c>
      <c r="B16" s="120">
        <v>9829782</v>
      </c>
      <c r="C16" s="113"/>
      <c r="D16" s="129" t="s">
        <v>176</v>
      </c>
      <c r="E16" s="141" t="s">
        <v>186</v>
      </c>
      <c r="F16" s="143">
        <v>2</v>
      </c>
      <c r="G16" s="22"/>
      <c r="H16" s="3"/>
      <c r="I16" s="88">
        <f t="shared" si="1"/>
        <v>0</v>
      </c>
      <c r="J16" s="2"/>
      <c r="K16" s="3"/>
      <c r="L16" s="89">
        <f t="shared" si="2"/>
        <v>0</v>
      </c>
      <c r="M16" s="4"/>
      <c r="N16" s="89">
        <f t="shared" si="3"/>
        <v>0</v>
      </c>
      <c r="O16" s="89">
        <f t="shared" si="4"/>
        <v>0</v>
      </c>
      <c r="P16" s="2"/>
      <c r="Q16" s="3"/>
      <c r="R16" s="89">
        <f t="shared" si="5"/>
        <v>0</v>
      </c>
      <c r="S16" s="3"/>
      <c r="T16" s="89">
        <f t="shared" si="6"/>
        <v>0</v>
      </c>
      <c r="U16" s="88">
        <f t="shared" si="7"/>
        <v>0</v>
      </c>
      <c r="V16" s="5" t="str">
        <f>IF(COUNTBLANK(G16:H16)+COUNTBLANK(J16:K16)+COUNTBLANK(M16:M16)+COUNTBLANK(P16:Q16)+COUNTBLANK(S16:S16)=8,"",
IF(G16&lt;Limity!$C$5," Data gotowości zbyt wczesna lub nie uzupełniona.","")&amp;
IF(G16&gt;Limity!$D$5," Data gotowości zbyt późna lub wypełnona nieprawidłowo.","")&amp;
IF(OR(ROUND(K16,2)&lt;=0,ROUND(Q16,2)&lt;=0,ROUND(M16,2)&lt;=0,ROUND(S16,2)&lt;=0,ROUND(H16,2)&lt;=0)," Co najmniej jedna wartość nie jest większa od zera.","")&amp;
IF(K16&gt;Limity!$D$6," Abonament za Usługę TD w Wariancie A ponad limit.","")&amp;
IF(Q16&gt;Limity!$D$7," Abonament za Usługę TD w Wariancie B ponad limit.","")&amp;
IF(Q16-K16&gt;Limity!$D$8," Różnica wartości abonamentów za Usługę TD wariantów A i B ponad limit.","")&amp;
IF(M16&gt;Limity!$D$9," Abonament za zwiększenie przepustowości w Wariancie A ponad limit.","")&amp;
IF(S16&gt;Limity!$D$10," Abonament za zwiększenie przepustowości w Wariancie B ponad limit.","")&amp;
IF(J16=""," Nie wskazano PWR. ",IF(ISERROR(VLOOKUP(J16,'Listy punktów styku'!$B$11:$B$41,1,FALSE))," Nie wskazano PWR z listy.",""))&amp;
IF(P16=""," Nie wskazano FPS. ",IF(ISERROR(VLOOKUP(P16,'Listy punktów styku'!$B$44:$B$61,1,FALSE))," Nie wskazano FPS z listy.","")))</f>
        <v/>
      </c>
    </row>
    <row r="17" spans="1:22" x14ac:dyDescent="0.35">
      <c r="A17" s="107">
        <v>3</v>
      </c>
      <c r="B17" s="119">
        <v>5065981</v>
      </c>
      <c r="C17" s="113"/>
      <c r="D17" s="128" t="s">
        <v>147</v>
      </c>
      <c r="E17" s="145" t="s">
        <v>187</v>
      </c>
      <c r="F17" s="146">
        <v>199</v>
      </c>
      <c r="G17" s="22"/>
      <c r="H17" s="3"/>
      <c r="I17" s="88">
        <f t="shared" si="1"/>
        <v>0</v>
      </c>
      <c r="J17" s="2"/>
      <c r="K17" s="3"/>
      <c r="L17" s="89">
        <f t="shared" si="2"/>
        <v>0</v>
      </c>
      <c r="M17" s="4"/>
      <c r="N17" s="89">
        <f t="shared" si="3"/>
        <v>0</v>
      </c>
      <c r="O17" s="89">
        <f t="shared" si="4"/>
        <v>0</v>
      </c>
      <c r="P17" s="2"/>
      <c r="Q17" s="3"/>
      <c r="R17" s="89">
        <f t="shared" si="5"/>
        <v>0</v>
      </c>
      <c r="S17" s="3"/>
      <c r="T17" s="89">
        <f t="shared" si="6"/>
        <v>0</v>
      </c>
      <c r="U17" s="88">
        <f t="shared" si="7"/>
        <v>0</v>
      </c>
      <c r="V17" s="5" t="str">
        <f>IF(COUNTBLANK(G17:H17)+COUNTBLANK(J17:K17)+COUNTBLANK(M17:M17)+COUNTBLANK(P17:Q17)+COUNTBLANK(S17:S17)=8,"",
IF(G17&lt;Limity!$C$5," Data gotowości zbyt wczesna lub nie uzupełniona.","")&amp;
IF(G17&gt;Limity!$D$5," Data gotowości zbyt późna lub wypełnona nieprawidłowo.","")&amp;
IF(OR(ROUND(K17,2)&lt;=0,ROUND(Q17,2)&lt;=0,ROUND(M17,2)&lt;=0,ROUND(S17,2)&lt;=0,ROUND(H17,2)&lt;=0)," Co najmniej jedna wartość nie jest większa od zera.","")&amp;
IF(K17&gt;Limity!$D$6," Abonament za Usługę TD w Wariancie A ponad limit.","")&amp;
IF(Q17&gt;Limity!$D$7," Abonament za Usługę TD w Wariancie B ponad limit.","")&amp;
IF(Q17-K17&gt;Limity!$D$8," Różnica wartości abonamentów za Usługę TD wariantów A i B ponad limit.","")&amp;
IF(M17&gt;Limity!$D$9," Abonament za zwiększenie przepustowości w Wariancie A ponad limit.","")&amp;
IF(S17&gt;Limity!$D$10," Abonament za zwiększenie przepustowości w Wariancie B ponad limit.","")&amp;
IF(J17=""," Nie wskazano PWR. ",IF(ISERROR(VLOOKUP(J17,'Listy punktów styku'!$B$11:$B$41,1,FALSE))," Nie wskazano PWR z listy.",""))&amp;
IF(P17=""," Nie wskazano FPS. ",IF(ISERROR(VLOOKUP(P17,'Listy punktów styku'!$B$44:$B$61,1,FALSE))," Nie wskazano FPS z listy.","")))</f>
        <v/>
      </c>
    </row>
    <row r="18" spans="1:22" x14ac:dyDescent="0.35">
      <c r="A18" s="107">
        <v>4</v>
      </c>
      <c r="B18" s="121">
        <v>1101701</v>
      </c>
      <c r="C18" s="131"/>
      <c r="D18" s="130" t="s">
        <v>128</v>
      </c>
      <c r="E18" s="141" t="s">
        <v>188</v>
      </c>
      <c r="F18" s="141" t="s">
        <v>189</v>
      </c>
      <c r="G18" s="22"/>
      <c r="H18" s="3"/>
      <c r="I18" s="88">
        <f t="shared" si="1"/>
        <v>0</v>
      </c>
      <c r="J18" s="2"/>
      <c r="K18" s="3"/>
      <c r="L18" s="89">
        <f t="shared" si="2"/>
        <v>0</v>
      </c>
      <c r="M18" s="4"/>
      <c r="N18" s="89">
        <f t="shared" si="3"/>
        <v>0</v>
      </c>
      <c r="O18" s="89">
        <f t="shared" si="4"/>
        <v>0</v>
      </c>
      <c r="P18" s="2"/>
      <c r="Q18" s="3"/>
      <c r="R18" s="89">
        <f t="shared" si="5"/>
        <v>0</v>
      </c>
      <c r="S18" s="3"/>
      <c r="T18" s="89">
        <f t="shared" si="6"/>
        <v>0</v>
      </c>
      <c r="U18" s="88">
        <f t="shared" si="7"/>
        <v>0</v>
      </c>
      <c r="V18" s="5" t="str">
        <f>IF(COUNTBLANK(G18:H18)+COUNTBLANK(J18:K18)+COUNTBLANK(M18:M18)+COUNTBLANK(P18:Q18)+COUNTBLANK(S18:S18)=8,"",
IF(G18&lt;Limity!$C$5," Data gotowości zbyt wczesna lub nie uzupełniona.","")&amp;
IF(G18&gt;Limity!$D$5," Data gotowości zbyt późna lub wypełnona nieprawidłowo.","")&amp;
IF(OR(ROUND(K18,2)&lt;=0,ROUND(Q18,2)&lt;=0,ROUND(M18,2)&lt;=0,ROUND(S18,2)&lt;=0,ROUND(H18,2)&lt;=0)," Co najmniej jedna wartość nie jest większa od zera.","")&amp;
IF(K18&gt;Limity!$D$6," Abonament za Usługę TD w Wariancie A ponad limit.","")&amp;
IF(Q18&gt;Limity!$D$7," Abonament za Usługę TD w Wariancie B ponad limit.","")&amp;
IF(Q18-K18&gt;Limity!$D$8," Różnica wartości abonamentów za Usługę TD wariantów A i B ponad limit.","")&amp;
IF(M18&gt;Limity!$D$9," Abonament za zwiększenie przepustowości w Wariancie A ponad limit.","")&amp;
IF(S18&gt;Limity!$D$10," Abonament za zwiększenie przepustowości w Wariancie B ponad limit.","")&amp;
IF(J18=""," Nie wskazano PWR. ",IF(ISERROR(VLOOKUP(J18,'Listy punktów styku'!$B$11:$B$41,1,FALSE))," Nie wskazano PWR z listy.",""))&amp;
IF(P18=""," Nie wskazano FPS. ",IF(ISERROR(VLOOKUP(P18,'Listy punktów styku'!$B$44:$B$61,1,FALSE))," Nie wskazano FPS z listy.","")))</f>
        <v/>
      </c>
    </row>
    <row r="19" spans="1:22" x14ac:dyDescent="0.35">
      <c r="A19" s="107">
        <v>5</v>
      </c>
      <c r="B19" s="120">
        <v>674473</v>
      </c>
      <c r="C19" s="113"/>
      <c r="D19" s="129" t="s">
        <v>128</v>
      </c>
      <c r="E19" s="141" t="s">
        <v>188</v>
      </c>
      <c r="F19" s="141" t="s">
        <v>190</v>
      </c>
      <c r="G19" s="22"/>
      <c r="H19" s="3"/>
      <c r="I19" s="88">
        <f t="shared" si="1"/>
        <v>0</v>
      </c>
      <c r="J19" s="2"/>
      <c r="K19" s="3"/>
      <c r="L19" s="89">
        <f t="shared" si="2"/>
        <v>0</v>
      </c>
      <c r="M19" s="4"/>
      <c r="N19" s="89">
        <f t="shared" si="3"/>
        <v>0</v>
      </c>
      <c r="O19" s="89">
        <f t="shared" si="4"/>
        <v>0</v>
      </c>
      <c r="P19" s="2"/>
      <c r="Q19" s="3"/>
      <c r="R19" s="89">
        <f t="shared" si="5"/>
        <v>0</v>
      </c>
      <c r="S19" s="3"/>
      <c r="T19" s="89">
        <f t="shared" si="6"/>
        <v>0</v>
      </c>
      <c r="U19" s="88">
        <f t="shared" si="7"/>
        <v>0</v>
      </c>
      <c r="V19" s="5" t="str">
        <f>IF(COUNTBLANK(G19:H19)+COUNTBLANK(J19:K19)+COUNTBLANK(M19:M19)+COUNTBLANK(P19:Q19)+COUNTBLANK(S19:S19)=8,"",
IF(G19&lt;Limity!$C$5," Data gotowości zbyt wczesna lub nie uzupełniona.","")&amp;
IF(G19&gt;Limity!$D$5," Data gotowości zbyt późna lub wypełnona nieprawidłowo.","")&amp;
IF(OR(ROUND(K19,2)&lt;=0,ROUND(Q19,2)&lt;=0,ROUND(M19,2)&lt;=0,ROUND(S19,2)&lt;=0,ROUND(H19,2)&lt;=0)," Co najmniej jedna wartość nie jest większa od zera.","")&amp;
IF(K19&gt;Limity!$D$6," Abonament za Usługę TD w Wariancie A ponad limit.","")&amp;
IF(Q19&gt;Limity!$D$7," Abonament za Usługę TD w Wariancie B ponad limit.","")&amp;
IF(Q19-K19&gt;Limity!$D$8," Różnica wartości abonamentów za Usługę TD wariantów A i B ponad limit.","")&amp;
IF(M19&gt;Limity!$D$9," Abonament za zwiększenie przepustowości w Wariancie A ponad limit.","")&amp;
IF(S19&gt;Limity!$D$10," Abonament za zwiększenie przepustowości w Wariancie B ponad limit.","")&amp;
IF(J19=""," Nie wskazano PWR. ",IF(ISERROR(VLOOKUP(J19,'Listy punktów styku'!$B$11:$B$41,1,FALSE))," Nie wskazano PWR z listy.",""))&amp;
IF(P19=""," Nie wskazano FPS. ",IF(ISERROR(VLOOKUP(P19,'Listy punktów styku'!$B$44:$B$61,1,FALSE))," Nie wskazano FPS z listy.","")))</f>
        <v/>
      </c>
    </row>
    <row r="20" spans="1:22" x14ac:dyDescent="0.35">
      <c r="A20" s="107">
        <v>6</v>
      </c>
      <c r="B20" s="119">
        <v>5844792</v>
      </c>
      <c r="C20" s="113"/>
      <c r="D20" s="128" t="s">
        <v>177</v>
      </c>
      <c r="E20" s="141"/>
      <c r="F20" s="141" t="s">
        <v>191</v>
      </c>
      <c r="G20" s="22"/>
      <c r="H20" s="3"/>
      <c r="I20" s="88">
        <f t="shared" si="1"/>
        <v>0</v>
      </c>
      <c r="J20" s="2"/>
      <c r="K20" s="3"/>
      <c r="L20" s="89">
        <f t="shared" si="2"/>
        <v>0</v>
      </c>
      <c r="M20" s="4"/>
      <c r="N20" s="89">
        <f t="shared" si="3"/>
        <v>0</v>
      </c>
      <c r="O20" s="89">
        <f t="shared" si="4"/>
        <v>0</v>
      </c>
      <c r="P20" s="2"/>
      <c r="Q20" s="3"/>
      <c r="R20" s="89">
        <f t="shared" si="5"/>
        <v>0</v>
      </c>
      <c r="S20" s="3"/>
      <c r="T20" s="89">
        <f t="shared" si="6"/>
        <v>0</v>
      </c>
      <c r="U20" s="88">
        <f t="shared" si="7"/>
        <v>0</v>
      </c>
      <c r="V20" s="5" t="str">
        <f>IF(COUNTBLANK(G20:H20)+COUNTBLANK(J20:K20)+COUNTBLANK(M20:M20)+COUNTBLANK(P20:Q20)+COUNTBLANK(S20:S20)=8,"",
IF(G20&lt;Limity!$C$5," Data gotowości zbyt wczesna lub nie uzupełniona.","")&amp;
IF(G20&gt;Limity!$D$5," Data gotowości zbyt późna lub wypełnona nieprawidłowo.","")&amp;
IF(OR(ROUND(K20,2)&lt;=0,ROUND(Q20,2)&lt;=0,ROUND(M20,2)&lt;=0,ROUND(S20,2)&lt;=0,ROUND(H20,2)&lt;=0)," Co najmniej jedna wartość nie jest większa od zera.","")&amp;
IF(K20&gt;Limity!$D$6," Abonament za Usługę TD w Wariancie A ponad limit.","")&amp;
IF(Q20&gt;Limity!$D$7," Abonament za Usługę TD w Wariancie B ponad limit.","")&amp;
IF(Q20-K20&gt;Limity!$D$8," Różnica wartości abonamentów za Usługę TD wariantów A i B ponad limit.","")&amp;
IF(M20&gt;Limity!$D$9," Abonament za zwiększenie przepustowości w Wariancie A ponad limit.","")&amp;
IF(S20&gt;Limity!$D$10," Abonament za zwiększenie przepustowości w Wariancie B ponad limit.","")&amp;
IF(J20=""," Nie wskazano PWR. ",IF(ISERROR(VLOOKUP(J20,'Listy punktów styku'!$B$11:$B$41,1,FALSE))," Nie wskazano PWR z listy.",""))&amp;
IF(P20=""," Nie wskazano FPS. ",IF(ISERROR(VLOOKUP(P20,'Listy punktów styku'!$B$44:$B$61,1,FALSE))," Nie wskazano FPS z listy.","")))</f>
        <v/>
      </c>
    </row>
    <row r="21" spans="1:22" x14ac:dyDescent="0.35">
      <c r="A21" s="107">
        <v>7</v>
      </c>
      <c r="B21" s="120">
        <v>1769033</v>
      </c>
      <c r="C21" s="113"/>
      <c r="D21" s="129" t="s">
        <v>178</v>
      </c>
      <c r="E21" s="141" t="s">
        <v>137</v>
      </c>
      <c r="F21" s="141">
        <v>2</v>
      </c>
      <c r="G21" s="22"/>
      <c r="H21" s="3"/>
      <c r="I21" s="88">
        <f t="shared" si="1"/>
        <v>0</v>
      </c>
      <c r="J21" s="2"/>
      <c r="K21" s="3"/>
      <c r="L21" s="89">
        <f t="shared" si="2"/>
        <v>0</v>
      </c>
      <c r="M21" s="4"/>
      <c r="N21" s="89">
        <f t="shared" si="3"/>
        <v>0</v>
      </c>
      <c r="O21" s="89">
        <f t="shared" si="4"/>
        <v>0</v>
      </c>
      <c r="P21" s="2"/>
      <c r="Q21" s="3"/>
      <c r="R21" s="89">
        <f t="shared" si="5"/>
        <v>0</v>
      </c>
      <c r="S21" s="3"/>
      <c r="T21" s="89">
        <f t="shared" si="6"/>
        <v>0</v>
      </c>
      <c r="U21" s="88">
        <f t="shared" si="7"/>
        <v>0</v>
      </c>
      <c r="V21" s="5" t="str">
        <f>IF(COUNTBLANK(G21:H21)+COUNTBLANK(J21:K21)+COUNTBLANK(M21:M21)+COUNTBLANK(P21:Q21)+COUNTBLANK(S21:S21)=8,"",
IF(G21&lt;Limity!$C$5," Data gotowości zbyt wczesna lub nie uzupełniona.","")&amp;
IF(G21&gt;Limity!$D$5," Data gotowości zbyt późna lub wypełnona nieprawidłowo.","")&amp;
IF(OR(ROUND(K21,2)&lt;=0,ROUND(Q21,2)&lt;=0,ROUND(M21,2)&lt;=0,ROUND(S21,2)&lt;=0,ROUND(H21,2)&lt;=0)," Co najmniej jedna wartość nie jest większa od zera.","")&amp;
IF(K21&gt;Limity!$D$6," Abonament za Usługę TD w Wariancie A ponad limit.","")&amp;
IF(Q21&gt;Limity!$D$7," Abonament za Usługę TD w Wariancie B ponad limit.","")&amp;
IF(Q21-K21&gt;Limity!$D$8," Różnica wartości abonamentów za Usługę TD wariantów A i B ponad limit.","")&amp;
IF(M21&gt;Limity!$D$9," Abonament za zwiększenie przepustowości w Wariancie A ponad limit.","")&amp;
IF(S21&gt;Limity!$D$10," Abonament za zwiększenie przepustowości w Wariancie B ponad limit.","")&amp;
IF(J21=""," Nie wskazano PWR. ",IF(ISERROR(VLOOKUP(J21,'Listy punktów styku'!$B$11:$B$41,1,FALSE))," Nie wskazano PWR z listy.",""))&amp;
IF(P21=""," Nie wskazano FPS. ",IF(ISERROR(VLOOKUP(P21,'Listy punktów styku'!$B$44:$B$61,1,FALSE))," Nie wskazano FPS z listy.","")))</f>
        <v/>
      </c>
    </row>
    <row r="22" spans="1:22" x14ac:dyDescent="0.35">
      <c r="A22" s="107">
        <v>8</v>
      </c>
      <c r="B22" s="119">
        <v>1991128</v>
      </c>
      <c r="C22" s="113"/>
      <c r="D22" s="128" t="s">
        <v>168</v>
      </c>
      <c r="E22" s="141" t="s">
        <v>108</v>
      </c>
      <c r="F22" s="141">
        <v>5</v>
      </c>
      <c r="G22" s="22"/>
      <c r="H22" s="3"/>
      <c r="I22" s="88">
        <f t="shared" si="1"/>
        <v>0</v>
      </c>
      <c r="J22" s="2"/>
      <c r="K22" s="3"/>
      <c r="L22" s="89">
        <f t="shared" si="2"/>
        <v>0</v>
      </c>
      <c r="M22" s="4"/>
      <c r="N22" s="89">
        <f t="shared" si="3"/>
        <v>0</v>
      </c>
      <c r="O22" s="89">
        <f t="shared" si="4"/>
        <v>0</v>
      </c>
      <c r="P22" s="2"/>
      <c r="Q22" s="3"/>
      <c r="R22" s="89">
        <f t="shared" si="5"/>
        <v>0</v>
      </c>
      <c r="S22" s="3"/>
      <c r="T22" s="89">
        <f t="shared" si="6"/>
        <v>0</v>
      </c>
      <c r="U22" s="88">
        <f t="shared" si="7"/>
        <v>0</v>
      </c>
      <c r="V22" s="5" t="str">
        <f>IF(COUNTBLANK(G22:H22)+COUNTBLANK(J22:K22)+COUNTBLANK(M22:M22)+COUNTBLANK(P22:Q22)+COUNTBLANK(S22:S22)=8,"",
IF(G22&lt;Limity!$C$5," Data gotowości zbyt wczesna lub nie uzupełniona.","")&amp;
IF(G22&gt;Limity!$D$5," Data gotowości zbyt późna lub wypełnona nieprawidłowo.","")&amp;
IF(OR(ROUND(K22,2)&lt;=0,ROUND(Q22,2)&lt;=0,ROUND(M22,2)&lt;=0,ROUND(S22,2)&lt;=0,ROUND(H22,2)&lt;=0)," Co najmniej jedna wartość nie jest większa od zera.","")&amp;
IF(K22&gt;Limity!$D$6," Abonament za Usługę TD w Wariancie A ponad limit.","")&amp;
IF(Q22&gt;Limity!$D$7," Abonament za Usługę TD w Wariancie B ponad limit.","")&amp;
IF(Q22-K22&gt;Limity!$D$8," Różnica wartości abonamentów za Usługę TD wariantów A i B ponad limit.","")&amp;
IF(M22&gt;Limity!$D$9," Abonament za zwiększenie przepustowości w Wariancie A ponad limit.","")&amp;
IF(S22&gt;Limity!$D$10," Abonament za zwiększenie przepustowości w Wariancie B ponad limit.","")&amp;
IF(J22=""," Nie wskazano PWR. ",IF(ISERROR(VLOOKUP(J22,'Listy punktów styku'!$B$11:$B$41,1,FALSE))," Nie wskazano PWR z listy.",""))&amp;
IF(P22=""," Nie wskazano FPS. ",IF(ISERROR(VLOOKUP(P22,'Listy punktów styku'!$B$44:$B$61,1,FALSE))," Nie wskazano FPS z listy.","")))</f>
        <v/>
      </c>
    </row>
    <row r="23" spans="1:22" x14ac:dyDescent="0.35">
      <c r="A23" s="107">
        <v>9</v>
      </c>
      <c r="B23" s="120">
        <v>2296335</v>
      </c>
      <c r="C23" s="113"/>
      <c r="D23" s="129" t="s">
        <v>179</v>
      </c>
      <c r="E23" s="141" t="s">
        <v>192</v>
      </c>
      <c r="F23" s="141">
        <v>20</v>
      </c>
      <c r="G23" s="22"/>
      <c r="H23" s="3"/>
      <c r="I23" s="88">
        <f t="shared" si="1"/>
        <v>0</v>
      </c>
      <c r="J23" s="2"/>
      <c r="K23" s="3"/>
      <c r="L23" s="89">
        <f t="shared" si="2"/>
        <v>0</v>
      </c>
      <c r="M23" s="4"/>
      <c r="N23" s="89">
        <f t="shared" si="3"/>
        <v>0</v>
      </c>
      <c r="O23" s="89">
        <f t="shared" si="4"/>
        <v>0</v>
      </c>
      <c r="P23" s="2"/>
      <c r="Q23" s="3"/>
      <c r="R23" s="89">
        <f t="shared" si="5"/>
        <v>0</v>
      </c>
      <c r="S23" s="3"/>
      <c r="T23" s="89">
        <f t="shared" si="6"/>
        <v>0</v>
      </c>
      <c r="U23" s="88">
        <f t="shared" si="7"/>
        <v>0</v>
      </c>
      <c r="V23" s="5" t="str">
        <f>IF(COUNTBLANK(G23:H23)+COUNTBLANK(J23:K23)+COUNTBLANK(M23:M23)+COUNTBLANK(P23:Q23)+COUNTBLANK(S23:S23)=8,"",
IF(G23&lt;Limity!$C$5," Data gotowości zbyt wczesna lub nie uzupełniona.","")&amp;
IF(G23&gt;Limity!$D$5," Data gotowości zbyt późna lub wypełnona nieprawidłowo.","")&amp;
IF(OR(ROUND(K23,2)&lt;=0,ROUND(Q23,2)&lt;=0,ROUND(M23,2)&lt;=0,ROUND(S23,2)&lt;=0,ROUND(H23,2)&lt;=0)," Co najmniej jedna wartość nie jest większa od zera.","")&amp;
IF(K23&gt;Limity!$D$6," Abonament za Usługę TD w Wariancie A ponad limit.","")&amp;
IF(Q23&gt;Limity!$D$7," Abonament za Usługę TD w Wariancie B ponad limit.","")&amp;
IF(Q23-K23&gt;Limity!$D$8," Różnica wartości abonamentów za Usługę TD wariantów A i B ponad limit.","")&amp;
IF(M23&gt;Limity!$D$9," Abonament za zwiększenie przepustowości w Wariancie A ponad limit.","")&amp;
IF(S23&gt;Limity!$D$10," Abonament za zwiększenie przepustowości w Wariancie B ponad limit.","")&amp;
IF(J23=""," Nie wskazano PWR. ",IF(ISERROR(VLOOKUP(J23,'Listy punktów styku'!$B$11:$B$41,1,FALSE))," Nie wskazano PWR z listy.",""))&amp;
IF(P23=""," Nie wskazano FPS. ",IF(ISERROR(VLOOKUP(P23,'Listy punktów styku'!$B$44:$B$61,1,FALSE))," Nie wskazano FPS z listy.","")))</f>
        <v/>
      </c>
    </row>
    <row r="24" spans="1:22" x14ac:dyDescent="0.35">
      <c r="A24" s="107">
        <v>10</v>
      </c>
      <c r="B24" s="119">
        <v>5136539</v>
      </c>
      <c r="C24" s="113"/>
      <c r="D24" s="128" t="s">
        <v>131</v>
      </c>
      <c r="E24" s="141" t="s">
        <v>193</v>
      </c>
      <c r="F24" s="141">
        <v>35</v>
      </c>
      <c r="G24" s="22"/>
      <c r="H24" s="3"/>
      <c r="I24" s="88">
        <f t="shared" si="1"/>
        <v>0</v>
      </c>
      <c r="J24" s="2"/>
      <c r="K24" s="3"/>
      <c r="L24" s="89">
        <f t="shared" si="2"/>
        <v>0</v>
      </c>
      <c r="M24" s="4"/>
      <c r="N24" s="89">
        <f t="shared" si="3"/>
        <v>0</v>
      </c>
      <c r="O24" s="89">
        <f t="shared" si="4"/>
        <v>0</v>
      </c>
      <c r="P24" s="2"/>
      <c r="Q24" s="3"/>
      <c r="R24" s="89">
        <f t="shared" si="5"/>
        <v>0</v>
      </c>
      <c r="S24" s="3"/>
      <c r="T24" s="89">
        <f t="shared" si="6"/>
        <v>0</v>
      </c>
      <c r="U24" s="88">
        <f t="shared" si="7"/>
        <v>0</v>
      </c>
      <c r="V24" s="5" t="str">
        <f>IF(COUNTBLANK(G24:H24)+COUNTBLANK(J24:K24)+COUNTBLANK(M24:M24)+COUNTBLANK(P24:Q24)+COUNTBLANK(S24:S24)=8,"",
IF(G24&lt;Limity!$C$5," Data gotowości zbyt wczesna lub nie uzupełniona.","")&amp;
IF(G24&gt;Limity!$D$5," Data gotowości zbyt późna lub wypełnona nieprawidłowo.","")&amp;
IF(OR(ROUND(K24,2)&lt;=0,ROUND(Q24,2)&lt;=0,ROUND(M24,2)&lt;=0,ROUND(S24,2)&lt;=0,ROUND(H24,2)&lt;=0)," Co najmniej jedna wartość nie jest większa od zera.","")&amp;
IF(K24&gt;Limity!$D$6," Abonament za Usługę TD w Wariancie A ponad limit.","")&amp;
IF(Q24&gt;Limity!$D$7," Abonament za Usługę TD w Wariancie B ponad limit.","")&amp;
IF(Q24-K24&gt;Limity!$D$8," Różnica wartości abonamentów za Usługę TD wariantów A i B ponad limit.","")&amp;
IF(M24&gt;Limity!$D$9," Abonament za zwiększenie przepustowości w Wariancie A ponad limit.","")&amp;
IF(S24&gt;Limity!$D$10," Abonament za zwiększenie przepustowości w Wariancie B ponad limit.","")&amp;
IF(J24=""," Nie wskazano PWR. ",IF(ISERROR(VLOOKUP(J24,'Listy punktów styku'!$B$11:$B$41,1,FALSE))," Nie wskazano PWR z listy.",""))&amp;
IF(P24=""," Nie wskazano FPS. ",IF(ISERROR(VLOOKUP(P24,'Listy punktów styku'!$B$44:$B$61,1,FALSE))," Nie wskazano FPS z listy.","")))</f>
        <v/>
      </c>
    </row>
    <row r="25" spans="1:22" x14ac:dyDescent="0.35">
      <c r="A25" s="107">
        <v>11</v>
      </c>
      <c r="B25" s="119">
        <v>3074287</v>
      </c>
      <c r="C25" s="113"/>
      <c r="D25" s="128" t="s">
        <v>134</v>
      </c>
      <c r="E25" s="141" t="s">
        <v>124</v>
      </c>
      <c r="F25" s="141">
        <v>62</v>
      </c>
      <c r="G25" s="22"/>
      <c r="H25" s="3"/>
      <c r="I25" s="88">
        <f t="shared" si="1"/>
        <v>0</v>
      </c>
      <c r="J25" s="2"/>
      <c r="K25" s="3"/>
      <c r="L25" s="89">
        <f t="shared" si="2"/>
        <v>0</v>
      </c>
      <c r="M25" s="4"/>
      <c r="N25" s="89">
        <f t="shared" si="3"/>
        <v>0</v>
      </c>
      <c r="O25" s="89">
        <f t="shared" si="4"/>
        <v>0</v>
      </c>
      <c r="P25" s="2"/>
      <c r="Q25" s="3"/>
      <c r="R25" s="89">
        <f t="shared" si="5"/>
        <v>0</v>
      </c>
      <c r="S25" s="3"/>
      <c r="T25" s="89">
        <f t="shared" si="6"/>
        <v>0</v>
      </c>
      <c r="U25" s="88">
        <f t="shared" si="7"/>
        <v>0</v>
      </c>
      <c r="V25" s="5" t="str">
        <f>IF(COUNTBLANK(G25:H25)+COUNTBLANK(J25:K25)+COUNTBLANK(M25:M25)+COUNTBLANK(P25:Q25)+COUNTBLANK(S25:S25)=8,"",
IF(G25&lt;Limity!$C$5," Data gotowości zbyt wczesna lub nie uzupełniona.","")&amp;
IF(G25&gt;Limity!$D$5," Data gotowości zbyt późna lub wypełnona nieprawidłowo.","")&amp;
IF(OR(ROUND(K25,2)&lt;=0,ROUND(Q25,2)&lt;=0,ROUND(M25,2)&lt;=0,ROUND(S25,2)&lt;=0,ROUND(H25,2)&lt;=0)," Co najmniej jedna wartość nie jest większa od zera.","")&amp;
IF(K25&gt;Limity!$D$6," Abonament za Usługę TD w Wariancie A ponad limit.","")&amp;
IF(Q25&gt;Limity!$D$7," Abonament za Usługę TD w Wariancie B ponad limit.","")&amp;
IF(Q25-K25&gt;Limity!$D$8," Różnica wartości abonamentów za Usługę TD wariantów A i B ponad limit.","")&amp;
IF(M25&gt;Limity!$D$9," Abonament za zwiększenie przepustowości w Wariancie A ponad limit.","")&amp;
IF(S25&gt;Limity!$D$10," Abonament za zwiększenie przepustowości w Wariancie B ponad limit.","")&amp;
IF(J25=""," Nie wskazano PWR. ",IF(ISERROR(VLOOKUP(J25,'Listy punktów styku'!$B$11:$B$41,1,FALSE))," Nie wskazano PWR z listy.",""))&amp;
IF(P25=""," Nie wskazano FPS. ",IF(ISERROR(VLOOKUP(P25,'Listy punktów styku'!$B$44:$B$61,1,FALSE))," Nie wskazano FPS z listy.","")))</f>
        <v/>
      </c>
    </row>
    <row r="26" spans="1:22" x14ac:dyDescent="0.35">
      <c r="A26" s="107">
        <v>12</v>
      </c>
      <c r="B26" s="119">
        <v>3623390</v>
      </c>
      <c r="C26" s="113"/>
      <c r="D26" s="128" t="s">
        <v>180</v>
      </c>
      <c r="E26" s="141" t="s">
        <v>137</v>
      </c>
      <c r="F26" s="141" t="s">
        <v>194</v>
      </c>
      <c r="G26" s="22"/>
      <c r="H26" s="3"/>
      <c r="I26" s="88">
        <f t="shared" si="1"/>
        <v>0</v>
      </c>
      <c r="J26" s="2"/>
      <c r="K26" s="3"/>
      <c r="L26" s="89">
        <f t="shared" si="2"/>
        <v>0</v>
      </c>
      <c r="M26" s="4"/>
      <c r="N26" s="89">
        <f t="shared" si="3"/>
        <v>0</v>
      </c>
      <c r="O26" s="89">
        <f t="shared" si="4"/>
        <v>0</v>
      </c>
      <c r="P26" s="2"/>
      <c r="Q26" s="3"/>
      <c r="R26" s="89">
        <f t="shared" si="5"/>
        <v>0</v>
      </c>
      <c r="S26" s="3"/>
      <c r="T26" s="89">
        <f t="shared" si="6"/>
        <v>0</v>
      </c>
      <c r="U26" s="88">
        <f t="shared" si="7"/>
        <v>0</v>
      </c>
      <c r="V26" s="5" t="str">
        <f>IF(COUNTBLANK(G26:H26)+COUNTBLANK(J26:K26)+COUNTBLANK(M26:M26)+COUNTBLANK(P26:Q26)+COUNTBLANK(S26:S26)=8,"",
IF(G26&lt;Limity!$C$5," Data gotowości zbyt wczesna lub nie uzupełniona.","")&amp;
IF(G26&gt;Limity!$D$5," Data gotowości zbyt późna lub wypełnona nieprawidłowo.","")&amp;
IF(OR(ROUND(K26,2)&lt;=0,ROUND(Q26,2)&lt;=0,ROUND(M26,2)&lt;=0,ROUND(S26,2)&lt;=0,ROUND(H26,2)&lt;=0)," Co najmniej jedna wartość nie jest większa od zera.","")&amp;
IF(K26&gt;Limity!$D$6," Abonament za Usługę TD w Wariancie A ponad limit.","")&amp;
IF(Q26&gt;Limity!$D$7," Abonament za Usługę TD w Wariancie B ponad limit.","")&amp;
IF(Q26-K26&gt;Limity!$D$8," Różnica wartości abonamentów za Usługę TD wariantów A i B ponad limit.","")&amp;
IF(M26&gt;Limity!$D$9," Abonament za zwiększenie przepustowości w Wariancie A ponad limit.","")&amp;
IF(S26&gt;Limity!$D$10," Abonament za zwiększenie przepustowości w Wariancie B ponad limit.","")&amp;
IF(J26=""," Nie wskazano PWR. ",IF(ISERROR(VLOOKUP(J26,'Listy punktów styku'!$B$11:$B$41,1,FALSE))," Nie wskazano PWR z listy.",""))&amp;
IF(P26=""," Nie wskazano FPS. ",IF(ISERROR(VLOOKUP(P26,'Listy punktów styku'!$B$44:$B$61,1,FALSE))," Nie wskazano FPS z listy.","")))</f>
        <v/>
      </c>
    </row>
    <row r="27" spans="1:22" x14ac:dyDescent="0.35">
      <c r="A27" s="107">
        <v>13</v>
      </c>
      <c r="B27" s="120">
        <v>6303368</v>
      </c>
      <c r="C27" s="113"/>
      <c r="D27" s="129" t="s">
        <v>100</v>
      </c>
      <c r="E27" s="141" t="s">
        <v>138</v>
      </c>
      <c r="F27" s="141" t="s">
        <v>195</v>
      </c>
      <c r="G27" s="22"/>
      <c r="H27" s="3"/>
      <c r="I27" s="88">
        <f t="shared" si="1"/>
        <v>0</v>
      </c>
      <c r="J27" s="2"/>
      <c r="K27" s="3"/>
      <c r="L27" s="89">
        <f t="shared" si="2"/>
        <v>0</v>
      </c>
      <c r="M27" s="4"/>
      <c r="N27" s="89">
        <f t="shared" si="3"/>
        <v>0</v>
      </c>
      <c r="O27" s="89">
        <f t="shared" si="4"/>
        <v>0</v>
      </c>
      <c r="P27" s="2"/>
      <c r="Q27" s="3"/>
      <c r="R27" s="89">
        <f t="shared" si="5"/>
        <v>0</v>
      </c>
      <c r="S27" s="3"/>
      <c r="T27" s="89">
        <f t="shared" si="6"/>
        <v>0</v>
      </c>
      <c r="U27" s="88">
        <f t="shared" si="7"/>
        <v>0</v>
      </c>
      <c r="V27" s="5" t="str">
        <f>IF(COUNTBLANK(G27:H27)+COUNTBLANK(J27:K27)+COUNTBLANK(M27:M27)+COUNTBLANK(P27:Q27)+COUNTBLANK(S27:S27)=8,"",
IF(G27&lt;Limity!$C$5," Data gotowości zbyt wczesna lub nie uzupełniona.","")&amp;
IF(G27&gt;Limity!$D$5," Data gotowości zbyt późna lub wypełnona nieprawidłowo.","")&amp;
IF(OR(ROUND(K27,2)&lt;=0,ROUND(Q27,2)&lt;=0,ROUND(M27,2)&lt;=0,ROUND(S27,2)&lt;=0,ROUND(H27,2)&lt;=0)," Co najmniej jedna wartość nie jest większa od zera.","")&amp;
IF(K27&gt;Limity!$D$6," Abonament za Usługę TD w Wariancie A ponad limit.","")&amp;
IF(Q27&gt;Limity!$D$7," Abonament za Usługę TD w Wariancie B ponad limit.","")&amp;
IF(Q27-K27&gt;Limity!$D$8," Różnica wartości abonamentów za Usługę TD wariantów A i B ponad limit.","")&amp;
IF(M27&gt;Limity!$D$9," Abonament za zwiększenie przepustowości w Wariancie A ponad limit.","")&amp;
IF(S27&gt;Limity!$D$10," Abonament za zwiększenie przepustowości w Wariancie B ponad limit.","")&amp;
IF(J27=""," Nie wskazano PWR. ",IF(ISERROR(VLOOKUP(J27,'Listy punktów styku'!$B$11:$B$41,1,FALSE))," Nie wskazano PWR z listy.",""))&amp;
IF(P27=""," Nie wskazano FPS. ",IF(ISERROR(VLOOKUP(P27,'Listy punktów styku'!$B$44:$B$61,1,FALSE))," Nie wskazano FPS z listy.","")))</f>
        <v/>
      </c>
    </row>
    <row r="28" spans="1:22" x14ac:dyDescent="0.35">
      <c r="A28" s="107">
        <v>14</v>
      </c>
      <c r="B28" s="121">
        <v>3944035</v>
      </c>
      <c r="C28" s="131"/>
      <c r="D28" s="130" t="s">
        <v>100</v>
      </c>
      <c r="E28" s="141" t="s">
        <v>196</v>
      </c>
      <c r="F28" s="141">
        <v>10</v>
      </c>
      <c r="G28" s="22"/>
      <c r="H28" s="3"/>
      <c r="I28" s="88">
        <f t="shared" si="1"/>
        <v>0</v>
      </c>
      <c r="J28" s="2"/>
      <c r="K28" s="3"/>
      <c r="L28" s="89">
        <f t="shared" si="2"/>
        <v>0</v>
      </c>
      <c r="M28" s="4"/>
      <c r="N28" s="89">
        <f t="shared" si="3"/>
        <v>0</v>
      </c>
      <c r="O28" s="89">
        <f t="shared" si="4"/>
        <v>0</v>
      </c>
      <c r="P28" s="2"/>
      <c r="Q28" s="3"/>
      <c r="R28" s="89">
        <f t="shared" si="5"/>
        <v>0</v>
      </c>
      <c r="S28" s="3"/>
      <c r="T28" s="89">
        <f t="shared" si="6"/>
        <v>0</v>
      </c>
      <c r="U28" s="88">
        <f t="shared" si="7"/>
        <v>0</v>
      </c>
      <c r="V28" s="5" t="str">
        <f>IF(COUNTBLANK(G28:H28)+COUNTBLANK(J28:K28)+COUNTBLANK(M28:M28)+COUNTBLANK(P28:Q28)+COUNTBLANK(S28:S28)=8,"",
IF(G28&lt;Limity!$C$5," Data gotowości zbyt wczesna lub nie uzupełniona.","")&amp;
IF(G28&gt;Limity!$D$5," Data gotowości zbyt późna lub wypełnona nieprawidłowo.","")&amp;
IF(OR(ROUND(K28,2)&lt;=0,ROUND(Q28,2)&lt;=0,ROUND(M28,2)&lt;=0,ROUND(S28,2)&lt;=0,ROUND(H28,2)&lt;=0)," Co najmniej jedna wartość nie jest większa od zera.","")&amp;
IF(K28&gt;Limity!$D$6," Abonament za Usługę TD w Wariancie A ponad limit.","")&amp;
IF(Q28&gt;Limity!$D$7," Abonament za Usługę TD w Wariancie B ponad limit.","")&amp;
IF(Q28-K28&gt;Limity!$D$8," Różnica wartości abonamentów za Usługę TD wariantów A i B ponad limit.","")&amp;
IF(M28&gt;Limity!$D$9," Abonament za zwiększenie przepustowości w Wariancie A ponad limit.","")&amp;
IF(S28&gt;Limity!$D$10," Abonament za zwiększenie przepustowości w Wariancie B ponad limit.","")&amp;
IF(J28=""," Nie wskazano PWR. ",IF(ISERROR(VLOOKUP(J28,'Listy punktów styku'!$B$11:$B$41,1,FALSE))," Nie wskazano PWR z listy.",""))&amp;
IF(P28=""," Nie wskazano FPS. ",IF(ISERROR(VLOOKUP(P28,'Listy punktów styku'!$B$44:$B$61,1,FALSE))," Nie wskazano FPS z listy.","")))</f>
        <v/>
      </c>
    </row>
    <row r="29" spans="1:22" x14ac:dyDescent="0.35">
      <c r="A29" s="107">
        <v>15</v>
      </c>
      <c r="B29" s="120">
        <v>6948390</v>
      </c>
      <c r="C29" s="113"/>
      <c r="D29" s="129" t="s">
        <v>100</v>
      </c>
      <c r="E29" s="141" t="s">
        <v>360</v>
      </c>
      <c r="F29" s="141">
        <v>3</v>
      </c>
      <c r="G29" s="22"/>
      <c r="H29" s="3"/>
      <c r="I29" s="88">
        <f t="shared" si="1"/>
        <v>0</v>
      </c>
      <c r="J29" s="2"/>
      <c r="K29" s="3"/>
      <c r="L29" s="89">
        <f t="shared" si="2"/>
        <v>0</v>
      </c>
      <c r="M29" s="4"/>
      <c r="N29" s="89">
        <f t="shared" si="3"/>
        <v>0</v>
      </c>
      <c r="O29" s="89">
        <f t="shared" si="4"/>
        <v>0</v>
      </c>
      <c r="P29" s="2"/>
      <c r="Q29" s="3"/>
      <c r="R29" s="89">
        <f t="shared" si="5"/>
        <v>0</v>
      </c>
      <c r="S29" s="3"/>
      <c r="T29" s="89">
        <f t="shared" si="6"/>
        <v>0</v>
      </c>
      <c r="U29" s="88">
        <f t="shared" si="7"/>
        <v>0</v>
      </c>
      <c r="V29" s="5" t="str">
        <f>IF(COUNTBLANK(G29:H29)+COUNTBLANK(J29:K29)+COUNTBLANK(M29:M29)+COUNTBLANK(P29:Q29)+COUNTBLANK(S29:S29)=8,"",
IF(G29&lt;Limity!$C$5," Data gotowości zbyt wczesna lub nie uzupełniona.","")&amp;
IF(G29&gt;Limity!$D$5," Data gotowości zbyt późna lub wypełnona nieprawidłowo.","")&amp;
IF(OR(ROUND(K29,2)&lt;=0,ROUND(Q29,2)&lt;=0,ROUND(M29,2)&lt;=0,ROUND(S29,2)&lt;=0,ROUND(H29,2)&lt;=0)," Co najmniej jedna wartość nie jest większa od zera.","")&amp;
IF(K29&gt;Limity!$D$6," Abonament za Usługę TD w Wariancie A ponad limit.","")&amp;
IF(Q29&gt;Limity!$D$7," Abonament za Usługę TD w Wariancie B ponad limit.","")&amp;
IF(Q29-K29&gt;Limity!$D$8," Różnica wartości abonamentów za Usługę TD wariantów A i B ponad limit.","")&amp;
IF(M29&gt;Limity!$D$9," Abonament za zwiększenie przepustowości w Wariancie A ponad limit.","")&amp;
IF(S29&gt;Limity!$D$10," Abonament za zwiększenie przepustowości w Wariancie B ponad limit.","")&amp;
IF(J29=""," Nie wskazano PWR. ",IF(ISERROR(VLOOKUP(J29,'Listy punktów styku'!$B$11:$B$41,1,FALSE))," Nie wskazano PWR z listy.",""))&amp;
IF(P29=""," Nie wskazano FPS. ",IF(ISERROR(VLOOKUP(P29,'Listy punktów styku'!$B$44:$B$61,1,FALSE))," Nie wskazano FPS z listy.","")))</f>
        <v/>
      </c>
    </row>
    <row r="30" spans="1:22" x14ac:dyDescent="0.35">
      <c r="A30" s="107">
        <v>16</v>
      </c>
      <c r="B30" s="121">
        <v>8142663</v>
      </c>
      <c r="C30" s="131"/>
      <c r="D30" s="130" t="s">
        <v>100</v>
      </c>
      <c r="E30" s="141" t="s">
        <v>197</v>
      </c>
      <c r="F30" s="141">
        <v>10</v>
      </c>
      <c r="G30" s="22"/>
      <c r="H30" s="3"/>
      <c r="I30" s="88">
        <f t="shared" si="1"/>
        <v>0</v>
      </c>
      <c r="J30" s="2"/>
      <c r="K30" s="3"/>
      <c r="L30" s="89">
        <f t="shared" si="2"/>
        <v>0</v>
      </c>
      <c r="M30" s="4"/>
      <c r="N30" s="89">
        <f t="shared" si="3"/>
        <v>0</v>
      </c>
      <c r="O30" s="89">
        <f t="shared" si="4"/>
        <v>0</v>
      </c>
      <c r="P30" s="2"/>
      <c r="Q30" s="3"/>
      <c r="R30" s="89">
        <f t="shared" si="5"/>
        <v>0</v>
      </c>
      <c r="S30" s="3"/>
      <c r="T30" s="89">
        <f t="shared" si="6"/>
        <v>0</v>
      </c>
      <c r="U30" s="88">
        <f t="shared" si="7"/>
        <v>0</v>
      </c>
      <c r="V30" s="5" t="str">
        <f>IF(COUNTBLANK(G30:H30)+COUNTBLANK(J30:K30)+COUNTBLANK(M30:M30)+COUNTBLANK(P30:Q30)+COUNTBLANK(S30:S30)=8,"",
IF(G30&lt;Limity!$C$5," Data gotowości zbyt wczesna lub nie uzupełniona.","")&amp;
IF(G30&gt;Limity!$D$5," Data gotowości zbyt późna lub wypełnona nieprawidłowo.","")&amp;
IF(OR(ROUND(K30,2)&lt;=0,ROUND(Q30,2)&lt;=0,ROUND(M30,2)&lt;=0,ROUND(S30,2)&lt;=0,ROUND(H30,2)&lt;=0)," Co najmniej jedna wartość nie jest większa od zera.","")&amp;
IF(K30&gt;Limity!$D$6," Abonament za Usługę TD w Wariancie A ponad limit.","")&amp;
IF(Q30&gt;Limity!$D$7," Abonament za Usługę TD w Wariancie B ponad limit.","")&amp;
IF(Q30-K30&gt;Limity!$D$8," Różnica wartości abonamentów za Usługę TD wariantów A i B ponad limit.","")&amp;
IF(M30&gt;Limity!$D$9," Abonament za zwiększenie przepustowości w Wariancie A ponad limit.","")&amp;
IF(S30&gt;Limity!$D$10," Abonament za zwiększenie przepustowości w Wariancie B ponad limit.","")&amp;
IF(J30=""," Nie wskazano PWR. ",IF(ISERROR(VLOOKUP(J30,'Listy punktów styku'!$B$11:$B$41,1,FALSE))," Nie wskazano PWR z listy.",""))&amp;
IF(P30=""," Nie wskazano FPS. ",IF(ISERROR(VLOOKUP(P30,'Listy punktów styku'!$B$44:$B$61,1,FALSE))," Nie wskazano FPS z listy.","")))</f>
        <v/>
      </c>
    </row>
    <row r="31" spans="1:22" x14ac:dyDescent="0.35">
      <c r="A31" s="107">
        <v>17</v>
      </c>
      <c r="B31" s="121">
        <v>1075052</v>
      </c>
      <c r="C31" s="131"/>
      <c r="D31" s="130" t="s">
        <v>100</v>
      </c>
      <c r="E31" s="141" t="s">
        <v>198</v>
      </c>
      <c r="F31" s="141" t="s">
        <v>199</v>
      </c>
      <c r="G31" s="22"/>
      <c r="H31" s="3"/>
      <c r="I31" s="88">
        <f t="shared" si="1"/>
        <v>0</v>
      </c>
      <c r="J31" s="2"/>
      <c r="K31" s="3"/>
      <c r="L31" s="89">
        <f t="shared" si="2"/>
        <v>0</v>
      </c>
      <c r="M31" s="4"/>
      <c r="N31" s="89">
        <f t="shared" si="3"/>
        <v>0</v>
      </c>
      <c r="O31" s="89">
        <f t="shared" si="4"/>
        <v>0</v>
      </c>
      <c r="P31" s="2"/>
      <c r="Q31" s="3"/>
      <c r="R31" s="89">
        <f t="shared" si="5"/>
        <v>0</v>
      </c>
      <c r="S31" s="3"/>
      <c r="T31" s="89">
        <f t="shared" si="6"/>
        <v>0</v>
      </c>
      <c r="U31" s="88">
        <f t="shared" si="7"/>
        <v>0</v>
      </c>
      <c r="V31" s="5" t="str">
        <f>IF(COUNTBLANK(G31:H31)+COUNTBLANK(J31:K31)+COUNTBLANK(M31:M31)+COUNTBLANK(P31:Q31)+COUNTBLANK(S31:S31)=8,"",
IF(G31&lt;Limity!$C$5," Data gotowości zbyt wczesna lub nie uzupełniona.","")&amp;
IF(G31&gt;Limity!$D$5," Data gotowości zbyt późna lub wypełnona nieprawidłowo.","")&amp;
IF(OR(ROUND(K31,2)&lt;=0,ROUND(Q31,2)&lt;=0,ROUND(M31,2)&lt;=0,ROUND(S31,2)&lt;=0,ROUND(H31,2)&lt;=0)," Co najmniej jedna wartość nie jest większa od zera.","")&amp;
IF(K31&gt;Limity!$D$6," Abonament za Usługę TD w Wariancie A ponad limit.","")&amp;
IF(Q31&gt;Limity!$D$7," Abonament za Usługę TD w Wariancie B ponad limit.","")&amp;
IF(Q31-K31&gt;Limity!$D$8," Różnica wartości abonamentów za Usługę TD wariantów A i B ponad limit.","")&amp;
IF(M31&gt;Limity!$D$9," Abonament za zwiększenie przepustowości w Wariancie A ponad limit.","")&amp;
IF(S31&gt;Limity!$D$10," Abonament za zwiększenie przepustowości w Wariancie B ponad limit.","")&amp;
IF(J31=""," Nie wskazano PWR. ",IF(ISERROR(VLOOKUP(J31,'Listy punktów styku'!$B$11:$B$41,1,FALSE))," Nie wskazano PWR z listy.",""))&amp;
IF(P31=""," Nie wskazano FPS. ",IF(ISERROR(VLOOKUP(P31,'Listy punktów styku'!$B$44:$B$61,1,FALSE))," Nie wskazano FPS z listy.","")))</f>
        <v/>
      </c>
    </row>
    <row r="32" spans="1:22" x14ac:dyDescent="0.35">
      <c r="A32" s="107">
        <v>18</v>
      </c>
      <c r="B32" s="121">
        <v>5843750</v>
      </c>
      <c r="C32" s="132"/>
      <c r="D32" s="130" t="s">
        <v>152</v>
      </c>
      <c r="E32" s="141" t="s">
        <v>200</v>
      </c>
      <c r="F32" s="141" t="s">
        <v>201</v>
      </c>
      <c r="G32" s="22"/>
      <c r="H32" s="3"/>
      <c r="I32" s="88">
        <f t="shared" si="1"/>
        <v>0</v>
      </c>
      <c r="J32" s="2"/>
      <c r="K32" s="3"/>
      <c r="L32" s="89">
        <f t="shared" si="2"/>
        <v>0</v>
      </c>
      <c r="M32" s="4"/>
      <c r="N32" s="89">
        <f t="shared" si="3"/>
        <v>0</v>
      </c>
      <c r="O32" s="89">
        <f t="shared" si="4"/>
        <v>0</v>
      </c>
      <c r="P32" s="2"/>
      <c r="Q32" s="3"/>
      <c r="R32" s="89">
        <f t="shared" si="5"/>
        <v>0</v>
      </c>
      <c r="S32" s="3"/>
      <c r="T32" s="89">
        <f t="shared" si="6"/>
        <v>0</v>
      </c>
      <c r="U32" s="88">
        <f t="shared" si="7"/>
        <v>0</v>
      </c>
      <c r="V32" s="5" t="str">
        <f>IF(COUNTBLANK(G32:H32)+COUNTBLANK(J32:K32)+COUNTBLANK(M32:M32)+COUNTBLANK(P32:Q32)+COUNTBLANK(S32:S32)=8,"",
IF(G32&lt;Limity!$C$5," Data gotowości zbyt wczesna lub nie uzupełniona.","")&amp;
IF(G32&gt;Limity!$D$5," Data gotowości zbyt późna lub wypełnona nieprawidłowo.","")&amp;
IF(OR(ROUND(K32,2)&lt;=0,ROUND(Q32,2)&lt;=0,ROUND(M32,2)&lt;=0,ROUND(S32,2)&lt;=0,ROUND(H32,2)&lt;=0)," Co najmniej jedna wartość nie jest większa od zera.","")&amp;
IF(K32&gt;Limity!$D$6," Abonament za Usługę TD w Wariancie A ponad limit.","")&amp;
IF(Q32&gt;Limity!$D$7," Abonament za Usługę TD w Wariancie B ponad limit.","")&amp;
IF(Q32-K32&gt;Limity!$D$8," Różnica wartości abonamentów za Usługę TD wariantów A i B ponad limit.","")&amp;
IF(M32&gt;Limity!$D$9," Abonament za zwiększenie przepustowości w Wariancie A ponad limit.","")&amp;
IF(S32&gt;Limity!$D$10," Abonament za zwiększenie przepustowości w Wariancie B ponad limit.","")&amp;
IF(J32=""," Nie wskazano PWR. ",IF(ISERROR(VLOOKUP(J32,'Listy punktów styku'!$B$11:$B$41,1,FALSE))," Nie wskazano PWR z listy.",""))&amp;
IF(P32=""," Nie wskazano FPS. ",IF(ISERROR(VLOOKUP(P32,'Listy punktów styku'!$B$44:$B$61,1,FALSE))," Nie wskazano FPS z listy.","")))</f>
        <v/>
      </c>
    </row>
    <row r="33" spans="1:22" x14ac:dyDescent="0.35">
      <c r="A33" s="107">
        <v>19</v>
      </c>
      <c r="B33" s="121">
        <v>35913754</v>
      </c>
      <c r="C33" s="131"/>
      <c r="D33" s="130" t="s">
        <v>154</v>
      </c>
      <c r="E33" s="141" t="s">
        <v>202</v>
      </c>
      <c r="F33" s="141">
        <v>5</v>
      </c>
      <c r="G33" s="22"/>
      <c r="H33" s="3"/>
      <c r="I33" s="88">
        <f t="shared" si="1"/>
        <v>0</v>
      </c>
      <c r="J33" s="2"/>
      <c r="K33" s="3"/>
      <c r="L33" s="89">
        <f t="shared" si="2"/>
        <v>0</v>
      </c>
      <c r="M33" s="4"/>
      <c r="N33" s="89">
        <f t="shared" si="3"/>
        <v>0</v>
      </c>
      <c r="O33" s="89">
        <f t="shared" si="4"/>
        <v>0</v>
      </c>
      <c r="P33" s="2"/>
      <c r="Q33" s="3"/>
      <c r="R33" s="89">
        <f t="shared" si="5"/>
        <v>0</v>
      </c>
      <c r="S33" s="3"/>
      <c r="T33" s="89">
        <f t="shared" si="6"/>
        <v>0</v>
      </c>
      <c r="U33" s="88">
        <f t="shared" si="7"/>
        <v>0</v>
      </c>
      <c r="V33" s="5" t="str">
        <f>IF(COUNTBLANK(G33:H33)+COUNTBLANK(J33:K33)+COUNTBLANK(M33:M33)+COUNTBLANK(P33:Q33)+COUNTBLANK(S33:S33)=8,"",
IF(G33&lt;Limity!$C$5," Data gotowości zbyt wczesna lub nie uzupełniona.","")&amp;
IF(G33&gt;Limity!$D$5," Data gotowości zbyt późna lub wypełnona nieprawidłowo.","")&amp;
IF(OR(ROUND(K33,2)&lt;=0,ROUND(Q33,2)&lt;=0,ROUND(M33,2)&lt;=0,ROUND(S33,2)&lt;=0,ROUND(H33,2)&lt;=0)," Co najmniej jedna wartość nie jest większa od zera.","")&amp;
IF(K33&gt;Limity!$D$6," Abonament za Usługę TD w Wariancie A ponad limit.","")&amp;
IF(Q33&gt;Limity!$D$7," Abonament za Usługę TD w Wariancie B ponad limit.","")&amp;
IF(Q33-K33&gt;Limity!$D$8," Różnica wartości abonamentów za Usługę TD wariantów A i B ponad limit.","")&amp;
IF(M33&gt;Limity!$D$9," Abonament za zwiększenie przepustowości w Wariancie A ponad limit.","")&amp;
IF(S33&gt;Limity!$D$10," Abonament za zwiększenie przepustowości w Wariancie B ponad limit.","")&amp;
IF(J33=""," Nie wskazano PWR. ",IF(ISERROR(VLOOKUP(J33,'Listy punktów styku'!$B$11:$B$41,1,FALSE))," Nie wskazano PWR z listy.",""))&amp;
IF(P33=""," Nie wskazano FPS. ",IF(ISERROR(VLOOKUP(P33,'Listy punktów styku'!$B$44:$B$61,1,FALSE))," Nie wskazano FPS z listy.","")))</f>
        <v/>
      </c>
    </row>
    <row r="34" spans="1:22" x14ac:dyDescent="0.35">
      <c r="A34" s="107">
        <v>20</v>
      </c>
      <c r="B34" s="119">
        <v>1174185</v>
      </c>
      <c r="C34" s="113"/>
      <c r="D34" s="128" t="s">
        <v>155</v>
      </c>
      <c r="E34" s="141" t="s">
        <v>203</v>
      </c>
      <c r="F34" s="141">
        <v>40</v>
      </c>
      <c r="G34" s="22"/>
      <c r="H34" s="3"/>
      <c r="I34" s="88">
        <f t="shared" si="1"/>
        <v>0</v>
      </c>
      <c r="J34" s="2"/>
      <c r="K34" s="3"/>
      <c r="L34" s="89">
        <f t="shared" si="2"/>
        <v>0</v>
      </c>
      <c r="M34" s="4"/>
      <c r="N34" s="89">
        <f t="shared" si="3"/>
        <v>0</v>
      </c>
      <c r="O34" s="89">
        <f t="shared" si="4"/>
        <v>0</v>
      </c>
      <c r="P34" s="2"/>
      <c r="Q34" s="3"/>
      <c r="R34" s="89">
        <f t="shared" si="5"/>
        <v>0</v>
      </c>
      <c r="S34" s="3"/>
      <c r="T34" s="89">
        <f t="shared" si="6"/>
        <v>0</v>
      </c>
      <c r="U34" s="88">
        <f t="shared" si="7"/>
        <v>0</v>
      </c>
      <c r="V34" s="5" t="str">
        <f>IF(COUNTBLANK(G34:H34)+COUNTBLANK(J34:K34)+COUNTBLANK(M34:M34)+COUNTBLANK(P34:Q34)+COUNTBLANK(S34:S34)=8,"",
IF(G34&lt;Limity!$C$5," Data gotowości zbyt wczesna lub nie uzupełniona.","")&amp;
IF(G34&gt;Limity!$D$5," Data gotowości zbyt późna lub wypełnona nieprawidłowo.","")&amp;
IF(OR(ROUND(K34,2)&lt;=0,ROUND(Q34,2)&lt;=0,ROUND(M34,2)&lt;=0,ROUND(S34,2)&lt;=0,ROUND(H34,2)&lt;=0)," Co najmniej jedna wartość nie jest większa od zera.","")&amp;
IF(K34&gt;Limity!$D$6," Abonament za Usługę TD w Wariancie A ponad limit.","")&amp;
IF(Q34&gt;Limity!$D$7," Abonament za Usługę TD w Wariancie B ponad limit.","")&amp;
IF(Q34-K34&gt;Limity!$D$8," Różnica wartości abonamentów za Usługę TD wariantów A i B ponad limit.","")&amp;
IF(M34&gt;Limity!$D$9," Abonament za zwiększenie przepustowości w Wariancie A ponad limit.","")&amp;
IF(S34&gt;Limity!$D$10," Abonament za zwiększenie przepustowości w Wariancie B ponad limit.","")&amp;
IF(J34=""," Nie wskazano PWR. ",IF(ISERROR(VLOOKUP(J34,'Listy punktów styku'!$B$11:$B$41,1,FALSE))," Nie wskazano PWR z listy.",""))&amp;
IF(P34=""," Nie wskazano FPS. ",IF(ISERROR(VLOOKUP(P34,'Listy punktów styku'!$B$44:$B$61,1,FALSE))," Nie wskazano FPS z listy.","")))</f>
        <v/>
      </c>
    </row>
    <row r="35" spans="1:22" x14ac:dyDescent="0.35">
      <c r="A35" s="107">
        <v>21</v>
      </c>
      <c r="B35" s="119">
        <v>5826334</v>
      </c>
      <c r="C35" s="113"/>
      <c r="D35" s="133" t="s">
        <v>181</v>
      </c>
      <c r="E35" s="141" t="s">
        <v>204</v>
      </c>
      <c r="F35" s="141">
        <v>66</v>
      </c>
      <c r="G35" s="22"/>
      <c r="H35" s="3"/>
      <c r="I35" s="88">
        <f t="shared" si="1"/>
        <v>0</v>
      </c>
      <c r="J35" s="2"/>
      <c r="K35" s="3"/>
      <c r="L35" s="89">
        <f t="shared" si="2"/>
        <v>0</v>
      </c>
      <c r="M35" s="4"/>
      <c r="N35" s="89">
        <f t="shared" si="3"/>
        <v>0</v>
      </c>
      <c r="O35" s="89">
        <f t="shared" si="4"/>
        <v>0</v>
      </c>
      <c r="P35" s="2"/>
      <c r="Q35" s="3"/>
      <c r="R35" s="89">
        <f t="shared" si="5"/>
        <v>0</v>
      </c>
      <c r="S35" s="3"/>
      <c r="T35" s="89">
        <f t="shared" si="6"/>
        <v>0</v>
      </c>
      <c r="U35" s="88">
        <f t="shared" si="7"/>
        <v>0</v>
      </c>
      <c r="V35" s="5" t="str">
        <f>IF(COUNTBLANK(G35:H35)+COUNTBLANK(J35:K35)+COUNTBLANK(M35:M35)+COUNTBLANK(P35:Q35)+COUNTBLANK(S35:S35)=8,"",
IF(G35&lt;Limity!$C$5," Data gotowości zbyt wczesna lub nie uzupełniona.","")&amp;
IF(G35&gt;Limity!$D$5," Data gotowości zbyt późna lub wypełnona nieprawidłowo.","")&amp;
IF(OR(ROUND(K35,2)&lt;=0,ROUND(Q35,2)&lt;=0,ROUND(M35,2)&lt;=0,ROUND(S35,2)&lt;=0,ROUND(H35,2)&lt;=0)," Co najmniej jedna wartość nie jest większa od zera.","")&amp;
IF(K35&gt;Limity!$D$6," Abonament za Usługę TD w Wariancie A ponad limit.","")&amp;
IF(Q35&gt;Limity!$D$7," Abonament za Usługę TD w Wariancie B ponad limit.","")&amp;
IF(Q35-K35&gt;Limity!$D$8," Różnica wartości abonamentów za Usługę TD wariantów A i B ponad limit.","")&amp;
IF(M35&gt;Limity!$D$9," Abonament za zwiększenie przepustowości w Wariancie A ponad limit.","")&amp;
IF(S35&gt;Limity!$D$10," Abonament za zwiększenie przepustowości w Wariancie B ponad limit.","")&amp;
IF(J35=""," Nie wskazano PWR. ",IF(ISERROR(VLOOKUP(J35,'Listy punktów styku'!$B$11:$B$41,1,FALSE))," Nie wskazano PWR z listy.",""))&amp;
IF(P35=""," Nie wskazano FPS. ",IF(ISERROR(VLOOKUP(P35,'Listy punktów styku'!$B$44:$B$61,1,FALSE))," Nie wskazano FPS z listy.","")))</f>
        <v/>
      </c>
    </row>
    <row r="36" spans="1:22" x14ac:dyDescent="0.35">
      <c r="A36" s="107">
        <v>22</v>
      </c>
      <c r="B36" s="120">
        <v>1666461</v>
      </c>
      <c r="C36" s="113"/>
      <c r="D36" s="129" t="s">
        <v>114</v>
      </c>
      <c r="E36" s="141" t="s">
        <v>361</v>
      </c>
      <c r="F36" s="141">
        <v>2</v>
      </c>
      <c r="G36" s="22"/>
      <c r="H36" s="3"/>
      <c r="I36" s="88">
        <f t="shared" si="1"/>
        <v>0</v>
      </c>
      <c r="J36" s="2"/>
      <c r="K36" s="3"/>
      <c r="L36" s="89">
        <f t="shared" si="2"/>
        <v>0</v>
      </c>
      <c r="M36" s="4"/>
      <c r="N36" s="89">
        <f t="shared" si="3"/>
        <v>0</v>
      </c>
      <c r="O36" s="89">
        <f t="shared" si="4"/>
        <v>0</v>
      </c>
      <c r="P36" s="2"/>
      <c r="Q36" s="3"/>
      <c r="R36" s="89">
        <f t="shared" si="5"/>
        <v>0</v>
      </c>
      <c r="S36" s="3"/>
      <c r="T36" s="89">
        <f t="shared" si="6"/>
        <v>0</v>
      </c>
      <c r="U36" s="88">
        <f t="shared" si="7"/>
        <v>0</v>
      </c>
      <c r="V36" s="5" t="str">
        <f>IF(COUNTBLANK(G36:H36)+COUNTBLANK(J36:K36)+COUNTBLANK(M36:M36)+COUNTBLANK(P36:Q36)+COUNTBLANK(S36:S36)=8,"",
IF(G36&lt;Limity!$C$5," Data gotowości zbyt wczesna lub nie uzupełniona.","")&amp;
IF(G36&gt;Limity!$D$5," Data gotowości zbyt późna lub wypełnona nieprawidłowo.","")&amp;
IF(OR(ROUND(K36,2)&lt;=0,ROUND(Q36,2)&lt;=0,ROUND(M36,2)&lt;=0,ROUND(S36,2)&lt;=0,ROUND(H36,2)&lt;=0)," Co najmniej jedna wartość nie jest większa od zera.","")&amp;
IF(K36&gt;Limity!$D$6," Abonament za Usługę TD w Wariancie A ponad limit.","")&amp;
IF(Q36&gt;Limity!$D$7," Abonament za Usługę TD w Wariancie B ponad limit.","")&amp;
IF(Q36-K36&gt;Limity!$D$8," Różnica wartości abonamentów za Usługę TD wariantów A i B ponad limit.","")&amp;
IF(M36&gt;Limity!$D$9," Abonament za zwiększenie przepustowości w Wariancie A ponad limit.","")&amp;
IF(S36&gt;Limity!$D$10," Abonament za zwiększenie przepustowości w Wariancie B ponad limit.","")&amp;
IF(J36=""," Nie wskazano PWR. ",IF(ISERROR(VLOOKUP(J36,'Listy punktów styku'!$B$11:$B$41,1,FALSE))," Nie wskazano PWR z listy.",""))&amp;
IF(P36=""," Nie wskazano FPS. ",IF(ISERROR(VLOOKUP(P36,'Listy punktów styku'!$B$44:$B$61,1,FALSE))," Nie wskazano FPS z listy.","")))</f>
        <v/>
      </c>
    </row>
    <row r="37" spans="1:22" x14ac:dyDescent="0.35">
      <c r="A37" s="107">
        <v>23</v>
      </c>
      <c r="B37" s="121">
        <v>5263515</v>
      </c>
      <c r="C37" s="131"/>
      <c r="D37" s="130" t="s">
        <v>114</v>
      </c>
      <c r="E37" s="141" t="s">
        <v>205</v>
      </c>
      <c r="F37" s="141">
        <v>18</v>
      </c>
      <c r="G37" s="22"/>
      <c r="H37" s="3"/>
      <c r="I37" s="88">
        <f t="shared" si="1"/>
        <v>0</v>
      </c>
      <c r="J37" s="2"/>
      <c r="K37" s="3"/>
      <c r="L37" s="89">
        <f t="shared" si="2"/>
        <v>0</v>
      </c>
      <c r="M37" s="4"/>
      <c r="N37" s="89">
        <f t="shared" si="3"/>
        <v>0</v>
      </c>
      <c r="O37" s="89">
        <f t="shared" si="4"/>
        <v>0</v>
      </c>
      <c r="P37" s="2"/>
      <c r="Q37" s="3"/>
      <c r="R37" s="89">
        <f t="shared" si="5"/>
        <v>0</v>
      </c>
      <c r="S37" s="3"/>
      <c r="T37" s="89">
        <f t="shared" si="6"/>
        <v>0</v>
      </c>
      <c r="U37" s="88">
        <f t="shared" si="7"/>
        <v>0</v>
      </c>
      <c r="V37" s="5" t="str">
        <f>IF(COUNTBLANK(G37:H37)+COUNTBLANK(J37:K37)+COUNTBLANK(M37:M37)+COUNTBLANK(P37:Q37)+COUNTBLANK(S37:S37)=8,"",
IF(G37&lt;Limity!$C$5," Data gotowości zbyt wczesna lub nie uzupełniona.","")&amp;
IF(G37&gt;Limity!$D$5," Data gotowości zbyt późna lub wypełnona nieprawidłowo.","")&amp;
IF(OR(ROUND(K37,2)&lt;=0,ROUND(Q37,2)&lt;=0,ROUND(M37,2)&lt;=0,ROUND(S37,2)&lt;=0,ROUND(H37,2)&lt;=0)," Co najmniej jedna wartość nie jest większa od zera.","")&amp;
IF(K37&gt;Limity!$D$6," Abonament za Usługę TD w Wariancie A ponad limit.","")&amp;
IF(Q37&gt;Limity!$D$7," Abonament za Usługę TD w Wariancie B ponad limit.","")&amp;
IF(Q37-K37&gt;Limity!$D$8," Różnica wartości abonamentów za Usługę TD wariantów A i B ponad limit.","")&amp;
IF(M37&gt;Limity!$D$9," Abonament za zwiększenie przepustowości w Wariancie A ponad limit.","")&amp;
IF(S37&gt;Limity!$D$10," Abonament za zwiększenie przepustowości w Wariancie B ponad limit.","")&amp;
IF(J37=""," Nie wskazano PWR. ",IF(ISERROR(VLOOKUP(J37,'Listy punktów styku'!$B$11:$B$41,1,FALSE))," Nie wskazano PWR z listy.",""))&amp;
IF(P37=""," Nie wskazano FPS. ",IF(ISERROR(VLOOKUP(P37,'Listy punktów styku'!$B$44:$B$61,1,FALSE))," Nie wskazano FPS z listy.","")))</f>
        <v/>
      </c>
    </row>
    <row r="38" spans="1:22" x14ac:dyDescent="0.35">
      <c r="A38" s="107">
        <v>24</v>
      </c>
      <c r="B38" s="121">
        <v>5996848</v>
      </c>
      <c r="C38" s="131"/>
      <c r="D38" s="130" t="s">
        <v>156</v>
      </c>
      <c r="E38" s="141" t="s">
        <v>206</v>
      </c>
      <c r="F38" s="141">
        <v>17</v>
      </c>
      <c r="G38" s="22"/>
      <c r="H38" s="3"/>
      <c r="I38" s="88">
        <f t="shared" si="1"/>
        <v>0</v>
      </c>
      <c r="J38" s="2"/>
      <c r="K38" s="3"/>
      <c r="L38" s="89">
        <f t="shared" si="2"/>
        <v>0</v>
      </c>
      <c r="M38" s="4"/>
      <c r="N38" s="89">
        <f t="shared" si="3"/>
        <v>0</v>
      </c>
      <c r="O38" s="89">
        <f t="shared" si="4"/>
        <v>0</v>
      </c>
      <c r="P38" s="2"/>
      <c r="Q38" s="3"/>
      <c r="R38" s="89">
        <f t="shared" si="5"/>
        <v>0</v>
      </c>
      <c r="S38" s="3"/>
      <c r="T38" s="89">
        <f t="shared" si="6"/>
        <v>0</v>
      </c>
      <c r="U38" s="88">
        <f t="shared" si="7"/>
        <v>0</v>
      </c>
      <c r="V38" s="5" t="str">
        <f>IF(COUNTBLANK(G38:H38)+COUNTBLANK(J38:K38)+COUNTBLANK(M38:M38)+COUNTBLANK(P38:Q38)+COUNTBLANK(S38:S38)=8,"",
IF(G38&lt;Limity!$C$5," Data gotowości zbyt wczesna lub nie uzupełniona.","")&amp;
IF(G38&gt;Limity!$D$5," Data gotowości zbyt późna lub wypełnona nieprawidłowo.","")&amp;
IF(OR(ROUND(K38,2)&lt;=0,ROUND(Q38,2)&lt;=0,ROUND(M38,2)&lt;=0,ROUND(S38,2)&lt;=0,ROUND(H38,2)&lt;=0)," Co najmniej jedna wartość nie jest większa od zera.","")&amp;
IF(K38&gt;Limity!$D$6," Abonament za Usługę TD w Wariancie A ponad limit.","")&amp;
IF(Q38&gt;Limity!$D$7," Abonament za Usługę TD w Wariancie B ponad limit.","")&amp;
IF(Q38-K38&gt;Limity!$D$8," Różnica wartości abonamentów za Usługę TD wariantów A i B ponad limit.","")&amp;
IF(M38&gt;Limity!$D$9," Abonament za zwiększenie przepustowości w Wariancie A ponad limit.","")&amp;
IF(S38&gt;Limity!$D$10," Abonament za zwiększenie przepustowości w Wariancie B ponad limit.","")&amp;
IF(J38=""," Nie wskazano PWR. ",IF(ISERROR(VLOOKUP(J38,'Listy punktów styku'!$B$11:$B$41,1,FALSE))," Nie wskazano PWR z listy.",""))&amp;
IF(P38=""," Nie wskazano FPS. ",IF(ISERROR(VLOOKUP(P38,'Listy punktów styku'!$B$44:$B$61,1,FALSE))," Nie wskazano FPS z listy.","")))</f>
        <v/>
      </c>
    </row>
    <row r="39" spans="1:22" x14ac:dyDescent="0.35">
      <c r="A39" s="107">
        <v>25</v>
      </c>
      <c r="B39" s="121">
        <v>6068906</v>
      </c>
      <c r="C39" s="131"/>
      <c r="D39" s="130" t="s">
        <v>157</v>
      </c>
      <c r="E39" s="141" t="s">
        <v>207</v>
      </c>
      <c r="F39" s="141">
        <v>101</v>
      </c>
      <c r="G39" s="22"/>
      <c r="H39" s="3"/>
      <c r="I39" s="88">
        <f t="shared" si="1"/>
        <v>0</v>
      </c>
      <c r="J39" s="2"/>
      <c r="K39" s="3"/>
      <c r="L39" s="89">
        <f t="shared" si="2"/>
        <v>0</v>
      </c>
      <c r="M39" s="4"/>
      <c r="N39" s="89">
        <f t="shared" si="3"/>
        <v>0</v>
      </c>
      <c r="O39" s="89">
        <f t="shared" si="4"/>
        <v>0</v>
      </c>
      <c r="P39" s="2"/>
      <c r="Q39" s="3"/>
      <c r="R39" s="89">
        <f t="shared" si="5"/>
        <v>0</v>
      </c>
      <c r="S39" s="3"/>
      <c r="T39" s="89">
        <f t="shared" si="6"/>
        <v>0</v>
      </c>
      <c r="U39" s="88">
        <f t="shared" si="7"/>
        <v>0</v>
      </c>
      <c r="V39" s="5" t="str">
        <f>IF(COUNTBLANK(G39:H39)+COUNTBLANK(J39:K39)+COUNTBLANK(M39:M39)+COUNTBLANK(P39:Q39)+COUNTBLANK(S39:S39)=8,"",
IF(G39&lt;Limity!$C$5," Data gotowości zbyt wczesna lub nie uzupełniona.","")&amp;
IF(G39&gt;Limity!$D$5," Data gotowości zbyt późna lub wypełnona nieprawidłowo.","")&amp;
IF(OR(ROUND(K39,2)&lt;=0,ROUND(Q39,2)&lt;=0,ROUND(M39,2)&lt;=0,ROUND(S39,2)&lt;=0,ROUND(H39,2)&lt;=0)," Co najmniej jedna wartość nie jest większa od zera.","")&amp;
IF(K39&gt;Limity!$D$6," Abonament za Usługę TD w Wariancie A ponad limit.","")&amp;
IF(Q39&gt;Limity!$D$7," Abonament za Usługę TD w Wariancie B ponad limit.","")&amp;
IF(Q39-K39&gt;Limity!$D$8," Różnica wartości abonamentów za Usługę TD wariantów A i B ponad limit.","")&amp;
IF(M39&gt;Limity!$D$9," Abonament za zwiększenie przepustowości w Wariancie A ponad limit.","")&amp;
IF(S39&gt;Limity!$D$10," Abonament za zwiększenie przepustowości w Wariancie B ponad limit.","")&amp;
IF(J39=""," Nie wskazano PWR. ",IF(ISERROR(VLOOKUP(J39,'Listy punktów styku'!$B$11:$B$41,1,FALSE))," Nie wskazano PWR z listy.",""))&amp;
IF(P39=""," Nie wskazano FPS. ",IF(ISERROR(VLOOKUP(P39,'Listy punktów styku'!$B$44:$B$61,1,FALSE))," Nie wskazano FPS z listy.","")))</f>
        <v/>
      </c>
    </row>
    <row r="40" spans="1:22" x14ac:dyDescent="0.35">
      <c r="A40" s="107">
        <v>26</v>
      </c>
      <c r="B40" s="119">
        <v>5838178</v>
      </c>
      <c r="C40" s="113"/>
      <c r="D40" s="128" t="s">
        <v>170</v>
      </c>
      <c r="E40" s="148" t="s">
        <v>208</v>
      </c>
      <c r="F40" s="148">
        <v>7</v>
      </c>
      <c r="G40" s="22"/>
      <c r="H40" s="3"/>
      <c r="I40" s="88">
        <f t="shared" si="1"/>
        <v>0</v>
      </c>
      <c r="J40" s="2"/>
      <c r="K40" s="3"/>
      <c r="L40" s="89">
        <f t="shared" si="2"/>
        <v>0</v>
      </c>
      <c r="M40" s="4"/>
      <c r="N40" s="89">
        <f t="shared" si="3"/>
        <v>0</v>
      </c>
      <c r="O40" s="89">
        <f t="shared" si="4"/>
        <v>0</v>
      </c>
      <c r="P40" s="2"/>
      <c r="Q40" s="3"/>
      <c r="R40" s="89">
        <f t="shared" si="5"/>
        <v>0</v>
      </c>
      <c r="S40" s="3"/>
      <c r="T40" s="89">
        <f t="shared" si="6"/>
        <v>0</v>
      </c>
      <c r="U40" s="88">
        <f t="shared" si="7"/>
        <v>0</v>
      </c>
      <c r="V40" s="5" t="str">
        <f>IF(COUNTBLANK(G40:H40)+COUNTBLANK(J40:K40)+COUNTBLANK(M40:M40)+COUNTBLANK(P40:Q40)+COUNTBLANK(S40:S40)=8,"",
IF(G40&lt;Limity!$C$5," Data gotowości zbyt wczesna lub nie uzupełniona.","")&amp;
IF(G40&gt;Limity!$D$5," Data gotowości zbyt późna lub wypełnona nieprawidłowo.","")&amp;
IF(OR(ROUND(K40,2)&lt;=0,ROUND(Q40,2)&lt;=0,ROUND(M40,2)&lt;=0,ROUND(S40,2)&lt;=0,ROUND(H40,2)&lt;=0)," Co najmniej jedna wartość nie jest większa od zera.","")&amp;
IF(K40&gt;Limity!$D$6," Abonament za Usługę TD w Wariancie A ponad limit.","")&amp;
IF(Q40&gt;Limity!$D$7," Abonament za Usługę TD w Wariancie B ponad limit.","")&amp;
IF(Q40-K40&gt;Limity!$D$8," Różnica wartości abonamentów za Usługę TD wariantów A i B ponad limit.","")&amp;
IF(M40&gt;Limity!$D$9," Abonament za zwiększenie przepustowości w Wariancie A ponad limit.","")&amp;
IF(S40&gt;Limity!$D$10," Abonament za zwiększenie przepustowości w Wariancie B ponad limit.","")&amp;
IF(J40=""," Nie wskazano PWR. ",IF(ISERROR(VLOOKUP(J40,'Listy punktów styku'!$B$11:$B$41,1,FALSE))," Nie wskazano PWR z listy.",""))&amp;
IF(P40=""," Nie wskazano FPS. ",IF(ISERROR(VLOOKUP(P40,'Listy punktów styku'!$B$44:$B$61,1,FALSE))," Nie wskazano FPS z listy.","")))</f>
        <v/>
      </c>
    </row>
    <row r="41" spans="1:22" x14ac:dyDescent="0.35">
      <c r="A41" s="107">
        <v>27</v>
      </c>
      <c r="B41" s="121">
        <v>5838993</v>
      </c>
      <c r="C41" s="131"/>
      <c r="D41" s="130" t="s">
        <v>182</v>
      </c>
      <c r="E41" s="141" t="s">
        <v>137</v>
      </c>
      <c r="F41" s="141">
        <v>7</v>
      </c>
      <c r="G41" s="22"/>
      <c r="H41" s="3"/>
      <c r="I41" s="88">
        <f t="shared" si="1"/>
        <v>0</v>
      </c>
      <c r="J41" s="2"/>
      <c r="K41" s="3"/>
      <c r="L41" s="89">
        <f t="shared" si="2"/>
        <v>0</v>
      </c>
      <c r="M41" s="4"/>
      <c r="N41" s="89">
        <f t="shared" si="3"/>
        <v>0</v>
      </c>
      <c r="O41" s="89">
        <f t="shared" si="4"/>
        <v>0</v>
      </c>
      <c r="P41" s="2"/>
      <c r="Q41" s="3"/>
      <c r="R41" s="89">
        <f t="shared" si="5"/>
        <v>0</v>
      </c>
      <c r="S41" s="3"/>
      <c r="T41" s="89">
        <f t="shared" si="6"/>
        <v>0</v>
      </c>
      <c r="U41" s="88">
        <f t="shared" si="7"/>
        <v>0</v>
      </c>
      <c r="V41" s="5" t="str">
        <f>IF(COUNTBLANK(G41:H41)+COUNTBLANK(J41:K41)+COUNTBLANK(M41:M41)+COUNTBLANK(P41:Q41)+COUNTBLANK(S41:S41)=8,"",
IF(G41&lt;Limity!$C$5," Data gotowości zbyt wczesna lub nie uzupełniona.","")&amp;
IF(G41&gt;Limity!$D$5," Data gotowości zbyt późna lub wypełnona nieprawidłowo.","")&amp;
IF(OR(ROUND(K41,2)&lt;=0,ROUND(Q41,2)&lt;=0,ROUND(M41,2)&lt;=0,ROUND(S41,2)&lt;=0,ROUND(H41,2)&lt;=0)," Co najmniej jedna wartość nie jest większa od zera.","")&amp;
IF(K41&gt;Limity!$D$6," Abonament za Usługę TD w Wariancie A ponad limit.","")&amp;
IF(Q41&gt;Limity!$D$7," Abonament za Usługę TD w Wariancie B ponad limit.","")&amp;
IF(Q41-K41&gt;Limity!$D$8," Różnica wartości abonamentów za Usługę TD wariantów A i B ponad limit.","")&amp;
IF(M41&gt;Limity!$D$9," Abonament za zwiększenie przepustowości w Wariancie A ponad limit.","")&amp;
IF(S41&gt;Limity!$D$10," Abonament za zwiększenie przepustowości w Wariancie B ponad limit.","")&amp;
IF(J41=""," Nie wskazano PWR. ",IF(ISERROR(VLOOKUP(J41,'Listy punktów styku'!$B$11:$B$41,1,FALSE))," Nie wskazano PWR z listy.",""))&amp;
IF(P41=""," Nie wskazano FPS. ",IF(ISERROR(VLOOKUP(P41,'Listy punktów styku'!$B$44:$B$61,1,FALSE))," Nie wskazano FPS z listy.","")))</f>
        <v/>
      </c>
    </row>
    <row r="42" spans="1:22" x14ac:dyDescent="0.35">
      <c r="A42" s="107">
        <v>28</v>
      </c>
      <c r="B42" s="121">
        <v>5633475</v>
      </c>
      <c r="C42" s="131"/>
      <c r="D42" s="130" t="s">
        <v>119</v>
      </c>
      <c r="E42" s="141" t="s">
        <v>122</v>
      </c>
      <c r="F42" s="141">
        <v>12</v>
      </c>
      <c r="G42" s="22"/>
      <c r="H42" s="3"/>
      <c r="I42" s="88">
        <f t="shared" si="1"/>
        <v>0</v>
      </c>
      <c r="J42" s="2"/>
      <c r="K42" s="3"/>
      <c r="L42" s="89">
        <f t="shared" si="2"/>
        <v>0</v>
      </c>
      <c r="M42" s="4"/>
      <c r="N42" s="89">
        <f t="shared" si="3"/>
        <v>0</v>
      </c>
      <c r="O42" s="89">
        <f t="shared" si="4"/>
        <v>0</v>
      </c>
      <c r="P42" s="2"/>
      <c r="Q42" s="3"/>
      <c r="R42" s="89">
        <f t="shared" si="5"/>
        <v>0</v>
      </c>
      <c r="S42" s="3"/>
      <c r="T42" s="89">
        <f t="shared" si="6"/>
        <v>0</v>
      </c>
      <c r="U42" s="88">
        <f t="shared" si="7"/>
        <v>0</v>
      </c>
      <c r="V42" s="5" t="str">
        <f>IF(COUNTBLANK(G42:H42)+COUNTBLANK(J42:K42)+COUNTBLANK(M42:M42)+COUNTBLANK(P42:Q42)+COUNTBLANK(S42:S42)=8,"",
IF(G42&lt;Limity!$C$5," Data gotowości zbyt wczesna lub nie uzupełniona.","")&amp;
IF(G42&gt;Limity!$D$5," Data gotowości zbyt późna lub wypełnona nieprawidłowo.","")&amp;
IF(OR(ROUND(K42,2)&lt;=0,ROUND(Q42,2)&lt;=0,ROUND(M42,2)&lt;=0,ROUND(S42,2)&lt;=0,ROUND(H42,2)&lt;=0)," Co najmniej jedna wartość nie jest większa od zera.","")&amp;
IF(K42&gt;Limity!$D$6," Abonament za Usługę TD w Wariancie A ponad limit.","")&amp;
IF(Q42&gt;Limity!$D$7," Abonament za Usługę TD w Wariancie B ponad limit.","")&amp;
IF(Q42-K42&gt;Limity!$D$8," Różnica wartości abonamentów za Usługę TD wariantów A i B ponad limit.","")&amp;
IF(M42&gt;Limity!$D$9," Abonament za zwiększenie przepustowości w Wariancie A ponad limit.","")&amp;
IF(S42&gt;Limity!$D$10," Abonament za zwiększenie przepustowości w Wariancie B ponad limit.","")&amp;
IF(J42=""," Nie wskazano PWR. ",IF(ISERROR(VLOOKUP(J42,'Listy punktów styku'!$B$11:$B$41,1,FALSE))," Nie wskazano PWR z listy.",""))&amp;
IF(P42=""," Nie wskazano FPS. ",IF(ISERROR(VLOOKUP(P42,'Listy punktów styku'!$B$44:$B$61,1,FALSE))," Nie wskazano FPS z listy.","")))</f>
        <v/>
      </c>
    </row>
    <row r="43" spans="1:22" x14ac:dyDescent="0.35">
      <c r="A43" s="107">
        <v>29</v>
      </c>
      <c r="B43" s="121">
        <v>3732195</v>
      </c>
      <c r="C43" s="131"/>
      <c r="D43" s="130" t="s">
        <v>171</v>
      </c>
      <c r="E43" s="148" t="s">
        <v>209</v>
      </c>
      <c r="F43" s="148">
        <v>11</v>
      </c>
      <c r="G43" s="22"/>
      <c r="H43" s="3"/>
      <c r="I43" s="88">
        <f t="shared" si="1"/>
        <v>0</v>
      </c>
      <c r="J43" s="2"/>
      <c r="K43" s="3"/>
      <c r="L43" s="89">
        <f t="shared" si="2"/>
        <v>0</v>
      </c>
      <c r="M43" s="4"/>
      <c r="N43" s="89">
        <f t="shared" si="3"/>
        <v>0</v>
      </c>
      <c r="O43" s="89">
        <f t="shared" si="4"/>
        <v>0</v>
      </c>
      <c r="P43" s="2"/>
      <c r="Q43" s="3"/>
      <c r="R43" s="89">
        <f t="shared" si="5"/>
        <v>0</v>
      </c>
      <c r="S43" s="3"/>
      <c r="T43" s="89">
        <f t="shared" si="6"/>
        <v>0</v>
      </c>
      <c r="U43" s="88">
        <f t="shared" si="7"/>
        <v>0</v>
      </c>
      <c r="V43" s="5" t="str">
        <f>IF(COUNTBLANK(G43:H43)+COUNTBLANK(J43:K43)+COUNTBLANK(M43:M43)+COUNTBLANK(P43:Q43)+COUNTBLANK(S43:S43)=8,"",
IF(G43&lt;Limity!$C$5," Data gotowości zbyt wczesna lub nie uzupełniona.","")&amp;
IF(G43&gt;Limity!$D$5," Data gotowości zbyt późna lub wypełnona nieprawidłowo.","")&amp;
IF(OR(ROUND(K43,2)&lt;=0,ROUND(Q43,2)&lt;=0,ROUND(M43,2)&lt;=0,ROUND(S43,2)&lt;=0,ROUND(H43,2)&lt;=0)," Co najmniej jedna wartość nie jest większa od zera.","")&amp;
IF(K43&gt;Limity!$D$6," Abonament za Usługę TD w Wariancie A ponad limit.","")&amp;
IF(Q43&gt;Limity!$D$7," Abonament za Usługę TD w Wariancie B ponad limit.","")&amp;
IF(Q43-K43&gt;Limity!$D$8," Różnica wartości abonamentów za Usługę TD wariantów A i B ponad limit.","")&amp;
IF(M43&gt;Limity!$D$9," Abonament za zwiększenie przepustowości w Wariancie A ponad limit.","")&amp;
IF(S43&gt;Limity!$D$10," Abonament za zwiększenie przepustowości w Wariancie B ponad limit.","")&amp;
IF(J43=""," Nie wskazano PWR. ",IF(ISERROR(VLOOKUP(J43,'Listy punktów styku'!$B$11:$B$41,1,FALSE))," Nie wskazano PWR z listy.",""))&amp;
IF(P43=""," Nie wskazano FPS. ",IF(ISERROR(VLOOKUP(P43,'Listy punktów styku'!$B$44:$B$61,1,FALSE))," Nie wskazano FPS z listy.","")))</f>
        <v/>
      </c>
    </row>
    <row r="44" spans="1:22" x14ac:dyDescent="0.35">
      <c r="A44" s="107">
        <v>30</v>
      </c>
      <c r="B44" s="121">
        <v>6950960</v>
      </c>
      <c r="C44" s="131"/>
      <c r="D44" s="130" t="s">
        <v>183</v>
      </c>
      <c r="E44" s="141" t="s">
        <v>124</v>
      </c>
      <c r="F44" s="141">
        <v>2</v>
      </c>
      <c r="G44" s="22"/>
      <c r="H44" s="3"/>
      <c r="I44" s="88">
        <f t="shared" si="1"/>
        <v>0</v>
      </c>
      <c r="J44" s="2"/>
      <c r="K44" s="3"/>
      <c r="L44" s="89">
        <f t="shared" si="2"/>
        <v>0</v>
      </c>
      <c r="M44" s="4"/>
      <c r="N44" s="89">
        <f t="shared" si="3"/>
        <v>0</v>
      </c>
      <c r="O44" s="89">
        <f t="shared" si="4"/>
        <v>0</v>
      </c>
      <c r="P44" s="2"/>
      <c r="Q44" s="3"/>
      <c r="R44" s="89">
        <f t="shared" si="5"/>
        <v>0</v>
      </c>
      <c r="S44" s="3"/>
      <c r="T44" s="89">
        <f t="shared" si="6"/>
        <v>0</v>
      </c>
      <c r="U44" s="88">
        <f t="shared" si="7"/>
        <v>0</v>
      </c>
      <c r="V44" s="5" t="str">
        <f>IF(COUNTBLANK(G44:H44)+COUNTBLANK(J44:K44)+COUNTBLANK(M44:M44)+COUNTBLANK(P44:Q44)+COUNTBLANK(S44:S44)=8,"",
IF(G44&lt;Limity!$C$5," Data gotowości zbyt wczesna lub nie uzupełniona.","")&amp;
IF(G44&gt;Limity!$D$5," Data gotowości zbyt późna lub wypełnona nieprawidłowo.","")&amp;
IF(OR(ROUND(K44,2)&lt;=0,ROUND(Q44,2)&lt;=0,ROUND(M44,2)&lt;=0,ROUND(S44,2)&lt;=0,ROUND(H44,2)&lt;=0)," Co najmniej jedna wartość nie jest większa od zera.","")&amp;
IF(K44&gt;Limity!$D$6," Abonament za Usługę TD w Wariancie A ponad limit.","")&amp;
IF(Q44&gt;Limity!$D$7," Abonament za Usługę TD w Wariancie B ponad limit.","")&amp;
IF(Q44-K44&gt;Limity!$D$8," Różnica wartości abonamentów za Usługę TD wariantów A i B ponad limit.","")&amp;
IF(M44&gt;Limity!$D$9," Abonament za zwiększenie przepustowości w Wariancie A ponad limit.","")&amp;
IF(S44&gt;Limity!$D$10," Abonament za zwiększenie przepustowości w Wariancie B ponad limit.","")&amp;
IF(J44=""," Nie wskazano PWR. ",IF(ISERROR(VLOOKUP(J44,'Listy punktów styku'!$B$11:$B$41,1,FALSE))," Nie wskazano PWR z listy.",""))&amp;
IF(P44=""," Nie wskazano FPS. ",IF(ISERROR(VLOOKUP(P44,'Listy punktów styku'!$B$44:$B$61,1,FALSE))," Nie wskazano FPS z listy.","")))</f>
        <v/>
      </c>
    </row>
    <row r="45" spans="1:22" x14ac:dyDescent="0.35">
      <c r="A45" s="107">
        <v>31</v>
      </c>
      <c r="B45" s="121">
        <v>5967481</v>
      </c>
      <c r="C45" s="131"/>
      <c r="D45" s="130" t="s">
        <v>173</v>
      </c>
      <c r="E45" s="141" t="s">
        <v>210</v>
      </c>
      <c r="F45" s="141" t="s">
        <v>211</v>
      </c>
      <c r="G45" s="22"/>
      <c r="H45" s="3"/>
      <c r="I45" s="88">
        <f t="shared" si="1"/>
        <v>0</v>
      </c>
      <c r="J45" s="2"/>
      <c r="K45" s="3"/>
      <c r="L45" s="89">
        <f t="shared" si="2"/>
        <v>0</v>
      </c>
      <c r="M45" s="4"/>
      <c r="N45" s="89">
        <f t="shared" si="3"/>
        <v>0</v>
      </c>
      <c r="O45" s="89">
        <f t="shared" si="4"/>
        <v>0</v>
      </c>
      <c r="P45" s="2"/>
      <c r="Q45" s="3"/>
      <c r="R45" s="89">
        <f t="shared" si="5"/>
        <v>0</v>
      </c>
      <c r="S45" s="3"/>
      <c r="T45" s="89">
        <f t="shared" si="6"/>
        <v>0</v>
      </c>
      <c r="U45" s="88">
        <f t="shared" si="7"/>
        <v>0</v>
      </c>
      <c r="V45" s="5" t="str">
        <f>IF(COUNTBLANK(G45:H45)+COUNTBLANK(J45:K45)+COUNTBLANK(M45:M45)+COUNTBLANK(P45:Q45)+COUNTBLANK(S45:S45)=8,"",
IF(G45&lt;Limity!$C$5," Data gotowości zbyt wczesna lub nie uzupełniona.","")&amp;
IF(G45&gt;Limity!$D$5," Data gotowości zbyt późna lub wypełnona nieprawidłowo.","")&amp;
IF(OR(ROUND(K45,2)&lt;=0,ROUND(Q45,2)&lt;=0,ROUND(M45,2)&lt;=0,ROUND(S45,2)&lt;=0,ROUND(H45,2)&lt;=0)," Co najmniej jedna wartość nie jest większa od zera.","")&amp;
IF(K45&gt;Limity!$D$6," Abonament za Usługę TD w Wariancie A ponad limit.","")&amp;
IF(Q45&gt;Limity!$D$7," Abonament za Usługę TD w Wariancie B ponad limit.","")&amp;
IF(Q45-K45&gt;Limity!$D$8," Różnica wartości abonamentów za Usługę TD wariantów A i B ponad limit.","")&amp;
IF(M45&gt;Limity!$D$9," Abonament za zwiększenie przepustowości w Wariancie A ponad limit.","")&amp;
IF(S45&gt;Limity!$D$10," Abonament za zwiększenie przepustowości w Wariancie B ponad limit.","")&amp;
IF(J45=""," Nie wskazano PWR. ",IF(ISERROR(VLOOKUP(J45,'Listy punktów styku'!$B$11:$B$41,1,FALSE))," Nie wskazano PWR z listy.",""))&amp;
IF(P45=""," Nie wskazano FPS. ",IF(ISERROR(VLOOKUP(P45,'Listy punktów styku'!$B$44:$B$61,1,FALSE))," Nie wskazano FPS z listy.","")))</f>
        <v/>
      </c>
    </row>
    <row r="46" spans="1:22" x14ac:dyDescent="0.35">
      <c r="A46" s="107">
        <v>32</v>
      </c>
      <c r="B46" s="121">
        <v>5260892</v>
      </c>
      <c r="C46" s="131"/>
      <c r="D46" s="130" t="s">
        <v>174</v>
      </c>
      <c r="E46" s="141" t="s">
        <v>212</v>
      </c>
      <c r="F46" s="141">
        <v>2</v>
      </c>
      <c r="G46" s="22"/>
      <c r="H46" s="3"/>
      <c r="I46" s="88">
        <f t="shared" si="1"/>
        <v>0</v>
      </c>
      <c r="J46" s="2"/>
      <c r="K46" s="3"/>
      <c r="L46" s="89">
        <f t="shared" si="2"/>
        <v>0</v>
      </c>
      <c r="M46" s="4"/>
      <c r="N46" s="89">
        <f t="shared" si="3"/>
        <v>0</v>
      </c>
      <c r="O46" s="89">
        <f t="shared" si="4"/>
        <v>0</v>
      </c>
      <c r="P46" s="2"/>
      <c r="Q46" s="3"/>
      <c r="R46" s="89">
        <f t="shared" si="5"/>
        <v>0</v>
      </c>
      <c r="S46" s="3"/>
      <c r="T46" s="89">
        <f t="shared" si="6"/>
        <v>0</v>
      </c>
      <c r="U46" s="88">
        <f t="shared" si="7"/>
        <v>0</v>
      </c>
      <c r="V46" s="5" t="str">
        <f>IF(COUNTBLANK(G46:H46)+COUNTBLANK(J46:K46)+COUNTBLANK(M46:M46)+COUNTBLANK(P46:Q46)+COUNTBLANK(S46:S46)=8,"",
IF(G46&lt;Limity!$C$5," Data gotowości zbyt wczesna lub nie uzupełniona.","")&amp;
IF(G46&gt;Limity!$D$5," Data gotowości zbyt późna lub wypełnona nieprawidłowo.","")&amp;
IF(OR(ROUND(K46,2)&lt;=0,ROUND(Q46,2)&lt;=0,ROUND(M46,2)&lt;=0,ROUND(S46,2)&lt;=0,ROUND(H46,2)&lt;=0)," Co najmniej jedna wartość nie jest większa od zera.","")&amp;
IF(K46&gt;Limity!$D$6," Abonament za Usługę TD w Wariancie A ponad limit.","")&amp;
IF(Q46&gt;Limity!$D$7," Abonament za Usługę TD w Wariancie B ponad limit.","")&amp;
IF(Q46-K46&gt;Limity!$D$8," Różnica wartości abonamentów za Usługę TD wariantów A i B ponad limit.","")&amp;
IF(M46&gt;Limity!$D$9," Abonament za zwiększenie przepustowości w Wariancie A ponad limit.","")&amp;
IF(S46&gt;Limity!$D$10," Abonament za zwiększenie przepustowości w Wariancie B ponad limit.","")&amp;
IF(J46=""," Nie wskazano PWR. ",IF(ISERROR(VLOOKUP(J46,'Listy punktów styku'!$B$11:$B$41,1,FALSE))," Nie wskazano PWR z listy.",""))&amp;
IF(P46=""," Nie wskazano FPS. ",IF(ISERROR(VLOOKUP(P46,'Listy punktów styku'!$B$44:$B$61,1,FALSE))," Nie wskazano FPS z listy.","")))</f>
        <v/>
      </c>
    </row>
    <row r="47" spans="1:22" x14ac:dyDescent="0.35">
      <c r="A47" s="107">
        <v>33</v>
      </c>
      <c r="B47" s="119">
        <v>1899792</v>
      </c>
      <c r="C47" s="125"/>
      <c r="D47" s="128" t="s">
        <v>174</v>
      </c>
      <c r="E47" s="141" t="s">
        <v>127</v>
      </c>
      <c r="F47" s="141">
        <v>2</v>
      </c>
      <c r="G47" s="22"/>
      <c r="H47" s="3"/>
      <c r="I47" s="88">
        <f t="shared" si="1"/>
        <v>0</v>
      </c>
      <c r="J47" s="2"/>
      <c r="K47" s="3"/>
      <c r="L47" s="89">
        <f t="shared" si="2"/>
        <v>0</v>
      </c>
      <c r="M47" s="4"/>
      <c r="N47" s="89">
        <f t="shared" si="3"/>
        <v>0</v>
      </c>
      <c r="O47" s="89">
        <f t="shared" si="4"/>
        <v>0</v>
      </c>
      <c r="P47" s="2"/>
      <c r="Q47" s="3"/>
      <c r="R47" s="89">
        <f t="shared" si="5"/>
        <v>0</v>
      </c>
      <c r="S47" s="3"/>
      <c r="T47" s="89">
        <f t="shared" si="6"/>
        <v>0</v>
      </c>
      <c r="U47" s="88">
        <f t="shared" si="7"/>
        <v>0</v>
      </c>
      <c r="V47" s="5" t="str">
        <f>IF(COUNTBLANK(G47:H47)+COUNTBLANK(J47:K47)+COUNTBLANK(M47:M47)+COUNTBLANK(P47:Q47)+COUNTBLANK(S47:S47)=8,"",
IF(G47&lt;Limity!$C$5," Data gotowości zbyt wczesna lub nie uzupełniona.","")&amp;
IF(G47&gt;Limity!$D$5," Data gotowości zbyt późna lub wypełnona nieprawidłowo.","")&amp;
IF(OR(ROUND(K47,2)&lt;=0,ROUND(Q47,2)&lt;=0,ROUND(M47,2)&lt;=0,ROUND(S47,2)&lt;=0,ROUND(H47,2)&lt;=0)," Co najmniej jedna wartość nie jest większa od zera.","")&amp;
IF(K47&gt;Limity!$D$6," Abonament za Usługę TD w Wariancie A ponad limit.","")&amp;
IF(Q47&gt;Limity!$D$7," Abonament za Usługę TD w Wariancie B ponad limit.","")&amp;
IF(Q47-K47&gt;Limity!$D$8," Różnica wartości abonamentów za Usługę TD wariantów A i B ponad limit.","")&amp;
IF(M47&gt;Limity!$D$9," Abonament za zwiększenie przepustowości w Wariancie A ponad limit.","")&amp;
IF(S47&gt;Limity!$D$10," Abonament za zwiększenie przepustowości w Wariancie B ponad limit.","")&amp;
IF(J47=""," Nie wskazano PWR. ",IF(ISERROR(VLOOKUP(J47,'Listy punktów styku'!$B$11:$B$41,1,FALSE))," Nie wskazano PWR z listy.",""))&amp;
IF(P47=""," Nie wskazano FPS. ",IF(ISERROR(VLOOKUP(P47,'Listy punktów styku'!$B$44:$B$61,1,FALSE))," Nie wskazano FPS z listy.","")))</f>
        <v/>
      </c>
    </row>
    <row r="48" spans="1:22" x14ac:dyDescent="0.35">
      <c r="A48" s="107">
        <v>34</v>
      </c>
      <c r="B48" s="120">
        <v>3276209</v>
      </c>
      <c r="C48" s="113"/>
      <c r="D48" s="129" t="s">
        <v>184</v>
      </c>
      <c r="E48" s="141" t="s">
        <v>213</v>
      </c>
      <c r="F48" s="141">
        <v>9</v>
      </c>
      <c r="G48" s="22"/>
      <c r="H48" s="3"/>
      <c r="I48" s="88">
        <f t="shared" si="1"/>
        <v>0</v>
      </c>
      <c r="J48" s="2"/>
      <c r="K48" s="3"/>
      <c r="L48" s="89">
        <f t="shared" si="2"/>
        <v>0</v>
      </c>
      <c r="M48" s="4"/>
      <c r="N48" s="89">
        <f t="shared" si="3"/>
        <v>0</v>
      </c>
      <c r="O48" s="89">
        <f t="shared" si="4"/>
        <v>0</v>
      </c>
      <c r="P48" s="2"/>
      <c r="Q48" s="3"/>
      <c r="R48" s="89">
        <f t="shared" si="5"/>
        <v>0</v>
      </c>
      <c r="S48" s="3"/>
      <c r="T48" s="89">
        <f t="shared" si="6"/>
        <v>0</v>
      </c>
      <c r="U48" s="88">
        <f t="shared" si="7"/>
        <v>0</v>
      </c>
      <c r="V48" s="5" t="str">
        <f>IF(COUNTBLANK(G48:H48)+COUNTBLANK(J48:K48)+COUNTBLANK(M48:M48)+COUNTBLANK(P48:Q48)+COUNTBLANK(S48:S48)=8,"",
IF(G48&lt;Limity!$C$5," Data gotowości zbyt wczesna lub nie uzupełniona.","")&amp;
IF(G48&gt;Limity!$D$5," Data gotowości zbyt późna lub wypełnona nieprawidłowo.","")&amp;
IF(OR(ROUND(K48,2)&lt;=0,ROUND(Q48,2)&lt;=0,ROUND(M48,2)&lt;=0,ROUND(S48,2)&lt;=0,ROUND(H48,2)&lt;=0)," Co najmniej jedna wartość nie jest większa od zera.","")&amp;
IF(K48&gt;Limity!$D$6," Abonament za Usługę TD w Wariancie A ponad limit.","")&amp;
IF(Q48&gt;Limity!$D$7," Abonament za Usługę TD w Wariancie B ponad limit.","")&amp;
IF(Q48-K48&gt;Limity!$D$8," Różnica wartości abonamentów za Usługę TD wariantów A i B ponad limit.","")&amp;
IF(M48&gt;Limity!$D$9," Abonament za zwiększenie przepustowości w Wariancie A ponad limit.","")&amp;
IF(S48&gt;Limity!$D$10," Abonament za zwiększenie przepustowości w Wariancie B ponad limit.","")&amp;
IF(J48=""," Nie wskazano PWR. ",IF(ISERROR(VLOOKUP(J48,'Listy punktów styku'!$B$11:$B$41,1,FALSE))," Nie wskazano PWR z listy.",""))&amp;
IF(P48=""," Nie wskazano FPS. ",IF(ISERROR(VLOOKUP(P48,'Listy punktów styku'!$B$44:$B$61,1,FALSE))," Nie wskazano FPS z listy.","")))</f>
        <v/>
      </c>
    </row>
    <row r="49" spans="1:22" x14ac:dyDescent="0.35">
      <c r="A49" s="107">
        <v>35</v>
      </c>
      <c r="B49" s="121">
        <v>5669781</v>
      </c>
      <c r="C49" s="131"/>
      <c r="D49" s="130" t="s">
        <v>164</v>
      </c>
      <c r="E49" s="141" t="s">
        <v>214</v>
      </c>
      <c r="F49" s="141">
        <v>11</v>
      </c>
      <c r="G49" s="22"/>
      <c r="H49" s="3"/>
      <c r="I49" s="88">
        <f t="shared" si="1"/>
        <v>0</v>
      </c>
      <c r="J49" s="2"/>
      <c r="K49" s="3"/>
      <c r="L49" s="89">
        <f t="shared" si="2"/>
        <v>0</v>
      </c>
      <c r="M49" s="4"/>
      <c r="N49" s="89">
        <f t="shared" si="3"/>
        <v>0</v>
      </c>
      <c r="O49" s="89">
        <f t="shared" si="4"/>
        <v>0</v>
      </c>
      <c r="P49" s="2"/>
      <c r="Q49" s="3"/>
      <c r="R49" s="89">
        <f t="shared" si="5"/>
        <v>0</v>
      </c>
      <c r="S49" s="3"/>
      <c r="T49" s="89">
        <f t="shared" si="6"/>
        <v>0</v>
      </c>
      <c r="U49" s="88">
        <f t="shared" si="7"/>
        <v>0</v>
      </c>
      <c r="V49" s="5" t="str">
        <f>IF(COUNTBLANK(G49:H49)+COUNTBLANK(J49:K49)+COUNTBLANK(M49:M49)+COUNTBLANK(P49:Q49)+COUNTBLANK(S49:S49)=8,"",
IF(G49&lt;Limity!$C$5," Data gotowości zbyt wczesna lub nie uzupełniona.","")&amp;
IF(G49&gt;Limity!$D$5," Data gotowości zbyt późna lub wypełnona nieprawidłowo.","")&amp;
IF(OR(ROUND(K49,2)&lt;=0,ROUND(Q49,2)&lt;=0,ROUND(M49,2)&lt;=0,ROUND(S49,2)&lt;=0,ROUND(H49,2)&lt;=0)," Co najmniej jedna wartość nie jest większa od zera.","")&amp;
IF(K49&gt;Limity!$D$6," Abonament za Usługę TD w Wariancie A ponad limit.","")&amp;
IF(Q49&gt;Limity!$D$7," Abonament za Usługę TD w Wariancie B ponad limit.","")&amp;
IF(Q49-K49&gt;Limity!$D$8," Różnica wartości abonamentów za Usługę TD wariantów A i B ponad limit.","")&amp;
IF(M49&gt;Limity!$D$9," Abonament za zwiększenie przepustowości w Wariancie A ponad limit.","")&amp;
IF(S49&gt;Limity!$D$10," Abonament za zwiększenie przepustowości w Wariancie B ponad limit.","")&amp;
IF(J49=""," Nie wskazano PWR. ",IF(ISERROR(VLOOKUP(J49,'Listy punktów styku'!$B$11:$B$41,1,FALSE))," Nie wskazano PWR z listy.",""))&amp;
IF(P49=""," Nie wskazano FPS. ",IF(ISERROR(VLOOKUP(P49,'Listy punktów styku'!$B$44:$B$61,1,FALSE))," Nie wskazano FPS z listy.","")))</f>
        <v/>
      </c>
    </row>
    <row r="51" spans="1:22" x14ac:dyDescent="0.35">
      <c r="B51" s="118" t="s">
        <v>96</v>
      </c>
    </row>
    <row r="52" spans="1:22" x14ac:dyDescent="0.35">
      <c r="B52" s="117" t="s">
        <v>373</v>
      </c>
    </row>
    <row r="53" spans="1:22" x14ac:dyDescent="0.35">
      <c r="B53" s="116"/>
    </row>
  </sheetData>
  <sheetProtection algorithmName="SHA-512" hashValue="KVh0aVesXohDNPuWBfe+BOEveBmTakaRTnwGcjN15PN2C5PApKdS6UWm3oNia083/TG+js0rJFy/XCYsPcocjw==" saltValue="0nKAmooC5teSX2OxrOkxFA==" spinCount="100000" sheet="1" autoFilter="0"/>
  <autoFilter ref="A14:V49" xr:uid="{543ED414-A565-4FB8-BFFB-AEAC0CB25AD3}"/>
  <mergeCells count="12">
    <mergeCell ref="A12:E12"/>
    <mergeCell ref="A1:V1"/>
    <mergeCell ref="O3:U3"/>
    <mergeCell ref="O4:U4"/>
    <mergeCell ref="P11:U11"/>
    <mergeCell ref="A7:B7"/>
    <mergeCell ref="A8:B8"/>
    <mergeCell ref="A6:B6"/>
    <mergeCell ref="J11:O11"/>
    <mergeCell ref="O6:U6"/>
    <mergeCell ref="O7:O8"/>
    <mergeCell ref="P7:U8"/>
  </mergeCells>
  <phoneticPr fontId="5" type="noConversion"/>
  <conditionalFormatting sqref="E7:E8 I15:I49 L15:L49 N15:O49 R15:R49 T15:U49">
    <cfRule type="cellIs" dxfId="0" priority="961" operator="equal">
      <formula>0</formula>
    </cfRule>
  </conditionalFormatting>
  <dataValidations count="1">
    <dataValidation type="date" allowBlank="1" showInputMessage="1" showErrorMessage="1" error="Data poza zakresem" sqref="G15:G49" xr:uid="{0B341CEF-02DC-4413-A8D4-7B6E8935123E}">
      <formula1>data_od</formula1>
      <formula2>data_do</formula2>
    </dataValidation>
  </dataValidations>
  <pageMargins left="0.70866141732283472" right="0.70866141732283472" top="0.74803149606299213" bottom="0.74803149606299213" header="0.31496062992125984" footer="0.31496062992125984"/>
  <pageSetup paperSize="8" scale="77" fitToHeight="0" orientation="landscape" r:id="rId1"/>
  <headerFooter>
    <oddFooter>Strona 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Błąd" error="Proszę wskazać Id PWRa z listy" xr:uid="{DD6F4ABC-BCF0-4A0B-B210-4430E49D52A8}">
          <x14:formula1>
            <xm:f>'Listy punktów styku'!$B$11:$B$40</xm:f>
          </x14:formula1>
          <xm:sqref>J15:J49</xm:sqref>
        </x14:dataValidation>
        <x14:dataValidation type="list" allowBlank="1" showErrorMessage="1" errorTitle="Błąd" error="Proszę podać Id FPS z listy._x000a_" xr:uid="{2CD0E19C-77CB-4CF6-892A-E75BF095E2F2}">
          <x14:formula1>
            <xm:f>'Listy punktów styku'!$B$44:$B$60</xm:f>
          </x14:formula1>
          <xm:sqref>P15:P49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A8B8-C446-49C5-A915-0818EAC09DAD}">
  <sheetPr>
    <pageSetUpPr fitToPage="1"/>
  </sheetPr>
  <dimension ref="A1:E65"/>
  <sheetViews>
    <sheetView workbookViewId="0">
      <selection sqref="A1:C1"/>
    </sheetView>
  </sheetViews>
  <sheetFormatPr defaultColWidth="8.81640625" defaultRowHeight="14.5" x14ac:dyDescent="0.35"/>
  <cols>
    <col min="1" max="1" width="2.453125" customWidth="1"/>
    <col min="2" max="2" width="12.453125" customWidth="1"/>
    <col min="3" max="3" width="73" customWidth="1"/>
    <col min="4" max="4" width="16" customWidth="1"/>
  </cols>
  <sheetData>
    <row r="1" spans="1:3" ht="28.5" customHeight="1" x14ac:dyDescent="0.35">
      <c r="A1" s="187" t="s">
        <v>371</v>
      </c>
      <c r="B1" s="187"/>
      <c r="C1" s="187"/>
    </row>
    <row r="2" spans="1:3" ht="6.75" customHeight="1" thickBot="1" x14ac:dyDescent="0.5">
      <c r="A2" s="14"/>
    </row>
    <row r="3" spans="1:3" ht="33.75" customHeight="1" thickBot="1" x14ac:dyDescent="0.5">
      <c r="A3" s="14"/>
      <c r="B3" s="25" t="s">
        <v>84</v>
      </c>
      <c r="C3" s="27" t="str">
        <f>IF('formularz cenowy'!O3="","",'formularz cenowy'!O3)</f>
        <v/>
      </c>
    </row>
    <row r="4" spans="1:3" ht="33.75" customHeight="1" thickBot="1" x14ac:dyDescent="0.5">
      <c r="A4" s="14"/>
      <c r="B4" s="26" t="s">
        <v>52</v>
      </c>
      <c r="C4" s="28" t="str">
        <f>IF('formularz cenowy'!O4="","",'formularz cenowy'!O4)</f>
        <v/>
      </c>
    </row>
    <row r="5" spans="1:3" ht="16.5" customHeight="1" thickBot="1" x14ac:dyDescent="0.5">
      <c r="A5" s="14"/>
      <c r="B5" s="185" t="s">
        <v>85</v>
      </c>
      <c r="C5" s="186"/>
    </row>
    <row r="6" spans="1:3" ht="44.9" customHeight="1" thickBot="1" x14ac:dyDescent="0.5">
      <c r="A6" s="14"/>
      <c r="B6" s="91" t="s">
        <v>15</v>
      </c>
      <c r="C6" s="29"/>
    </row>
    <row r="7" spans="1:3" ht="56.15" customHeight="1" thickBot="1" x14ac:dyDescent="0.5">
      <c r="A7" s="14"/>
      <c r="C7" s="31" t="s">
        <v>89</v>
      </c>
    </row>
    <row r="8" spans="1:3" ht="15.5" x14ac:dyDescent="0.35">
      <c r="B8" s="92" t="str">
        <f>IF(IFERROR(VLOOKUP("*",$C$11:$C$40,1,FALSE)="",TRUE),"Błąd! Nie wskazano żadnego PWR.",IF(Limity!$E$11,"Błąd! Podano więcej PWR niż wskazany limit.",""))</f>
        <v>Błąd! Nie wskazano żadnego PWR.</v>
      </c>
    </row>
    <row r="9" spans="1:3" ht="30.75" customHeight="1" x14ac:dyDescent="0.35">
      <c r="B9" s="184" t="str">
        <f>"WARIANT A - lista PWR proponowanych przez Wykonawcę (specyfikacja PWR jest zawarta w pkt 2.1 Załącznika nr 1 do Zapytania ofertowego - SOPZ) - co najmniej 1, nie więcej niż "&amp;TEXT(Limity!$D$11,"0")</f>
        <v>WARIANT A - lista PWR proponowanych przez Wykonawcę (specyfikacja PWR jest zawarta w pkt 2.1 Załącznika nr 1 do Zapytania ofertowego - SOPZ) - co najmniej 1, nie więcej niż 30</v>
      </c>
      <c r="C9" s="184"/>
    </row>
    <row r="10" spans="1:3" x14ac:dyDescent="0.35">
      <c r="B10" s="8" t="s">
        <v>10</v>
      </c>
      <c r="C10" s="9" t="s">
        <v>11</v>
      </c>
    </row>
    <row r="11" spans="1:3" x14ac:dyDescent="0.35">
      <c r="A11" s="10"/>
      <c r="B11" s="13" t="str">
        <f>IF(C11&lt;&gt;"",IF(ROW(A11)-ROW($A$10)-COUNTBLANK($C10:C$11)&lt;=Limity!$D$11,"PWR_"&amp;TEXT(ROW(A11)-ROW($A$10),"0"),"BŁĄD liczby PWR"),"")</f>
        <v/>
      </c>
      <c r="C11" s="21"/>
    </row>
    <row r="12" spans="1:3" x14ac:dyDescent="0.35">
      <c r="A12" s="10"/>
      <c r="B12" s="13" t="str">
        <f>IF(C12&lt;&gt;"",IF(ROW(A12)-ROW($A$10)-COUNTBLANK($C$11:C11)&lt;=Limity!$D$11,"PWR_"&amp;TEXT(ROW(A12)-ROW($A$10),"0"),"BŁĄD liczby PWR"),"")</f>
        <v/>
      </c>
      <c r="C12" s="21"/>
    </row>
    <row r="13" spans="1:3" x14ac:dyDescent="0.35">
      <c r="A13" s="10"/>
      <c r="B13" s="13" t="str">
        <f>IF(C13&lt;&gt;"",IF(ROW(A13)-ROW($A$10)-COUNTBLANK($C$11:C12)&lt;=Limity!$D$11,"PWR_"&amp;TEXT(ROW(A13)-ROW($A$10),"0"),"BŁĄD liczby PWR"),"")</f>
        <v/>
      </c>
      <c r="C13" s="21"/>
    </row>
    <row r="14" spans="1:3" x14ac:dyDescent="0.35">
      <c r="A14" s="10"/>
      <c r="B14" s="13" t="str">
        <f>IF(C14&lt;&gt;"",IF(ROW(A14)-ROW($A$10)-COUNTBLANK($C$11:C13)&lt;=Limity!$D$11,"PWR_"&amp;TEXT(ROW(A14)-ROW($A$10),"0"),"BŁĄD liczby PWR"),"")</f>
        <v/>
      </c>
      <c r="C14" s="21"/>
    </row>
    <row r="15" spans="1:3" x14ac:dyDescent="0.35">
      <c r="A15" s="10"/>
      <c r="B15" s="13" t="str">
        <f>IF(C15&lt;&gt;"",IF(ROW(A15)-ROW($A$10)-COUNTBLANK($C$11:C14)&lt;=Limity!$D$11,"PWR_"&amp;TEXT(ROW(A15)-ROW($A$10),"0"),"BŁĄD liczby PWR"),"")</f>
        <v/>
      </c>
      <c r="C15" s="21"/>
    </row>
    <row r="16" spans="1:3" x14ac:dyDescent="0.35">
      <c r="A16" s="10"/>
      <c r="B16" s="13" t="str">
        <f>IF(C16&lt;&gt;"",IF(ROW(A16)-ROW($A$10)-COUNTBLANK($C$11:C15)&lt;=Limity!$D$11,"PWR_"&amp;TEXT(ROW(A16)-ROW($A$10),"0"),"BŁĄD liczby PWR"),"")</f>
        <v/>
      </c>
      <c r="C16" s="21"/>
    </row>
    <row r="17" spans="1:3" x14ac:dyDescent="0.35">
      <c r="A17" s="10"/>
      <c r="B17" s="13" t="str">
        <f>IF(C17&lt;&gt;"",IF(ROW(A17)-ROW($A$10)-COUNTBLANK($C$11:C16)&lt;=Limity!$D$11,"PWR_"&amp;TEXT(ROW(A17)-ROW($A$10),"0"),"BŁĄD liczby PWR"),"")</f>
        <v/>
      </c>
      <c r="C17" s="21"/>
    </row>
    <row r="18" spans="1:3" x14ac:dyDescent="0.35">
      <c r="A18" s="10"/>
      <c r="B18" s="13" t="str">
        <f>IF(C18&lt;&gt;"",IF(ROW(A18)-ROW($A$10)-COUNTBLANK($C$11:C17)&lt;=Limity!$D$11,"PWR_"&amp;TEXT(ROW(A18)-ROW($A$10),"0"),"BŁĄD liczby PWR"),"")</f>
        <v/>
      </c>
      <c r="C18" s="21"/>
    </row>
    <row r="19" spans="1:3" x14ac:dyDescent="0.35">
      <c r="A19" s="10"/>
      <c r="B19" s="13" t="str">
        <f>IF(C19&lt;&gt;"",IF(ROW(A19)-ROW($A$10)-COUNTBLANK($C$11:C18)&lt;=Limity!$D$11,"PWR_"&amp;TEXT(ROW(A19)-ROW($A$10),"0"),"BŁĄD liczby PWR"),"")</f>
        <v/>
      </c>
      <c r="C19" s="21"/>
    </row>
    <row r="20" spans="1:3" x14ac:dyDescent="0.35">
      <c r="A20" s="10"/>
      <c r="B20" s="13" t="str">
        <f>IF(C20&lt;&gt;"",IF(ROW(A20)-ROW($A$10)-COUNTBLANK($C$11:C19)&lt;=Limity!$D$11,"PWR_"&amp;TEXT(ROW(A20)-ROW($A$10),"0"),"BŁĄD liczby PWR"),"")</f>
        <v/>
      </c>
      <c r="C20" s="21"/>
    </row>
    <row r="21" spans="1:3" x14ac:dyDescent="0.35">
      <c r="A21" s="10"/>
      <c r="B21" s="13" t="str">
        <f>IF(C21&lt;&gt;"",IF(ROW(A21)-ROW($A$10)-COUNTBLANK($C$11:C20)&lt;=Limity!$D$11,"PWR_"&amp;TEXT(ROW(A21)-ROW($A$10),"0"),"BŁĄD liczby PWR"),"")</f>
        <v/>
      </c>
      <c r="C21" s="21"/>
    </row>
    <row r="22" spans="1:3" x14ac:dyDescent="0.35">
      <c r="A22" s="10"/>
      <c r="B22" s="13" t="str">
        <f>IF(C22&lt;&gt;"",IF(ROW(A22)-ROW($A$10)-COUNTBLANK($C$11:C21)&lt;=Limity!$D$11,"PWR_"&amp;TEXT(ROW(A22)-ROW($A$10),"0"),"BŁĄD liczby PWR"),"")</f>
        <v/>
      </c>
      <c r="C22" s="21"/>
    </row>
    <row r="23" spans="1:3" x14ac:dyDescent="0.35">
      <c r="A23" s="10"/>
      <c r="B23" s="13" t="str">
        <f>IF(C23&lt;&gt;"",IF(ROW(A23)-ROW($A$10)-COUNTBLANK($C$11:C22)&lt;=Limity!$D$11,"PWR_"&amp;TEXT(ROW(A23)-ROW($A$10),"0"),"BŁĄD liczby PWR"),"")</f>
        <v/>
      </c>
      <c r="C23" s="21"/>
    </row>
    <row r="24" spans="1:3" x14ac:dyDescent="0.35">
      <c r="A24" s="10"/>
      <c r="B24" s="13" t="str">
        <f>IF(C24&lt;&gt;"",IF(ROW(A24)-ROW($A$10)-COUNTBLANK($C$11:C23)&lt;=Limity!$D$11,"PWR_"&amp;TEXT(ROW(A24)-ROW($A$10),"0"),"BŁĄD liczby PWR"),"")</f>
        <v/>
      </c>
      <c r="C24" s="21"/>
    </row>
    <row r="25" spans="1:3" x14ac:dyDescent="0.35">
      <c r="A25" s="10"/>
      <c r="B25" s="13" t="str">
        <f>IF(C25&lt;&gt;"",IF(ROW(A25)-ROW($A$10)-COUNTBLANK($C$11:C24)&lt;=Limity!$D$11,"PWR_"&amp;TEXT(ROW(A25)-ROW($A$10),"0"),"BŁĄD liczby PWR"),"")</f>
        <v/>
      </c>
      <c r="C25" s="21"/>
    </row>
    <row r="26" spans="1:3" x14ac:dyDescent="0.35">
      <c r="A26" s="10"/>
      <c r="B26" s="13" t="str">
        <f>IF(C26&lt;&gt;"",IF(ROW(A26)-ROW($A$10)-COUNTBLANK($C$11:C25)&lt;=Limity!$D$11,"PWR_"&amp;TEXT(ROW(A26)-ROW($A$10),"0"),"BŁĄD liczby PWR"),"")</f>
        <v/>
      </c>
      <c r="C26" s="21"/>
    </row>
    <row r="27" spans="1:3" x14ac:dyDescent="0.35">
      <c r="A27" s="10"/>
      <c r="B27" s="13" t="str">
        <f>IF(C27&lt;&gt;"",IF(ROW(A27)-ROW($A$10)-COUNTBLANK($C$11:C26)&lt;=Limity!$D$11,"PWR_"&amp;TEXT(ROW(A27)-ROW($A$10),"0"),"BŁĄD liczby PWR"),"")</f>
        <v/>
      </c>
      <c r="C27" s="21"/>
    </row>
    <row r="28" spans="1:3" x14ac:dyDescent="0.35">
      <c r="A28" s="10"/>
      <c r="B28" s="13" t="str">
        <f>IF(C28&lt;&gt;"",IF(ROW(A28)-ROW($A$10)-COUNTBLANK($C$11:C27)&lt;=Limity!$D$11,"PWR_"&amp;TEXT(ROW(A28)-ROW($A$10),"0"),"BŁĄD liczby PWR"),"")</f>
        <v/>
      </c>
      <c r="C28" s="21"/>
    </row>
    <row r="29" spans="1:3" x14ac:dyDescent="0.35">
      <c r="A29" s="10"/>
      <c r="B29" s="13" t="str">
        <f>IF(C29&lt;&gt;"",IF(ROW(A29)-ROW($A$10)-COUNTBLANK($C$11:C28)&lt;=Limity!$D$11,"PWR_"&amp;TEXT(ROW(A29)-ROW($A$10),"0"),"BŁĄD liczby PWR"),"")</f>
        <v/>
      </c>
      <c r="C29" s="21"/>
    </row>
    <row r="30" spans="1:3" x14ac:dyDescent="0.35">
      <c r="A30" s="10"/>
      <c r="B30" s="13" t="str">
        <f>IF(C30&lt;&gt;"",IF(ROW(A30)-ROW($A$10)-COUNTBLANK($C$11:C29)&lt;=Limity!$D$11,"PWR_"&amp;TEXT(ROW(A30)-ROW($A$10),"0"),"BŁĄD liczby PWR"),"")</f>
        <v/>
      </c>
      <c r="C30" s="21"/>
    </row>
    <row r="31" spans="1:3" x14ac:dyDescent="0.35">
      <c r="A31" s="10"/>
      <c r="B31" s="13" t="str">
        <f>IF(C31&lt;&gt;"",IF(ROW(A31)-ROW($A$10)-COUNTBLANK($C$11:C30)&lt;=Limity!$D$11,"PWR_"&amp;TEXT(ROW(A31)-ROW($A$10),"0"),"BŁĄD liczby PWR"),"")</f>
        <v/>
      </c>
      <c r="C31" s="21"/>
    </row>
    <row r="32" spans="1:3" x14ac:dyDescent="0.35">
      <c r="A32" s="10"/>
      <c r="B32" s="13" t="str">
        <f>IF(C32&lt;&gt;"",IF(ROW(A32)-ROW($A$10)-COUNTBLANK($C$11:C31)&lt;=Limity!$D$11,"PWR_"&amp;TEXT(ROW(A32)-ROW($A$10),"0"),"BŁĄD liczby PWR"),"")</f>
        <v/>
      </c>
      <c r="C32" s="21"/>
    </row>
    <row r="33" spans="1:3" x14ac:dyDescent="0.35">
      <c r="A33" s="10"/>
      <c r="B33" s="13" t="str">
        <f>IF(C33&lt;&gt;"",IF(ROW(A33)-ROW($A$10)-COUNTBLANK($C$11:C32)&lt;=Limity!$D$11,"PWR_"&amp;TEXT(ROW(A33)-ROW($A$10),"0"),"BŁĄD liczby PWR"),"")</f>
        <v/>
      </c>
      <c r="C33" s="21"/>
    </row>
    <row r="34" spans="1:3" x14ac:dyDescent="0.35">
      <c r="A34" s="10"/>
      <c r="B34" s="13" t="str">
        <f>IF(C34&lt;&gt;"",IF(ROW(A34)-ROW($A$10)-COUNTBLANK($C$11:C33)&lt;=Limity!$D$11,"PWR_"&amp;TEXT(ROW(A34)-ROW($A$10),"0"),"BŁĄD liczby PWR"),"")</f>
        <v/>
      </c>
      <c r="C34" s="21"/>
    </row>
    <row r="35" spans="1:3" x14ac:dyDescent="0.35">
      <c r="A35" s="10"/>
      <c r="B35" s="13" t="str">
        <f>IF(C35&lt;&gt;"",IF(ROW(A35)-ROW($A$10)-COUNTBLANK($C$11:C34)&lt;=Limity!$D$11,"PWR_"&amp;TEXT(ROW(A35)-ROW($A$10),"0"),"BŁĄD liczby PWR"),"")</f>
        <v/>
      </c>
      <c r="C35" s="21"/>
    </row>
    <row r="36" spans="1:3" x14ac:dyDescent="0.35">
      <c r="A36" s="10"/>
      <c r="B36" s="13" t="str">
        <f>IF(C36&lt;&gt;"",IF(ROW(A36)-ROW($A$10)-COUNTBLANK($C$11:C35)&lt;=Limity!$D$11,"PWR_"&amp;TEXT(ROW(A36)-ROW($A$10),"0"),"BŁĄD liczby PWR"),"")</f>
        <v/>
      </c>
      <c r="C36" s="21"/>
    </row>
    <row r="37" spans="1:3" x14ac:dyDescent="0.35">
      <c r="A37" s="10"/>
      <c r="B37" s="13" t="str">
        <f>IF(C37&lt;&gt;"",IF(ROW(A37)-ROW($A$10)-COUNTBLANK($C$11:C36)&lt;=Limity!$D$11,"PWR_"&amp;TEXT(ROW(A37)-ROW($A$10),"0"),"BŁĄD liczby PWR"),"")</f>
        <v/>
      </c>
      <c r="C37" s="21"/>
    </row>
    <row r="38" spans="1:3" x14ac:dyDescent="0.35">
      <c r="A38" s="10"/>
      <c r="B38" s="13" t="str">
        <f>IF(C38&lt;&gt;"",IF(ROW(A38)-ROW($A$10)-COUNTBLANK($C$11:C37)&lt;=Limity!$D$11,"PWR_"&amp;TEXT(ROW(A38)-ROW($A$10),"0"),"BŁĄD liczby PWR"),"")</f>
        <v/>
      </c>
      <c r="C38" s="21"/>
    </row>
    <row r="39" spans="1:3" x14ac:dyDescent="0.35">
      <c r="A39" s="10"/>
      <c r="B39" s="13" t="str">
        <f>IF(C39&lt;&gt;"",IF(ROW(A39)-ROW($A$10)-COUNTBLANK($C$11:C38)&lt;=Limity!$D$11,"PWR_"&amp;TEXT(ROW(A39)-ROW($A$10),"0"),"BŁĄD liczby PWR"),"")</f>
        <v/>
      </c>
      <c r="C39" s="21"/>
    </row>
    <row r="40" spans="1:3" x14ac:dyDescent="0.35">
      <c r="A40" s="10"/>
      <c r="B40" s="13" t="str">
        <f>IF(C40&lt;&gt;"",IF(ROW(A40)-ROW($A$10)-COUNTBLANK($C$11:C39)&lt;=Limity!$D$11,"PWR_"&amp;TEXT(ROW(A40)-ROW($A$10),"0"),"BŁĄD liczby PWR"),"")</f>
        <v/>
      </c>
      <c r="C40" s="21"/>
    </row>
    <row r="41" spans="1:3" x14ac:dyDescent="0.35">
      <c r="B41" s="11"/>
      <c r="C41" s="12"/>
    </row>
    <row r="42" spans="1:3" ht="30.75" customHeight="1" x14ac:dyDescent="0.35">
      <c r="B42" s="184" t="s">
        <v>40</v>
      </c>
      <c r="C42" s="184"/>
    </row>
    <row r="43" spans="1:3" x14ac:dyDescent="0.35">
      <c r="B43" s="8" t="s">
        <v>12</v>
      </c>
      <c r="C43" s="9" t="s">
        <v>11</v>
      </c>
    </row>
    <row r="44" spans="1:3" x14ac:dyDescent="0.35">
      <c r="A44" s="10"/>
      <c r="B44" s="7" t="s">
        <v>23</v>
      </c>
      <c r="C44" s="93" t="s">
        <v>87</v>
      </c>
    </row>
    <row r="45" spans="1:3" ht="21" x14ac:dyDescent="0.35">
      <c r="A45" s="10"/>
      <c r="B45" s="7" t="s">
        <v>24</v>
      </c>
      <c r="C45" s="93" t="s">
        <v>86</v>
      </c>
    </row>
    <row r="46" spans="1:3" ht="21" x14ac:dyDescent="0.35">
      <c r="A46" s="10"/>
      <c r="B46" s="7" t="s">
        <v>25</v>
      </c>
      <c r="C46" s="93" t="s">
        <v>90</v>
      </c>
    </row>
    <row r="47" spans="1:3" x14ac:dyDescent="0.35">
      <c r="A47" s="10"/>
      <c r="B47" s="7" t="s">
        <v>26</v>
      </c>
      <c r="C47" s="93" t="s">
        <v>60</v>
      </c>
    </row>
    <row r="48" spans="1:3" ht="21" x14ac:dyDescent="0.35">
      <c r="A48" s="10"/>
      <c r="B48" s="7" t="s">
        <v>27</v>
      </c>
      <c r="C48" s="93" t="s">
        <v>61</v>
      </c>
    </row>
    <row r="49" spans="1:5" ht="21" x14ac:dyDescent="0.35">
      <c r="A49" s="10"/>
      <c r="B49" s="7" t="s">
        <v>28</v>
      </c>
      <c r="C49" s="93" t="s">
        <v>62</v>
      </c>
    </row>
    <row r="50" spans="1:5" ht="21" x14ac:dyDescent="0.35">
      <c r="A50" s="10"/>
      <c r="B50" s="7" t="s">
        <v>29</v>
      </c>
      <c r="C50" s="93" t="s">
        <v>63</v>
      </c>
    </row>
    <row r="51" spans="1:5" ht="21" x14ac:dyDescent="0.35">
      <c r="A51" s="10"/>
      <c r="B51" s="7" t="s">
        <v>30</v>
      </c>
      <c r="C51" s="93" t="s">
        <v>64</v>
      </c>
    </row>
    <row r="52" spans="1:5" ht="21" x14ac:dyDescent="0.35">
      <c r="A52" s="10"/>
      <c r="B52" s="7" t="s">
        <v>31</v>
      </c>
      <c r="C52" s="93" t="s">
        <v>65</v>
      </c>
    </row>
    <row r="53" spans="1:5" ht="21" x14ac:dyDescent="0.35">
      <c r="A53" s="10"/>
      <c r="B53" s="7" t="s">
        <v>32</v>
      </c>
      <c r="C53" s="93" t="s">
        <v>66</v>
      </c>
    </row>
    <row r="54" spans="1:5" ht="21" x14ac:dyDescent="0.35">
      <c r="A54" s="10"/>
      <c r="B54" s="7" t="s">
        <v>33</v>
      </c>
      <c r="C54" s="93" t="s">
        <v>67</v>
      </c>
    </row>
    <row r="55" spans="1:5" ht="21" x14ac:dyDescent="0.35">
      <c r="A55" s="10"/>
      <c r="B55" s="7" t="s">
        <v>34</v>
      </c>
      <c r="C55" s="93" t="s">
        <v>68</v>
      </c>
    </row>
    <row r="56" spans="1:5" ht="21" x14ac:dyDescent="0.35">
      <c r="A56" s="10"/>
      <c r="B56" s="7" t="s">
        <v>35</v>
      </c>
      <c r="C56" s="93" t="s">
        <v>69</v>
      </c>
    </row>
    <row r="57" spans="1:5" ht="21" x14ac:dyDescent="0.35">
      <c r="A57" s="10"/>
      <c r="B57" s="7" t="s">
        <v>36</v>
      </c>
      <c r="C57" s="93" t="s">
        <v>70</v>
      </c>
    </row>
    <row r="58" spans="1:5" ht="21" x14ac:dyDescent="0.35">
      <c r="A58" s="10"/>
      <c r="B58" s="7" t="s">
        <v>37</v>
      </c>
      <c r="C58" s="93" t="s">
        <v>71</v>
      </c>
    </row>
    <row r="59" spans="1:5" ht="21" x14ac:dyDescent="0.35">
      <c r="A59" s="10"/>
      <c r="B59" s="7" t="s">
        <v>38</v>
      </c>
      <c r="C59" s="93" t="s">
        <v>72</v>
      </c>
    </row>
    <row r="60" spans="1:5" ht="21" x14ac:dyDescent="0.35">
      <c r="A60" s="10"/>
      <c r="B60" s="7" t="s">
        <v>39</v>
      </c>
      <c r="C60" s="93" t="s">
        <v>73</v>
      </c>
    </row>
    <row r="61" spans="1:5" x14ac:dyDescent="0.35">
      <c r="A61" s="10"/>
      <c r="B61" s="10"/>
    </row>
    <row r="63" spans="1:5" s="1" customFormat="1" x14ac:dyDescent="0.35">
      <c r="A63"/>
      <c r="B63"/>
      <c r="C63"/>
      <c r="D63"/>
      <c r="E63"/>
    </row>
    <row r="64" spans="1:5" s="1" customFormat="1" ht="26.25" customHeight="1" x14ac:dyDescent="0.35">
      <c r="A64"/>
      <c r="B64"/>
      <c r="C64"/>
      <c r="D64"/>
      <c r="E64"/>
    </row>
    <row r="65" spans="1:5" s="1" customFormat="1" x14ac:dyDescent="0.35">
      <c r="A65"/>
      <c r="B65"/>
      <c r="C65"/>
      <c r="D65"/>
      <c r="E65"/>
    </row>
  </sheetData>
  <sheetProtection algorithmName="SHA-512" hashValue="1tprAokyeULj3XAM+wGC/gzrgZLNjCZDgeq55l5eGlIJU6T8kpy8ySJHfejQlxvP78hTw7cv51bP40CdbRB0xA==" saltValue="Ae33MBfAu6OtLHrO1lPU3g==" spinCount="100000" sheet="1" autoFilter="0"/>
  <mergeCells count="4">
    <mergeCell ref="B9:C9"/>
    <mergeCell ref="B42:C42"/>
    <mergeCell ref="B5:C5"/>
    <mergeCell ref="A1:C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Footer>Strona &amp;P z &amp;N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F6A9-EAF9-4E3D-B1B4-01BF6217E38F}">
  <sheetPr>
    <pageSetUpPr fitToPage="1"/>
  </sheetPr>
  <dimension ref="A1:P50"/>
  <sheetViews>
    <sheetView zoomScale="110" zoomScaleNormal="110" workbookViewId="0">
      <pane ySplit="2" topLeftCell="A14" activePane="bottomLeft" state="frozen"/>
      <selection pane="bottomLeft" activeCell="D44" sqref="D44"/>
    </sheetView>
  </sheetViews>
  <sheetFormatPr defaultRowHeight="14.5" x14ac:dyDescent="0.35"/>
  <cols>
    <col min="1" max="1" width="5.6328125" style="30" customWidth="1"/>
    <col min="2" max="2" width="9.08984375" style="115" customWidth="1"/>
    <col min="3" max="3" width="7.36328125" style="38" customWidth="1"/>
    <col min="4" max="4" width="18.54296875" style="99" customWidth="1"/>
    <col min="5" max="5" width="21.36328125" style="104" bestFit="1" customWidth="1"/>
    <col min="6" max="6" width="19.1796875" bestFit="1" customWidth="1"/>
    <col min="7" max="7" width="9.7265625" style="99" customWidth="1"/>
    <col min="8" max="8" width="19.1796875" bestFit="1" customWidth="1"/>
    <col min="9" max="9" width="8.6328125" style="99" customWidth="1"/>
    <col min="10" max="10" width="19.36328125" customWidth="1"/>
    <col min="11" max="11" width="7.08984375" style="106" customWidth="1"/>
    <col min="12" max="12" width="28.6328125" style="1" bestFit="1" customWidth="1"/>
    <col min="13" max="13" width="13.453125" bestFit="1" customWidth="1"/>
    <col min="14" max="15" width="11.36328125" bestFit="1" customWidth="1"/>
    <col min="16" max="16" width="8.7265625" style="99"/>
    <col min="23" max="23" width="10.54296875" customWidth="1"/>
    <col min="26" max="26" width="11.7265625" customWidth="1"/>
    <col min="27" max="27" width="12.54296875" customWidth="1"/>
  </cols>
  <sheetData>
    <row r="1" spans="1:16" ht="29.65" customHeight="1" x14ac:dyDescent="0.35">
      <c r="A1" s="103" t="s">
        <v>372</v>
      </c>
      <c r="B1" s="114"/>
      <c r="C1" s="101"/>
      <c r="D1" s="100"/>
      <c r="E1" s="101"/>
      <c r="F1" s="94"/>
      <c r="G1" s="109"/>
      <c r="H1" s="32"/>
      <c r="I1" s="109"/>
      <c r="J1" s="32"/>
      <c r="K1" s="105"/>
      <c r="L1" s="32"/>
      <c r="M1" s="32"/>
      <c r="N1" s="32"/>
      <c r="O1" s="32"/>
    </row>
    <row r="2" spans="1:16" ht="26" x14ac:dyDescent="0.35">
      <c r="A2" s="110" t="s">
        <v>7</v>
      </c>
      <c r="B2" s="110" t="s">
        <v>2</v>
      </c>
      <c r="C2" s="110" t="s">
        <v>74</v>
      </c>
      <c r="D2" s="110" t="s">
        <v>3</v>
      </c>
      <c r="E2" s="111" t="s">
        <v>82</v>
      </c>
      <c r="F2" s="111" t="s">
        <v>81</v>
      </c>
      <c r="G2" s="111" t="s">
        <v>94</v>
      </c>
      <c r="H2" s="111" t="s">
        <v>80</v>
      </c>
      <c r="I2" s="111" t="s">
        <v>75</v>
      </c>
      <c r="J2" s="111" t="s">
        <v>78</v>
      </c>
      <c r="K2" s="112" t="s">
        <v>76</v>
      </c>
      <c r="L2" s="111" t="s">
        <v>79</v>
      </c>
      <c r="M2" s="111" t="s">
        <v>4</v>
      </c>
      <c r="N2" s="111" t="s">
        <v>308</v>
      </c>
      <c r="O2" s="111" t="s">
        <v>309</v>
      </c>
    </row>
    <row r="3" spans="1:16" x14ac:dyDescent="0.35">
      <c r="A3" s="107">
        <v>1</v>
      </c>
      <c r="B3" s="131">
        <v>7694402</v>
      </c>
      <c r="C3" s="139"/>
      <c r="D3" s="131">
        <v>482433</v>
      </c>
      <c r="E3" s="140" t="s">
        <v>106</v>
      </c>
      <c r="F3" s="141" t="s">
        <v>145</v>
      </c>
      <c r="G3" s="122" t="s">
        <v>325</v>
      </c>
      <c r="H3" s="141" t="s">
        <v>145</v>
      </c>
      <c r="I3" s="122" t="s">
        <v>223</v>
      </c>
      <c r="J3" s="141" t="s">
        <v>145</v>
      </c>
      <c r="K3" s="122" t="s">
        <v>241</v>
      </c>
      <c r="L3" s="141" t="s">
        <v>185</v>
      </c>
      <c r="M3" s="141">
        <v>47</v>
      </c>
      <c r="N3" s="153" t="s">
        <v>258</v>
      </c>
      <c r="O3" s="153" t="s">
        <v>259</v>
      </c>
    </row>
    <row r="4" spans="1:16" x14ac:dyDescent="0.35">
      <c r="A4" s="107">
        <v>2</v>
      </c>
      <c r="B4" s="136">
        <v>9829782</v>
      </c>
      <c r="C4" s="139"/>
      <c r="D4" s="131">
        <v>484238</v>
      </c>
      <c r="E4" s="142" t="s">
        <v>106</v>
      </c>
      <c r="F4" s="143" t="s">
        <v>146</v>
      </c>
      <c r="G4" s="124" t="s">
        <v>326</v>
      </c>
      <c r="H4" s="143" t="s">
        <v>165</v>
      </c>
      <c r="I4" s="124" t="s">
        <v>224</v>
      </c>
      <c r="J4" s="143" t="s">
        <v>176</v>
      </c>
      <c r="K4" s="124" t="s">
        <v>242</v>
      </c>
      <c r="L4" s="141" t="s">
        <v>186</v>
      </c>
      <c r="M4" s="143">
        <v>2</v>
      </c>
      <c r="N4" s="154" t="s">
        <v>260</v>
      </c>
      <c r="O4" s="154" t="s">
        <v>261</v>
      </c>
      <c r="P4" s="149"/>
    </row>
    <row r="5" spans="1:16" x14ac:dyDescent="0.35">
      <c r="A5" s="107">
        <v>3</v>
      </c>
      <c r="B5" s="137">
        <v>5065981</v>
      </c>
      <c r="C5" s="139"/>
      <c r="D5" s="131">
        <v>478958</v>
      </c>
      <c r="E5" s="144" t="s">
        <v>105</v>
      </c>
      <c r="F5" s="145" t="s">
        <v>147</v>
      </c>
      <c r="G5" s="123" t="s">
        <v>327</v>
      </c>
      <c r="H5" s="145" t="s">
        <v>147</v>
      </c>
      <c r="I5" s="123" t="s">
        <v>225</v>
      </c>
      <c r="J5" s="145" t="s">
        <v>147</v>
      </c>
      <c r="K5" s="123" t="s">
        <v>243</v>
      </c>
      <c r="L5" s="145" t="s">
        <v>187</v>
      </c>
      <c r="M5" s="146">
        <v>199</v>
      </c>
      <c r="N5" s="155" t="s">
        <v>262</v>
      </c>
      <c r="O5" s="155" t="s">
        <v>263</v>
      </c>
      <c r="P5" s="150"/>
    </row>
    <row r="6" spans="1:16" x14ac:dyDescent="0.35">
      <c r="A6" s="107">
        <v>4</v>
      </c>
      <c r="B6" s="131">
        <v>1101701</v>
      </c>
      <c r="C6" s="131"/>
      <c r="D6" s="131">
        <v>56086</v>
      </c>
      <c r="E6" s="140" t="s">
        <v>109</v>
      </c>
      <c r="F6" s="141" t="s">
        <v>128</v>
      </c>
      <c r="G6" s="126" t="s">
        <v>129</v>
      </c>
      <c r="H6" s="141" t="s">
        <v>128</v>
      </c>
      <c r="I6" s="126" t="s">
        <v>130</v>
      </c>
      <c r="J6" s="141" t="s">
        <v>128</v>
      </c>
      <c r="K6" s="126" t="s">
        <v>244</v>
      </c>
      <c r="L6" s="141" t="s">
        <v>188</v>
      </c>
      <c r="M6" s="141" t="s">
        <v>189</v>
      </c>
      <c r="N6" s="156" t="s">
        <v>341</v>
      </c>
      <c r="O6" s="156" t="s">
        <v>342</v>
      </c>
      <c r="P6" s="150"/>
    </row>
    <row r="7" spans="1:16" x14ac:dyDescent="0.35">
      <c r="A7" s="107">
        <v>5</v>
      </c>
      <c r="B7" s="131">
        <v>674473</v>
      </c>
      <c r="C7" s="139"/>
      <c r="D7" s="131">
        <v>269942</v>
      </c>
      <c r="E7" s="140" t="s">
        <v>109</v>
      </c>
      <c r="F7" s="141" t="s">
        <v>128</v>
      </c>
      <c r="G7" s="126" t="s">
        <v>129</v>
      </c>
      <c r="H7" s="141" t="s">
        <v>128</v>
      </c>
      <c r="I7" s="124" t="s">
        <v>130</v>
      </c>
      <c r="J7" s="141" t="s">
        <v>128</v>
      </c>
      <c r="K7" s="124" t="s">
        <v>244</v>
      </c>
      <c r="L7" s="141" t="s">
        <v>188</v>
      </c>
      <c r="M7" s="141" t="s">
        <v>190</v>
      </c>
      <c r="N7" s="156" t="s">
        <v>343</v>
      </c>
      <c r="O7" s="156" t="s">
        <v>344</v>
      </c>
      <c r="P7" s="150"/>
    </row>
    <row r="8" spans="1:16" x14ac:dyDescent="0.35">
      <c r="A8" s="107">
        <v>6</v>
      </c>
      <c r="B8" s="131">
        <v>5844792</v>
      </c>
      <c r="C8" s="139"/>
      <c r="D8" s="131">
        <v>106629</v>
      </c>
      <c r="E8" s="140" t="s">
        <v>109</v>
      </c>
      <c r="F8" s="141" t="s">
        <v>148</v>
      </c>
      <c r="G8" s="124" t="s">
        <v>310</v>
      </c>
      <c r="H8" s="141" t="s">
        <v>166</v>
      </c>
      <c r="I8" s="123" t="s">
        <v>311</v>
      </c>
      <c r="J8" s="141" t="s">
        <v>177</v>
      </c>
      <c r="K8" s="123" t="s">
        <v>111</v>
      </c>
      <c r="L8" s="141"/>
      <c r="M8" s="141" t="s">
        <v>191</v>
      </c>
      <c r="N8" s="155" t="s">
        <v>264</v>
      </c>
      <c r="O8" s="155" t="s">
        <v>265</v>
      </c>
      <c r="P8" s="149"/>
    </row>
    <row r="9" spans="1:16" x14ac:dyDescent="0.35">
      <c r="A9" s="107">
        <v>7</v>
      </c>
      <c r="B9" s="131">
        <v>1769033</v>
      </c>
      <c r="C9" s="139"/>
      <c r="D9" s="131" t="s">
        <v>215</v>
      </c>
      <c r="E9" s="140" t="s">
        <v>125</v>
      </c>
      <c r="F9" s="141" t="s">
        <v>149</v>
      </c>
      <c r="G9" s="124" t="s">
        <v>328</v>
      </c>
      <c r="H9" s="141" t="s">
        <v>167</v>
      </c>
      <c r="I9" s="124" t="s">
        <v>226</v>
      </c>
      <c r="J9" s="141" t="s">
        <v>178</v>
      </c>
      <c r="K9" s="123" t="s">
        <v>111</v>
      </c>
      <c r="L9" s="141" t="s">
        <v>137</v>
      </c>
      <c r="M9" s="141">
        <v>2</v>
      </c>
      <c r="N9" s="154" t="s">
        <v>266</v>
      </c>
      <c r="O9" s="154" t="s">
        <v>267</v>
      </c>
      <c r="P9" s="150"/>
    </row>
    <row r="10" spans="1:16" x14ac:dyDescent="0.35">
      <c r="A10" s="107">
        <v>8</v>
      </c>
      <c r="B10" s="131">
        <v>1991128</v>
      </c>
      <c r="C10" s="139"/>
      <c r="D10" s="131" t="s">
        <v>216</v>
      </c>
      <c r="E10" s="140" t="s">
        <v>125</v>
      </c>
      <c r="F10" s="141" t="s">
        <v>150</v>
      </c>
      <c r="G10" s="123" t="s">
        <v>329</v>
      </c>
      <c r="H10" s="141" t="s">
        <v>168</v>
      </c>
      <c r="I10" s="123" t="s">
        <v>227</v>
      </c>
      <c r="J10" s="141" t="s">
        <v>168</v>
      </c>
      <c r="K10" s="123" t="s">
        <v>107</v>
      </c>
      <c r="L10" s="141" t="s">
        <v>108</v>
      </c>
      <c r="M10" s="141">
        <v>5</v>
      </c>
      <c r="N10" s="155" t="s">
        <v>268</v>
      </c>
      <c r="O10" s="155" t="s">
        <v>269</v>
      </c>
      <c r="P10" s="150"/>
    </row>
    <row r="11" spans="1:16" x14ac:dyDescent="0.35">
      <c r="A11" s="107">
        <v>9</v>
      </c>
      <c r="B11" s="131">
        <v>2296335</v>
      </c>
      <c r="C11" s="139"/>
      <c r="D11" s="131" t="s">
        <v>217</v>
      </c>
      <c r="E11" s="140" t="s">
        <v>110</v>
      </c>
      <c r="F11" s="141" t="s">
        <v>151</v>
      </c>
      <c r="G11" s="124" t="s">
        <v>330</v>
      </c>
      <c r="H11" s="141" t="s">
        <v>169</v>
      </c>
      <c r="I11" s="124" t="s">
        <v>228</v>
      </c>
      <c r="J11" s="141" t="s">
        <v>179</v>
      </c>
      <c r="K11" s="124" t="s">
        <v>245</v>
      </c>
      <c r="L11" s="141" t="s">
        <v>192</v>
      </c>
      <c r="M11" s="141">
        <v>20</v>
      </c>
      <c r="N11" s="154" t="s">
        <v>270</v>
      </c>
      <c r="O11" s="154" t="s">
        <v>271</v>
      </c>
      <c r="P11" s="150"/>
    </row>
    <row r="12" spans="1:16" ht="15.5" x14ac:dyDescent="0.35">
      <c r="A12" s="107">
        <v>10</v>
      </c>
      <c r="B12" s="131">
        <v>5136539</v>
      </c>
      <c r="C12" s="139"/>
      <c r="D12" s="131">
        <v>482252</v>
      </c>
      <c r="E12" s="140" t="s">
        <v>110</v>
      </c>
      <c r="F12" s="141" t="s">
        <v>131</v>
      </c>
      <c r="G12" s="123" t="s">
        <v>331</v>
      </c>
      <c r="H12" s="141" t="s">
        <v>131</v>
      </c>
      <c r="I12" s="123" t="s">
        <v>229</v>
      </c>
      <c r="J12" s="141" t="s">
        <v>131</v>
      </c>
      <c r="K12" s="123" t="s">
        <v>246</v>
      </c>
      <c r="L12" s="141" t="s">
        <v>193</v>
      </c>
      <c r="M12" s="141">
        <v>35</v>
      </c>
      <c r="N12" s="155" t="s">
        <v>272</v>
      </c>
      <c r="O12" s="155" t="s">
        <v>273</v>
      </c>
      <c r="P12" s="151"/>
    </row>
    <row r="13" spans="1:16" ht="15.5" x14ac:dyDescent="0.35">
      <c r="A13" s="107">
        <v>11</v>
      </c>
      <c r="B13" s="131">
        <v>3074287</v>
      </c>
      <c r="C13" s="139"/>
      <c r="D13" s="131" t="s">
        <v>218</v>
      </c>
      <c r="E13" s="140" t="s">
        <v>93</v>
      </c>
      <c r="F13" s="141" t="s">
        <v>132</v>
      </c>
      <c r="G13" s="123" t="s">
        <v>141</v>
      </c>
      <c r="H13" s="141" t="s">
        <v>133</v>
      </c>
      <c r="I13" s="123" t="s">
        <v>142</v>
      </c>
      <c r="J13" s="141" t="s">
        <v>134</v>
      </c>
      <c r="K13" s="123" t="s">
        <v>123</v>
      </c>
      <c r="L13" s="141" t="s">
        <v>124</v>
      </c>
      <c r="M13" s="141">
        <v>62</v>
      </c>
      <c r="N13" s="155" t="s">
        <v>274</v>
      </c>
      <c r="O13" s="155" t="s">
        <v>275</v>
      </c>
      <c r="P13" s="152"/>
    </row>
    <row r="14" spans="1:16" ht="15.5" x14ac:dyDescent="0.35">
      <c r="A14" s="107">
        <v>12</v>
      </c>
      <c r="B14" s="131">
        <v>3623390</v>
      </c>
      <c r="C14" s="139"/>
      <c r="D14" s="131">
        <v>71678</v>
      </c>
      <c r="E14" s="140" t="s">
        <v>93</v>
      </c>
      <c r="F14" s="141" t="s">
        <v>135</v>
      </c>
      <c r="G14" s="123" t="s">
        <v>143</v>
      </c>
      <c r="H14" s="141" t="s">
        <v>136</v>
      </c>
      <c r="I14" s="123" t="s">
        <v>230</v>
      </c>
      <c r="J14" s="141" t="s">
        <v>180</v>
      </c>
      <c r="K14" s="123" t="s">
        <v>111</v>
      </c>
      <c r="L14" s="141" t="s">
        <v>137</v>
      </c>
      <c r="M14" s="141" t="s">
        <v>194</v>
      </c>
      <c r="N14" s="155" t="s">
        <v>276</v>
      </c>
      <c r="O14" s="155" t="s">
        <v>277</v>
      </c>
      <c r="P14" s="152"/>
    </row>
    <row r="15" spans="1:16" ht="15.5" x14ac:dyDescent="0.35">
      <c r="A15" s="107">
        <v>13</v>
      </c>
      <c r="B15" s="131">
        <v>6303368</v>
      </c>
      <c r="C15" s="139"/>
      <c r="D15" s="131">
        <v>272876</v>
      </c>
      <c r="E15" s="140" t="s">
        <v>93</v>
      </c>
      <c r="F15" s="141" t="s">
        <v>100</v>
      </c>
      <c r="G15" s="124" t="s">
        <v>102</v>
      </c>
      <c r="H15" s="141" t="s">
        <v>100</v>
      </c>
      <c r="I15" s="124" t="s">
        <v>103</v>
      </c>
      <c r="J15" s="141" t="s">
        <v>100</v>
      </c>
      <c r="K15" s="124" t="s">
        <v>144</v>
      </c>
      <c r="L15" s="141" t="s">
        <v>138</v>
      </c>
      <c r="M15" s="141" t="s">
        <v>195</v>
      </c>
      <c r="N15" s="154" t="s">
        <v>278</v>
      </c>
      <c r="O15" s="154" t="s">
        <v>279</v>
      </c>
      <c r="P15" s="152"/>
    </row>
    <row r="16" spans="1:16" ht="15.5" x14ac:dyDescent="0.35">
      <c r="A16" s="107">
        <v>14</v>
      </c>
      <c r="B16" s="131">
        <v>3944035</v>
      </c>
      <c r="C16" s="131"/>
      <c r="D16" s="131" t="s">
        <v>219</v>
      </c>
      <c r="E16" s="140" t="s">
        <v>93</v>
      </c>
      <c r="F16" s="141" t="s">
        <v>100</v>
      </c>
      <c r="G16" s="124" t="s">
        <v>102</v>
      </c>
      <c r="H16" s="141" t="s">
        <v>100</v>
      </c>
      <c r="I16" s="124" t="s">
        <v>103</v>
      </c>
      <c r="J16" s="141" t="s">
        <v>100</v>
      </c>
      <c r="K16" s="126" t="s">
        <v>247</v>
      </c>
      <c r="L16" s="141" t="s">
        <v>196</v>
      </c>
      <c r="M16" s="141">
        <v>10</v>
      </c>
      <c r="N16" s="154" t="s">
        <v>280</v>
      </c>
      <c r="O16" s="154" t="s">
        <v>281</v>
      </c>
      <c r="P16" s="152"/>
    </row>
    <row r="17" spans="1:16" ht="15.5" x14ac:dyDescent="0.35">
      <c r="A17" s="107">
        <v>15</v>
      </c>
      <c r="B17" s="131">
        <v>6948390</v>
      </c>
      <c r="C17" s="131"/>
      <c r="D17" s="135">
        <v>483181</v>
      </c>
      <c r="E17" s="140" t="s">
        <v>93</v>
      </c>
      <c r="F17" s="141" t="s">
        <v>100</v>
      </c>
      <c r="G17" s="124" t="s">
        <v>102</v>
      </c>
      <c r="H17" s="141" t="s">
        <v>100</v>
      </c>
      <c r="I17" s="124" t="s">
        <v>103</v>
      </c>
      <c r="J17" s="141" t="s">
        <v>100</v>
      </c>
      <c r="K17" s="126" t="s">
        <v>362</v>
      </c>
      <c r="L17" s="141" t="s">
        <v>360</v>
      </c>
      <c r="M17" s="141">
        <v>3</v>
      </c>
      <c r="N17" s="154" t="s">
        <v>363</v>
      </c>
      <c r="O17" s="154" t="s">
        <v>364</v>
      </c>
      <c r="P17" s="152"/>
    </row>
    <row r="18" spans="1:16" ht="15.5" x14ac:dyDescent="0.35">
      <c r="A18" s="107">
        <v>16</v>
      </c>
      <c r="B18" s="131">
        <v>8142663</v>
      </c>
      <c r="C18" s="139"/>
      <c r="D18" s="131">
        <v>60278</v>
      </c>
      <c r="E18" s="140" t="s">
        <v>93</v>
      </c>
      <c r="F18" s="141" t="s">
        <v>100</v>
      </c>
      <c r="G18" s="124" t="s">
        <v>102</v>
      </c>
      <c r="H18" s="141" t="s">
        <v>100</v>
      </c>
      <c r="I18" s="124" t="s">
        <v>103</v>
      </c>
      <c r="J18" s="141" t="s">
        <v>100</v>
      </c>
      <c r="K18" s="124" t="s">
        <v>312</v>
      </c>
      <c r="L18" s="141" t="s">
        <v>197</v>
      </c>
      <c r="M18" s="141">
        <v>10</v>
      </c>
      <c r="N18" s="154" t="s">
        <v>345</v>
      </c>
      <c r="O18" s="154" t="s">
        <v>346</v>
      </c>
      <c r="P18" s="151"/>
    </row>
    <row r="19" spans="1:16" ht="15.5" x14ac:dyDescent="0.35">
      <c r="A19" s="107">
        <v>17</v>
      </c>
      <c r="B19" s="131">
        <v>1075052</v>
      </c>
      <c r="C19" s="131"/>
      <c r="D19" s="131">
        <v>483147</v>
      </c>
      <c r="E19" s="140" t="s">
        <v>93</v>
      </c>
      <c r="F19" s="141" t="s">
        <v>100</v>
      </c>
      <c r="G19" s="124" t="s">
        <v>102</v>
      </c>
      <c r="H19" s="141" t="s">
        <v>100</v>
      </c>
      <c r="I19" s="124" t="s">
        <v>103</v>
      </c>
      <c r="J19" s="141" t="s">
        <v>100</v>
      </c>
      <c r="K19" s="126" t="s">
        <v>248</v>
      </c>
      <c r="L19" s="141" t="s">
        <v>198</v>
      </c>
      <c r="M19" s="141" t="s">
        <v>199</v>
      </c>
      <c r="N19" s="154" t="s">
        <v>282</v>
      </c>
      <c r="O19" s="154" t="s">
        <v>283</v>
      </c>
      <c r="P19" s="151"/>
    </row>
    <row r="20" spans="1:16" ht="15.5" x14ac:dyDescent="0.35">
      <c r="A20" s="107">
        <v>18</v>
      </c>
      <c r="B20" s="131">
        <v>5843750</v>
      </c>
      <c r="C20" s="131"/>
      <c r="D20" s="131">
        <v>11542</v>
      </c>
      <c r="E20" s="140" t="s">
        <v>98</v>
      </c>
      <c r="F20" s="141" t="s">
        <v>152</v>
      </c>
      <c r="G20" s="126" t="s">
        <v>313</v>
      </c>
      <c r="H20" s="141" t="s">
        <v>152</v>
      </c>
      <c r="I20" s="126" t="s">
        <v>314</v>
      </c>
      <c r="J20" s="141" t="s">
        <v>152</v>
      </c>
      <c r="K20" s="126" t="s">
        <v>315</v>
      </c>
      <c r="L20" s="141" t="s">
        <v>200</v>
      </c>
      <c r="M20" s="141" t="s">
        <v>201</v>
      </c>
      <c r="N20" s="154" t="s">
        <v>365</v>
      </c>
      <c r="O20" s="154" t="s">
        <v>366</v>
      </c>
      <c r="P20" s="152"/>
    </row>
    <row r="21" spans="1:16" ht="15.5" x14ac:dyDescent="0.35">
      <c r="A21" s="107">
        <v>19</v>
      </c>
      <c r="B21" s="131">
        <v>35913754</v>
      </c>
      <c r="C21" s="131"/>
      <c r="D21" s="131">
        <v>481392</v>
      </c>
      <c r="E21" s="140" t="s">
        <v>153</v>
      </c>
      <c r="F21" s="141" t="s">
        <v>154</v>
      </c>
      <c r="G21" s="126" t="s">
        <v>332</v>
      </c>
      <c r="H21" s="141" t="s">
        <v>154</v>
      </c>
      <c r="I21" s="126" t="s">
        <v>231</v>
      </c>
      <c r="J21" s="141" t="s">
        <v>154</v>
      </c>
      <c r="K21" s="126" t="s">
        <v>249</v>
      </c>
      <c r="L21" s="141" t="s">
        <v>202</v>
      </c>
      <c r="M21" s="141">
        <v>5</v>
      </c>
      <c r="N21" s="154" t="s">
        <v>284</v>
      </c>
      <c r="O21" s="154" t="s">
        <v>285</v>
      </c>
      <c r="P21" s="152"/>
    </row>
    <row r="22" spans="1:16" ht="15.5" x14ac:dyDescent="0.35">
      <c r="A22" s="107">
        <v>20</v>
      </c>
      <c r="B22" s="131">
        <v>1174185</v>
      </c>
      <c r="C22" s="139"/>
      <c r="D22" s="131">
        <v>483358</v>
      </c>
      <c r="E22" s="140" t="s">
        <v>97</v>
      </c>
      <c r="F22" s="141" t="s">
        <v>155</v>
      </c>
      <c r="G22" s="123" t="s">
        <v>333</v>
      </c>
      <c r="H22" s="141" t="s">
        <v>155</v>
      </c>
      <c r="I22" s="123" t="s">
        <v>232</v>
      </c>
      <c r="J22" s="141" t="s">
        <v>155</v>
      </c>
      <c r="K22" s="123" t="s">
        <v>250</v>
      </c>
      <c r="L22" s="141" t="s">
        <v>203</v>
      </c>
      <c r="M22" s="141">
        <v>40</v>
      </c>
      <c r="N22" s="155" t="s">
        <v>286</v>
      </c>
      <c r="O22" s="155" t="s">
        <v>287</v>
      </c>
      <c r="P22" s="152"/>
    </row>
    <row r="23" spans="1:16" ht="15.5" x14ac:dyDescent="0.35">
      <c r="A23" s="107">
        <v>21</v>
      </c>
      <c r="B23" s="131">
        <v>5826334</v>
      </c>
      <c r="C23" s="139"/>
      <c r="D23" s="131">
        <v>3678</v>
      </c>
      <c r="E23" s="140" t="s">
        <v>97</v>
      </c>
      <c r="F23" s="141" t="s">
        <v>139</v>
      </c>
      <c r="G23" s="134" t="s">
        <v>316</v>
      </c>
      <c r="H23" s="141" t="s">
        <v>140</v>
      </c>
      <c r="I23" s="134" t="s">
        <v>317</v>
      </c>
      <c r="J23" s="141" t="s">
        <v>181</v>
      </c>
      <c r="K23" s="134" t="s">
        <v>318</v>
      </c>
      <c r="L23" s="141" t="s">
        <v>204</v>
      </c>
      <c r="M23" s="141">
        <v>66</v>
      </c>
      <c r="N23" s="157" t="s">
        <v>347</v>
      </c>
      <c r="O23" s="157" t="s">
        <v>348</v>
      </c>
      <c r="P23" s="152"/>
    </row>
    <row r="24" spans="1:16" x14ac:dyDescent="0.35">
      <c r="A24" s="107">
        <v>22</v>
      </c>
      <c r="B24" s="131">
        <v>1666461</v>
      </c>
      <c r="C24" s="131"/>
      <c r="D24" s="131">
        <v>275880</v>
      </c>
      <c r="E24" s="140" t="s">
        <v>97</v>
      </c>
      <c r="F24" s="141" t="s">
        <v>112</v>
      </c>
      <c r="G24" s="124" t="s">
        <v>113</v>
      </c>
      <c r="H24" s="141" t="s">
        <v>114</v>
      </c>
      <c r="I24" s="124" t="s">
        <v>115</v>
      </c>
      <c r="J24" s="141" t="s">
        <v>114</v>
      </c>
      <c r="K24" s="126" t="s">
        <v>369</v>
      </c>
      <c r="L24" s="141" t="s">
        <v>361</v>
      </c>
      <c r="M24" s="141">
        <v>2</v>
      </c>
      <c r="N24" s="154" t="s">
        <v>367</v>
      </c>
      <c r="O24" s="154" t="s">
        <v>368</v>
      </c>
      <c r="P24" s="150"/>
    </row>
    <row r="25" spans="1:16" ht="15.5" x14ac:dyDescent="0.35">
      <c r="A25" s="107">
        <v>23</v>
      </c>
      <c r="B25" s="131">
        <v>5263515</v>
      </c>
      <c r="C25" s="139"/>
      <c r="D25" s="131" t="s">
        <v>220</v>
      </c>
      <c r="E25" s="140" t="s">
        <v>97</v>
      </c>
      <c r="F25" s="141" t="s">
        <v>112</v>
      </c>
      <c r="G25" s="124" t="s">
        <v>113</v>
      </c>
      <c r="H25" s="141" t="s">
        <v>114</v>
      </c>
      <c r="I25" s="124" t="s">
        <v>115</v>
      </c>
      <c r="J25" s="141" t="s">
        <v>114</v>
      </c>
      <c r="K25" s="124" t="s">
        <v>251</v>
      </c>
      <c r="L25" s="141" t="s">
        <v>205</v>
      </c>
      <c r="M25" s="141">
        <v>18</v>
      </c>
      <c r="N25" s="154" t="s">
        <v>288</v>
      </c>
      <c r="O25" s="154" t="s">
        <v>289</v>
      </c>
      <c r="P25" s="152"/>
    </row>
    <row r="26" spans="1:16" ht="15.5" x14ac:dyDescent="0.35">
      <c r="A26" s="107">
        <v>24</v>
      </c>
      <c r="B26" s="131">
        <v>5996848</v>
      </c>
      <c r="C26" s="131"/>
      <c r="D26" s="131" t="s">
        <v>355</v>
      </c>
      <c r="E26" s="140" t="s">
        <v>104</v>
      </c>
      <c r="F26" s="141" t="s">
        <v>156</v>
      </c>
      <c r="G26" s="126" t="s">
        <v>334</v>
      </c>
      <c r="H26" s="141" t="s">
        <v>156</v>
      </c>
      <c r="I26" s="126" t="s">
        <v>233</v>
      </c>
      <c r="J26" s="141" t="s">
        <v>156</v>
      </c>
      <c r="K26" s="126" t="s">
        <v>252</v>
      </c>
      <c r="L26" s="141" t="s">
        <v>206</v>
      </c>
      <c r="M26" s="141">
        <v>17</v>
      </c>
      <c r="N26" s="154" t="s">
        <v>290</v>
      </c>
      <c r="O26" s="154" t="s">
        <v>291</v>
      </c>
      <c r="P26" s="152"/>
    </row>
    <row r="27" spans="1:16" x14ac:dyDescent="0.35">
      <c r="A27" s="107">
        <v>25</v>
      </c>
      <c r="B27" s="131">
        <v>6068906</v>
      </c>
      <c r="C27" s="131"/>
      <c r="D27" s="131">
        <v>3491</v>
      </c>
      <c r="E27" s="140" t="s">
        <v>104</v>
      </c>
      <c r="F27" s="141" t="s">
        <v>157</v>
      </c>
      <c r="G27" s="126" t="s">
        <v>335</v>
      </c>
      <c r="H27" s="141" t="s">
        <v>157</v>
      </c>
      <c r="I27" s="126" t="s">
        <v>234</v>
      </c>
      <c r="J27" s="141" t="s">
        <v>157</v>
      </c>
      <c r="K27" s="126" t="s">
        <v>253</v>
      </c>
      <c r="L27" s="141" t="s">
        <v>207</v>
      </c>
      <c r="M27" s="141">
        <v>101</v>
      </c>
      <c r="N27" s="154" t="s">
        <v>292</v>
      </c>
      <c r="O27" s="154" t="s">
        <v>293</v>
      </c>
      <c r="P27" s="150"/>
    </row>
    <row r="28" spans="1:16" x14ac:dyDescent="0.35">
      <c r="A28" s="107">
        <v>26</v>
      </c>
      <c r="B28" s="138">
        <v>5838178</v>
      </c>
      <c r="C28" s="131"/>
      <c r="D28" s="131" t="s">
        <v>221</v>
      </c>
      <c r="E28" s="147" t="s">
        <v>104</v>
      </c>
      <c r="F28" s="148" t="s">
        <v>158</v>
      </c>
      <c r="G28" s="126" t="s">
        <v>336</v>
      </c>
      <c r="H28" s="148" t="s">
        <v>170</v>
      </c>
      <c r="I28" s="126" t="s">
        <v>235</v>
      </c>
      <c r="J28" s="148" t="s">
        <v>170</v>
      </c>
      <c r="K28" s="126" t="s">
        <v>254</v>
      </c>
      <c r="L28" s="148" t="s">
        <v>208</v>
      </c>
      <c r="M28" s="148">
        <v>7</v>
      </c>
      <c r="N28" s="154" t="s">
        <v>294</v>
      </c>
      <c r="O28" s="154" t="s">
        <v>295</v>
      </c>
      <c r="P28" s="150"/>
    </row>
    <row r="29" spans="1:16" x14ac:dyDescent="0.35">
      <c r="A29" s="107">
        <v>27</v>
      </c>
      <c r="B29" s="131">
        <v>5838993</v>
      </c>
      <c r="C29" s="139"/>
      <c r="D29" s="131" t="s">
        <v>222</v>
      </c>
      <c r="E29" s="140" t="s">
        <v>104</v>
      </c>
      <c r="F29" s="141" t="s">
        <v>158</v>
      </c>
      <c r="G29" s="126" t="s">
        <v>336</v>
      </c>
      <c r="H29" s="141" t="s">
        <v>170</v>
      </c>
      <c r="I29" s="123" t="s">
        <v>236</v>
      </c>
      <c r="J29" s="141" t="s">
        <v>182</v>
      </c>
      <c r="K29" s="123" t="s">
        <v>111</v>
      </c>
      <c r="L29" s="141" t="s">
        <v>137</v>
      </c>
      <c r="M29" s="141">
        <v>7</v>
      </c>
      <c r="N29" s="155" t="s">
        <v>296</v>
      </c>
      <c r="O29" s="155" t="s">
        <v>297</v>
      </c>
      <c r="P29" s="150"/>
    </row>
    <row r="30" spans="1:16" x14ac:dyDescent="0.35">
      <c r="A30" s="107">
        <v>28</v>
      </c>
      <c r="B30" s="131">
        <v>5633475</v>
      </c>
      <c r="C30" s="131"/>
      <c r="D30" s="131" t="s">
        <v>356</v>
      </c>
      <c r="E30" s="140" t="s">
        <v>116</v>
      </c>
      <c r="F30" s="141" t="s">
        <v>117</v>
      </c>
      <c r="G30" s="126" t="s">
        <v>118</v>
      </c>
      <c r="H30" s="141" t="s">
        <v>119</v>
      </c>
      <c r="I30" s="126" t="s">
        <v>120</v>
      </c>
      <c r="J30" s="141" t="s">
        <v>119</v>
      </c>
      <c r="K30" s="126" t="s">
        <v>121</v>
      </c>
      <c r="L30" s="141" t="s">
        <v>122</v>
      </c>
      <c r="M30" s="141">
        <v>12</v>
      </c>
      <c r="N30" s="154" t="s">
        <v>349</v>
      </c>
      <c r="O30" s="154" t="s">
        <v>350</v>
      </c>
      <c r="P30" s="150"/>
    </row>
    <row r="31" spans="1:16" x14ac:dyDescent="0.35">
      <c r="A31" s="107">
        <v>29</v>
      </c>
      <c r="B31" s="138">
        <v>3732195</v>
      </c>
      <c r="C31" s="131"/>
      <c r="D31" s="131">
        <v>3469</v>
      </c>
      <c r="E31" s="147" t="s">
        <v>99</v>
      </c>
      <c r="F31" s="148" t="s">
        <v>159</v>
      </c>
      <c r="G31" s="126" t="s">
        <v>337</v>
      </c>
      <c r="H31" s="148" t="s">
        <v>171</v>
      </c>
      <c r="I31" s="126" t="s">
        <v>237</v>
      </c>
      <c r="J31" s="148" t="s">
        <v>171</v>
      </c>
      <c r="K31" s="126" t="s">
        <v>255</v>
      </c>
      <c r="L31" s="148" t="s">
        <v>209</v>
      </c>
      <c r="M31" s="148">
        <v>11</v>
      </c>
      <c r="N31" s="154" t="s">
        <v>298</v>
      </c>
      <c r="O31" s="154" t="s">
        <v>299</v>
      </c>
      <c r="P31" s="150"/>
    </row>
    <row r="32" spans="1:16" x14ac:dyDescent="0.35">
      <c r="A32" s="107">
        <v>30</v>
      </c>
      <c r="B32" s="131">
        <v>6950960</v>
      </c>
      <c r="C32" s="131"/>
      <c r="D32" s="131">
        <v>30795</v>
      </c>
      <c r="E32" s="140" t="s">
        <v>99</v>
      </c>
      <c r="F32" s="141" t="s">
        <v>160</v>
      </c>
      <c r="G32" s="126" t="s">
        <v>338</v>
      </c>
      <c r="H32" s="141" t="s">
        <v>172</v>
      </c>
      <c r="I32" s="126" t="s">
        <v>238</v>
      </c>
      <c r="J32" s="141" t="s">
        <v>183</v>
      </c>
      <c r="K32" s="126" t="s">
        <v>123</v>
      </c>
      <c r="L32" s="141" t="s">
        <v>124</v>
      </c>
      <c r="M32" s="141">
        <v>2</v>
      </c>
      <c r="N32" s="154" t="s">
        <v>300</v>
      </c>
      <c r="O32" s="154" t="s">
        <v>301</v>
      </c>
      <c r="P32" s="150"/>
    </row>
    <row r="33" spans="1:16" x14ac:dyDescent="0.35">
      <c r="A33" s="107">
        <v>31</v>
      </c>
      <c r="B33" s="131">
        <v>5967481</v>
      </c>
      <c r="C33" s="131"/>
      <c r="D33" s="131" t="s">
        <v>358</v>
      </c>
      <c r="E33" s="140" t="s">
        <v>99</v>
      </c>
      <c r="F33" s="141" t="s">
        <v>161</v>
      </c>
      <c r="G33" s="126" t="s">
        <v>319</v>
      </c>
      <c r="H33" s="141" t="s">
        <v>173</v>
      </c>
      <c r="I33" s="126" t="s">
        <v>320</v>
      </c>
      <c r="J33" s="141" t="s">
        <v>173</v>
      </c>
      <c r="K33" s="126" t="s">
        <v>321</v>
      </c>
      <c r="L33" s="141" t="s">
        <v>210</v>
      </c>
      <c r="M33" s="141" t="s">
        <v>211</v>
      </c>
      <c r="N33" s="154" t="s">
        <v>351</v>
      </c>
      <c r="O33" s="154" t="s">
        <v>352</v>
      </c>
      <c r="P33" s="150"/>
    </row>
    <row r="34" spans="1:16" x14ac:dyDescent="0.35">
      <c r="A34" s="107">
        <v>32</v>
      </c>
      <c r="B34" s="131">
        <v>5260892</v>
      </c>
      <c r="C34" s="131"/>
      <c r="D34" s="131" t="s">
        <v>359</v>
      </c>
      <c r="E34" s="140" t="s">
        <v>99</v>
      </c>
      <c r="F34" s="141" t="s">
        <v>162</v>
      </c>
      <c r="G34" s="126" t="s">
        <v>339</v>
      </c>
      <c r="H34" s="141" t="s">
        <v>174</v>
      </c>
      <c r="I34" s="126" t="s">
        <v>239</v>
      </c>
      <c r="J34" s="141" t="s">
        <v>174</v>
      </c>
      <c r="K34" s="126" t="s">
        <v>256</v>
      </c>
      <c r="L34" s="141" t="s">
        <v>212</v>
      </c>
      <c r="M34" s="141">
        <v>2</v>
      </c>
      <c r="N34" s="154" t="s">
        <v>302</v>
      </c>
      <c r="O34" s="154" t="s">
        <v>303</v>
      </c>
      <c r="P34" s="150"/>
    </row>
    <row r="35" spans="1:16" x14ac:dyDescent="0.35">
      <c r="A35" s="107">
        <v>33</v>
      </c>
      <c r="B35" s="131">
        <v>1899792</v>
      </c>
      <c r="C35" s="131"/>
      <c r="D35" s="131" t="s">
        <v>359</v>
      </c>
      <c r="E35" s="140" t="s">
        <v>99</v>
      </c>
      <c r="F35" s="141" t="s">
        <v>162</v>
      </c>
      <c r="G35" s="126" t="s">
        <v>339</v>
      </c>
      <c r="H35" s="141" t="s">
        <v>174</v>
      </c>
      <c r="I35" s="126" t="s">
        <v>239</v>
      </c>
      <c r="J35" s="141" t="s">
        <v>174</v>
      </c>
      <c r="K35" s="126" t="s">
        <v>126</v>
      </c>
      <c r="L35" s="141" t="s">
        <v>127</v>
      </c>
      <c r="M35" s="141">
        <v>2</v>
      </c>
      <c r="N35" s="154" t="s">
        <v>304</v>
      </c>
      <c r="O35" s="154" t="s">
        <v>305</v>
      </c>
      <c r="P35" s="150"/>
    </row>
    <row r="36" spans="1:16" x14ac:dyDescent="0.35">
      <c r="A36" s="107">
        <v>34</v>
      </c>
      <c r="B36" s="131">
        <v>3276209</v>
      </c>
      <c r="C36" s="139"/>
      <c r="D36" s="131">
        <v>113703</v>
      </c>
      <c r="E36" s="140" t="s">
        <v>101</v>
      </c>
      <c r="F36" s="141" t="s">
        <v>163</v>
      </c>
      <c r="G36" s="123" t="s">
        <v>340</v>
      </c>
      <c r="H36" s="141" t="s">
        <v>175</v>
      </c>
      <c r="I36" s="123" t="s">
        <v>240</v>
      </c>
      <c r="J36" s="141" t="s">
        <v>184</v>
      </c>
      <c r="K36" s="123" t="s">
        <v>257</v>
      </c>
      <c r="L36" s="141" t="s">
        <v>213</v>
      </c>
      <c r="M36" s="141">
        <v>9</v>
      </c>
      <c r="N36" s="155" t="s">
        <v>306</v>
      </c>
      <c r="O36" s="155" t="s">
        <v>307</v>
      </c>
      <c r="P36" s="150"/>
    </row>
    <row r="37" spans="1:16" x14ac:dyDescent="0.35">
      <c r="A37" s="107">
        <v>35</v>
      </c>
      <c r="B37" s="131">
        <v>5669781</v>
      </c>
      <c r="C37" s="139"/>
      <c r="D37" s="131" t="s">
        <v>357</v>
      </c>
      <c r="E37" s="141" t="s">
        <v>101</v>
      </c>
      <c r="F37" s="141" t="s">
        <v>164</v>
      </c>
      <c r="G37" s="124" t="s">
        <v>322</v>
      </c>
      <c r="H37" s="141" t="s">
        <v>164</v>
      </c>
      <c r="I37" s="124" t="s">
        <v>323</v>
      </c>
      <c r="J37" s="141" t="s">
        <v>164</v>
      </c>
      <c r="K37" s="124" t="s">
        <v>324</v>
      </c>
      <c r="L37" s="141" t="s">
        <v>214</v>
      </c>
      <c r="M37" s="141">
        <v>11</v>
      </c>
      <c r="N37" s="156" t="s">
        <v>353</v>
      </c>
      <c r="O37" s="156" t="s">
        <v>354</v>
      </c>
      <c r="P37" s="150"/>
    </row>
    <row r="38" spans="1:16" x14ac:dyDescent="0.35">
      <c r="E38"/>
      <c r="G38"/>
      <c r="I38"/>
      <c r="K38"/>
    </row>
    <row r="40" spans="1:16" x14ac:dyDescent="0.35">
      <c r="E40"/>
      <c r="G40"/>
      <c r="I40"/>
      <c r="K40"/>
      <c r="L40"/>
    </row>
    <row r="41" spans="1:16" x14ac:dyDescent="0.35">
      <c r="E41"/>
      <c r="G41"/>
      <c r="I41"/>
      <c r="K41"/>
      <c r="L41"/>
    </row>
    <row r="42" spans="1:16" x14ac:dyDescent="0.35">
      <c r="E42"/>
      <c r="G42"/>
      <c r="I42"/>
      <c r="K42"/>
      <c r="L42"/>
    </row>
    <row r="43" spans="1:16" x14ac:dyDescent="0.35">
      <c r="D43"/>
      <c r="E43"/>
      <c r="G43"/>
      <c r="I43"/>
      <c r="K43"/>
      <c r="L43"/>
    </row>
    <row r="44" spans="1:16" x14ac:dyDescent="0.35">
      <c r="A44"/>
      <c r="B44"/>
      <c r="C44"/>
      <c r="D44"/>
      <c r="E44"/>
      <c r="G44"/>
      <c r="I44"/>
      <c r="K44"/>
      <c r="L44"/>
    </row>
    <row r="45" spans="1:16" x14ac:dyDescent="0.35">
      <c r="A45"/>
      <c r="B45"/>
      <c r="C45"/>
      <c r="D45"/>
      <c r="E45"/>
      <c r="G45"/>
      <c r="I45"/>
      <c r="K45"/>
      <c r="L45"/>
    </row>
    <row r="46" spans="1:16" x14ac:dyDescent="0.35">
      <c r="A46"/>
      <c r="B46"/>
      <c r="C46"/>
      <c r="D46"/>
      <c r="E46"/>
      <c r="G46"/>
      <c r="I46"/>
      <c r="K46"/>
      <c r="L46"/>
    </row>
    <row r="47" spans="1:16" x14ac:dyDescent="0.35">
      <c r="A47"/>
      <c r="B47"/>
      <c r="C47"/>
      <c r="D47"/>
      <c r="E47"/>
      <c r="G47"/>
      <c r="I47"/>
      <c r="K47"/>
      <c r="L47"/>
    </row>
    <row r="48" spans="1:16" x14ac:dyDescent="0.35">
      <c r="A48"/>
      <c r="B48"/>
      <c r="C48"/>
      <c r="D48"/>
      <c r="E48"/>
      <c r="G48"/>
      <c r="I48"/>
      <c r="K48"/>
      <c r="L48"/>
    </row>
    <row r="49" spans="1:12" x14ac:dyDescent="0.35">
      <c r="A49"/>
      <c r="B49"/>
      <c r="C49"/>
      <c r="D49"/>
      <c r="E49"/>
      <c r="G49"/>
      <c r="I49"/>
      <c r="K49"/>
      <c r="L49"/>
    </row>
    <row r="50" spans="1:12" x14ac:dyDescent="0.35">
      <c r="A50"/>
      <c r="B50"/>
      <c r="C50"/>
      <c r="D50"/>
      <c r="E50"/>
      <c r="G50"/>
      <c r="I50"/>
      <c r="K50"/>
      <c r="L50"/>
    </row>
  </sheetData>
  <sheetProtection algorithmName="SHA-512" hashValue="U5DKeMGUdr/0mPxQSvDV+0tknsR8P4kawVhi2C3pOrRX9Gm5RECJx7qRHh2eWwnYRLAfF0JGEl3I9qXLhGPEFQ==" saltValue="/cmFdUKeo5EDd4WeiSUzww==" spinCount="100000" sheet="1" autoFilter="0"/>
  <autoFilter ref="A2:O37" xr:uid="{B43BF6A9-EAF9-4E3D-B1B4-01BF6217E38F}">
    <sortState xmlns:xlrd2="http://schemas.microsoft.com/office/spreadsheetml/2017/richdata2" ref="A3:O37">
      <sortCondition ref="E3:E37"/>
      <sortCondition ref="F3:F37"/>
      <sortCondition ref="H3:H37"/>
      <sortCondition ref="J3:J37"/>
      <sortCondition ref="L3:L37"/>
      <sortCondition ref="M3:M37"/>
    </sortState>
  </autoFilter>
  <sortState xmlns:xlrd2="http://schemas.microsoft.com/office/spreadsheetml/2017/richdata2" ref="A3:P37">
    <sortCondition ref="E3:E37"/>
    <sortCondition ref="F3:F37"/>
    <sortCondition ref="H3:H37"/>
    <sortCondition ref="J3:J37"/>
    <sortCondition ref="L3:L37"/>
    <sortCondition ref="M3:M37"/>
  </sortState>
  <phoneticPr fontId="5" type="noConversion"/>
  <pageMargins left="0.70866141732283472" right="0.70866141732283472" top="0.74803149606299213" bottom="0.74803149606299213" header="0.31496062992125984" footer="0.31496062992125984"/>
  <pageSetup paperSize="8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DA6D6-22B5-49C5-B157-9A365C059410}">
  <dimension ref="B2:E11"/>
  <sheetViews>
    <sheetView workbookViewId="0">
      <selection activeCell="G7" sqref="G7"/>
    </sheetView>
  </sheetViews>
  <sheetFormatPr defaultRowHeight="14.5" x14ac:dyDescent="0.35"/>
  <cols>
    <col min="2" max="2" width="51" style="1" customWidth="1"/>
    <col min="3" max="4" width="16.81640625" customWidth="1"/>
  </cols>
  <sheetData>
    <row r="2" spans="2:5" x14ac:dyDescent="0.35">
      <c r="C2" s="16" t="s">
        <v>16</v>
      </c>
      <c r="D2" s="16" t="s">
        <v>17</v>
      </c>
      <c r="E2" s="16" t="s">
        <v>42</v>
      </c>
    </row>
    <row r="3" spans="2:5" ht="29" x14ac:dyDescent="0.35">
      <c r="B3" s="15" t="s">
        <v>18</v>
      </c>
      <c r="C3" s="19"/>
      <c r="D3" s="20">
        <v>2876.64</v>
      </c>
    </row>
    <row r="4" spans="2:5" ht="29" x14ac:dyDescent="0.35">
      <c r="B4" s="15" t="s">
        <v>19</v>
      </c>
      <c r="C4" s="16"/>
      <c r="D4" s="17">
        <v>12590.99</v>
      </c>
    </row>
    <row r="5" spans="2:5" x14ac:dyDescent="0.35">
      <c r="B5" s="15" t="s">
        <v>95</v>
      </c>
      <c r="C5" s="108">
        <v>46188</v>
      </c>
      <c r="D5" s="108">
        <v>46210</v>
      </c>
    </row>
    <row r="6" spans="2:5" ht="58" x14ac:dyDescent="0.35">
      <c r="B6" s="15" t="s">
        <v>20</v>
      </c>
      <c r="C6" s="16"/>
      <c r="D6" s="17">
        <v>227</v>
      </c>
    </row>
    <row r="7" spans="2:5" ht="58" x14ac:dyDescent="0.35">
      <c r="B7" s="15" t="s">
        <v>21</v>
      </c>
      <c r="C7" s="16"/>
      <c r="D7" s="17">
        <v>250</v>
      </c>
    </row>
    <row r="8" spans="2:5" ht="58" x14ac:dyDescent="0.35">
      <c r="B8" s="15" t="s">
        <v>22</v>
      </c>
      <c r="C8" s="16"/>
      <c r="D8" s="17">
        <v>23</v>
      </c>
    </row>
    <row r="9" spans="2:5" ht="58" x14ac:dyDescent="0.35">
      <c r="B9" s="15" t="s">
        <v>53</v>
      </c>
      <c r="C9" s="16"/>
      <c r="D9" s="17">
        <v>70</v>
      </c>
    </row>
    <row r="10" spans="2:5" ht="58" x14ac:dyDescent="0.35">
      <c r="B10" s="15" t="s">
        <v>54</v>
      </c>
      <c r="C10" s="16"/>
      <c r="D10" s="17">
        <v>80</v>
      </c>
    </row>
    <row r="11" spans="2:5" x14ac:dyDescent="0.35">
      <c r="B11" s="15" t="s">
        <v>41</v>
      </c>
      <c r="C11" s="16"/>
      <c r="D11" s="18">
        <v>30</v>
      </c>
      <c r="E11" s="16" t="b">
        <f>NOT(ISERROR(VLOOKUP("BŁĄD liczby PWR",'Listy punktów styku'!$B$11:$B$41,1,FALSE)))</f>
        <v>0</v>
      </c>
    </row>
  </sheetData>
  <sheetProtection algorithmName="SHA-512" hashValue="HyPr5QFp7nIb5VK801rPlUsuzWJJ7cWF+xDaGvsqdZeDv6LP/ooLKLQf0rJ9WV9TgfGMWHeu/xesw5ocQHvONw==" saltValue="7owiUAxWhoKsHNzYnDY3J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5</vt:i4>
      </vt:variant>
    </vt:vector>
  </HeadingPairs>
  <TitlesOfParts>
    <vt:vector size="9" baseType="lpstr">
      <vt:lpstr>formularz cenowy</vt:lpstr>
      <vt:lpstr>Listy punktów styku</vt:lpstr>
      <vt:lpstr>Szczegółowe dane adresowe ogł</vt:lpstr>
      <vt:lpstr>Limity</vt:lpstr>
      <vt:lpstr>data_do</vt:lpstr>
      <vt:lpstr>data_od</vt:lpstr>
      <vt:lpstr>'Listy punktów styku'!Obszar_wydruku</vt:lpstr>
      <vt:lpstr>'formularz cenowy'!Tytuły_wydruku</vt:lpstr>
      <vt:lpstr>'Szczegółowe dane adresowe ogł'!Tytuły_wydruku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Perkowski Mirosław</dc:creator>
  <cp:lastModifiedBy>Mirosław Perkowski</cp:lastModifiedBy>
  <cp:lastPrinted>2021-02-09T00:03:37Z</cp:lastPrinted>
  <dcterms:created xsi:type="dcterms:W3CDTF">2020-01-09T14:08:58Z</dcterms:created>
  <dcterms:modified xsi:type="dcterms:W3CDTF">2026-04-28T08:12:17Z</dcterms:modified>
</cp:coreProperties>
</file>