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lbud\Desktop\MZA\procedury\3NL_TORK\"/>
    </mc:Choice>
  </mc:AlternateContent>
  <xr:revisionPtr revIDLastSave="0" documentId="13_ncr:1_{B05B47E1-774A-4E65-845B-CFD9C04C0B7C}" xr6:coauthVersionLast="47" xr6:coauthVersionMax="47" xr10:uidLastSave="{00000000-0000-0000-0000-000000000000}"/>
  <bookViews>
    <workbookView xWindow="0" yWindow="0" windowWidth="20820" windowHeight="1656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L10" i="1" s="1"/>
  <c r="J11" i="1"/>
  <c r="L11" i="1" s="1"/>
  <c r="J12" i="1"/>
  <c r="L12" i="1" s="1"/>
  <c r="J13" i="1"/>
  <c r="L13" i="1" s="1"/>
  <c r="J9" i="1"/>
  <c r="L9" i="1" s="1"/>
  <c r="L14" i="1" l="1"/>
  <c r="J14" i="1"/>
</calcChain>
</file>

<file path=xl/sharedStrings.xml><?xml version="1.0" encoding="utf-8"?>
<sst xmlns="http://schemas.openxmlformats.org/spreadsheetml/2006/main" count="37" uniqueCount="35">
  <si>
    <t>Lp.</t>
  </si>
  <si>
    <t>1.</t>
  </si>
  <si>
    <t>2.</t>
  </si>
  <si>
    <t>3.</t>
  </si>
  <si>
    <t>4.</t>
  </si>
  <si>
    <t>5.</t>
  </si>
  <si>
    <t>RAZEM</t>
  </si>
  <si>
    <t>Indeks SAP</t>
  </si>
  <si>
    <t>Przedmiot zamówienia</t>
  </si>
  <si>
    <t>jm</t>
  </si>
  <si>
    <t>Cena jedn. netto (zł)</t>
  </si>
  <si>
    <t>Ilość</t>
  </si>
  <si>
    <t>Wartość netto (zł)</t>
  </si>
  <si>
    <t>Podatek Vat</t>
  </si>
  <si>
    <t>Wartość brutto (zł)</t>
  </si>
  <si>
    <t>Formularz cenowy</t>
  </si>
  <si>
    <t>Bardzo proszę wpisywać tylko ceny jednostkowe zaokrąglone do dwóch miejsc po przecinku.
Wartość netto i wartość brutto przelicza się automatycznie</t>
  </si>
  <si>
    <t>Załącznik nr 1a do Siwz / Załącznik nr 2 do Umowy</t>
  </si>
  <si>
    <t>Dostawa środków czystości oraz artykułów gospodarczych</t>
  </si>
  <si>
    <t xml:space="preserve"> Papier toaletowy TORK ADVENCED 11 07 71 system T4 dwuwarstwowy biały</t>
  </si>
  <si>
    <t>SZT</t>
  </si>
  <si>
    <t xml:space="preserve">rolka konwencjonalna, dł. rolki – 48 m, szer. Rolki – 9,4 cm, średnica rolki – 12 cm, liczba arkuszy - 400, dł. arkusza – 12 cm, wew. Średnica gilzy – 4 cm, warstwy: 2 tłoczenie: tak, kolor: biały </t>
  </si>
  <si>
    <t>Ręcznik celulozowy TORK MATIC 12 00 59 system H1 jedno warstwowy biały z perforacją / długość 280M</t>
  </si>
  <si>
    <t>kolor: biały, surowiec: celuloza, liczba warstw: 1, wymiary odcinka: 21x25 cm, długość (m/odcinków): 280 m/1120 odcinków 1200 odcinków*</t>
  </si>
  <si>
    <t>Papier toaletowy SMARTONE T8 TORK 
47 22 42 dwu warstwowy biały długość 207m rolka / 13,4x19,9cm</t>
  </si>
  <si>
    <t>kolor: biały, liczba warstw:2, szerokość rolki: 13,4 cm, średnica rolki: 19,9 cm, długość rolki: 207 m, liczba arkuszy: 1150, długość arkusza: 18 cm</t>
  </si>
  <si>
    <t>Ręcznik papierowy TORK Singlefold ADVENCED 29 01 43  system H3 dwu warstwowy biały w składance / ZZ 22,6x23 cm</t>
  </si>
  <si>
    <t>OP</t>
  </si>
  <si>
    <t>kolor: biały, surowiec: celuloza+makulatura, liczba warstw: 2, wymiary: 22,6x23 cm, długość po złożeniu: 11,5 cm, nadruk: nie, tłoczenie: tak</t>
  </si>
  <si>
    <t>Mydło w piance TORK PREMIUM 52 05 01 system S4 2500 dawek</t>
  </si>
  <si>
    <t>ST</t>
  </si>
  <si>
    <t>Ilość dawek: 2500, system S4</t>
  </si>
  <si>
    <t>Opis</t>
  </si>
  <si>
    <t>postępowanie nr 3/NL/LB/26</t>
  </si>
  <si>
    <t>Dokument należy opatrzyć kwalifikowanym podpisem elektronicznym, podpisem zaufanym lub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</si>
</sst>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7"/>
      <color theme="1"/>
      <name val="Aptos"/>
      <family val="2"/>
    </font>
    <font>
      <sz val="11"/>
      <color rgb="FFFF0000"/>
      <name val="Aptos"/>
      <family val="2"/>
    </font>
    <font>
      <b/>
      <sz val="11"/>
      <name val="Aptos"/>
      <family val="2"/>
    </font>
    <font>
      <b/>
      <sz val="16"/>
      <name val="Aptos"/>
      <family val="2"/>
    </font>
    <font>
      <sz val="11"/>
      <name val="Aptos"/>
      <family val="2"/>
    </font>
    <font>
      <sz val="9"/>
      <color theme="1"/>
      <name val="Aptos"/>
      <family val="2"/>
    </font>
    <font>
      <sz val="11"/>
      <color rgb="FF9C5700"/>
      <name val="Calibri"/>
      <family val="2"/>
      <charset val="238"/>
      <scheme val="minor"/>
    </font>
    <font>
      <b/>
      <sz val="12"/>
      <color theme="1"/>
      <name val="Aptos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3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9" fontId="12" fillId="0" borderId="1" xfId="1" applyNumberFormat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 wrapText="1"/>
    </xf>
    <xf numFmtId="4" fontId="12" fillId="0" borderId="4" xfId="1" applyNumberFormat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</cellXfs>
  <cellStyles count="2">
    <cellStyle name="Neutralny" xfId="1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M21"/>
  <sheetViews>
    <sheetView tabSelected="1" workbookViewId="0">
      <selection activeCell="G10" sqref="G10"/>
    </sheetView>
  </sheetViews>
  <sheetFormatPr defaultColWidth="9.21875" defaultRowHeight="14.4" x14ac:dyDescent="0.3"/>
  <cols>
    <col min="1" max="2" width="9.21875" style="1"/>
    <col min="3" max="3" width="4.77734375" style="1" customWidth="1"/>
    <col min="4" max="4" width="10" style="1" bestFit="1" customWidth="1"/>
    <col min="5" max="5" width="36" style="1" customWidth="1"/>
    <col min="6" max="6" width="4.44140625" style="1" customWidth="1"/>
    <col min="7" max="7" width="29.77734375" style="1" customWidth="1"/>
    <col min="8" max="8" width="11.44140625" style="2" customWidth="1"/>
    <col min="9" max="9" width="9.5546875" style="1" customWidth="1"/>
    <col min="10" max="10" width="11" style="1" customWidth="1"/>
    <col min="11" max="11" width="9.21875" style="1"/>
    <col min="12" max="12" width="9.5546875" style="1" bestFit="1" customWidth="1"/>
    <col min="13" max="16384" width="9.21875" style="1"/>
  </cols>
  <sheetData>
    <row r="2" spans="3:12" ht="30" customHeight="1" x14ac:dyDescent="0.3">
      <c r="C2" s="19" t="s">
        <v>15</v>
      </c>
      <c r="D2" s="19"/>
      <c r="E2" s="19"/>
      <c r="F2" s="19"/>
      <c r="G2" s="19"/>
      <c r="H2" s="19"/>
      <c r="I2" s="19"/>
      <c r="J2" s="17" t="s">
        <v>17</v>
      </c>
      <c r="K2" s="17"/>
      <c r="L2" s="17"/>
    </row>
    <row r="3" spans="3:12" ht="30" customHeight="1" x14ac:dyDescent="0.3">
      <c r="C3" s="10"/>
      <c r="D3" s="10"/>
      <c r="E3" s="10"/>
      <c r="F3" s="10"/>
      <c r="G3" s="10"/>
      <c r="H3" s="11"/>
      <c r="I3" s="10"/>
      <c r="J3" s="18" t="s">
        <v>33</v>
      </c>
      <c r="K3" s="18"/>
      <c r="L3" s="18"/>
    </row>
    <row r="4" spans="3:12" ht="30" customHeight="1" x14ac:dyDescent="0.3">
      <c r="C4" s="19" t="s">
        <v>18</v>
      </c>
      <c r="D4" s="19"/>
      <c r="E4" s="19"/>
      <c r="F4" s="19"/>
      <c r="G4" s="19"/>
      <c r="H4" s="19"/>
      <c r="I4" s="19"/>
    </row>
    <row r="5" spans="3:12" ht="21" x14ac:dyDescent="0.4">
      <c r="C5" s="12"/>
      <c r="D5" s="13"/>
      <c r="E5" s="13"/>
      <c r="F5" s="13"/>
      <c r="G5" s="13"/>
      <c r="H5" s="14"/>
      <c r="I5" s="12"/>
    </row>
    <row r="6" spans="3:12" ht="21" x14ac:dyDescent="0.4">
      <c r="C6" s="12"/>
      <c r="D6" s="13"/>
      <c r="E6" s="13"/>
      <c r="F6" s="13"/>
      <c r="G6" s="13"/>
      <c r="H6" s="14"/>
      <c r="I6" s="12"/>
    </row>
    <row r="7" spans="3:12" s="5" customFormat="1" ht="28.8" x14ac:dyDescent="0.3">
      <c r="C7" s="3" t="s">
        <v>0</v>
      </c>
      <c r="D7" s="3" t="s">
        <v>7</v>
      </c>
      <c r="E7" s="3" t="s">
        <v>8</v>
      </c>
      <c r="F7" s="3" t="s">
        <v>9</v>
      </c>
      <c r="G7" s="3" t="s">
        <v>32</v>
      </c>
      <c r="H7" s="4" t="s">
        <v>10</v>
      </c>
      <c r="I7" s="3" t="s">
        <v>11</v>
      </c>
      <c r="J7" s="3" t="s">
        <v>12</v>
      </c>
      <c r="K7" s="3" t="s">
        <v>13</v>
      </c>
      <c r="L7" s="3" t="s">
        <v>14</v>
      </c>
    </row>
    <row r="8" spans="3:12" s="5" customFormat="1" ht="11.25" customHeight="1" x14ac:dyDescent="0.3">
      <c r="C8" s="6">
        <v>1</v>
      </c>
      <c r="D8" s="6">
        <v>2</v>
      </c>
      <c r="E8" s="6">
        <v>3</v>
      </c>
      <c r="F8" s="6">
        <v>4</v>
      </c>
      <c r="G8" s="6">
        <v>5</v>
      </c>
      <c r="H8" s="6">
        <v>7</v>
      </c>
      <c r="I8" s="6">
        <v>8</v>
      </c>
      <c r="J8" s="6">
        <v>9</v>
      </c>
      <c r="K8" s="6">
        <v>10</v>
      </c>
      <c r="L8" s="6">
        <v>11</v>
      </c>
    </row>
    <row r="9" spans="3:12" ht="60" x14ac:dyDescent="0.3">
      <c r="C9" s="21" t="s">
        <v>1</v>
      </c>
      <c r="D9" s="21">
        <v>301383</v>
      </c>
      <c r="E9" s="22" t="s">
        <v>19</v>
      </c>
      <c r="F9" s="21" t="s">
        <v>20</v>
      </c>
      <c r="G9" s="20" t="s">
        <v>21</v>
      </c>
      <c r="H9" s="23"/>
      <c r="I9" s="24">
        <v>8000</v>
      </c>
      <c r="J9" s="23">
        <f>H9*I9</f>
        <v>0</v>
      </c>
      <c r="K9" s="25">
        <v>0.23</v>
      </c>
      <c r="L9" s="23">
        <f>J9*1.23</f>
        <v>0</v>
      </c>
    </row>
    <row r="10" spans="3:12" ht="48" x14ac:dyDescent="0.3">
      <c r="C10" s="21" t="s">
        <v>2</v>
      </c>
      <c r="D10" s="21">
        <v>308381</v>
      </c>
      <c r="E10" s="22" t="s">
        <v>22</v>
      </c>
      <c r="F10" s="21" t="s">
        <v>20</v>
      </c>
      <c r="G10" s="20" t="s">
        <v>23</v>
      </c>
      <c r="H10" s="23"/>
      <c r="I10" s="24">
        <v>2300</v>
      </c>
      <c r="J10" s="23">
        <f t="shared" ref="J10:J13" si="0">H10*I10</f>
        <v>0</v>
      </c>
      <c r="K10" s="25">
        <v>0.23</v>
      </c>
      <c r="L10" s="23">
        <f t="shared" ref="L10:L13" si="1">J10*1.23</f>
        <v>0</v>
      </c>
    </row>
    <row r="11" spans="3:12" ht="48" x14ac:dyDescent="0.3">
      <c r="C11" s="21" t="s">
        <v>3</v>
      </c>
      <c r="D11" s="21">
        <v>308382</v>
      </c>
      <c r="E11" s="22" t="s">
        <v>24</v>
      </c>
      <c r="F11" s="21" t="s">
        <v>20</v>
      </c>
      <c r="G11" s="20" t="s">
        <v>25</v>
      </c>
      <c r="H11" s="23"/>
      <c r="I11" s="24">
        <v>1700</v>
      </c>
      <c r="J11" s="23">
        <f t="shared" si="0"/>
        <v>0</v>
      </c>
      <c r="K11" s="25">
        <v>0.23</v>
      </c>
      <c r="L11" s="23">
        <f t="shared" si="1"/>
        <v>0</v>
      </c>
    </row>
    <row r="12" spans="3:12" ht="60" x14ac:dyDescent="0.3">
      <c r="C12" s="21" t="s">
        <v>4</v>
      </c>
      <c r="D12" s="26">
        <v>309845</v>
      </c>
      <c r="E12" s="27" t="s">
        <v>26</v>
      </c>
      <c r="F12" s="26" t="s">
        <v>27</v>
      </c>
      <c r="G12" s="20" t="s">
        <v>28</v>
      </c>
      <c r="H12" s="28"/>
      <c r="I12" s="29">
        <v>10</v>
      </c>
      <c r="J12" s="23">
        <f t="shared" si="0"/>
        <v>0</v>
      </c>
      <c r="K12" s="25">
        <v>0.23</v>
      </c>
      <c r="L12" s="23">
        <f t="shared" si="1"/>
        <v>0</v>
      </c>
    </row>
    <row r="13" spans="3:12" ht="28.8" x14ac:dyDescent="0.3">
      <c r="C13" s="21" t="s">
        <v>5</v>
      </c>
      <c r="D13" s="21">
        <v>308438</v>
      </c>
      <c r="E13" s="22" t="s">
        <v>29</v>
      </c>
      <c r="F13" s="21" t="s">
        <v>30</v>
      </c>
      <c r="G13" s="20" t="s">
        <v>31</v>
      </c>
      <c r="H13" s="23"/>
      <c r="I13" s="22">
        <v>800</v>
      </c>
      <c r="J13" s="23">
        <f t="shared" si="0"/>
        <v>0</v>
      </c>
      <c r="K13" s="25">
        <v>0.23</v>
      </c>
      <c r="L13" s="23">
        <f t="shared" si="1"/>
        <v>0</v>
      </c>
    </row>
    <row r="14" spans="3:12" ht="36" customHeight="1" x14ac:dyDescent="0.3">
      <c r="C14" s="30" t="s">
        <v>16</v>
      </c>
      <c r="D14" s="31"/>
      <c r="E14" s="31"/>
      <c r="F14" s="31"/>
      <c r="G14" s="31"/>
      <c r="H14" s="32"/>
      <c r="I14" s="33" t="s">
        <v>6</v>
      </c>
      <c r="J14" s="34">
        <f>SUM(J9:J13)</f>
        <v>0</v>
      </c>
      <c r="K14" s="8">
        <v>0.23</v>
      </c>
      <c r="L14" s="7">
        <f>SUM(L9:L13)</f>
        <v>0</v>
      </c>
    </row>
    <row r="17" spans="3:13" x14ac:dyDescent="0.3">
      <c r="E17" s="9"/>
      <c r="F17" s="9"/>
      <c r="G17" s="14"/>
    </row>
    <row r="18" spans="3:13" x14ac:dyDescent="0.3">
      <c r="E18" s="9"/>
      <c r="F18" s="9"/>
      <c r="G18" s="15"/>
    </row>
    <row r="19" spans="3:13" x14ac:dyDescent="0.3">
      <c r="E19" s="9"/>
      <c r="F19" s="9"/>
      <c r="G19" s="15"/>
    </row>
    <row r="20" spans="3:13" ht="15.6" x14ac:dyDescent="0.3">
      <c r="C20" s="16" t="s">
        <v>34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3:13" x14ac:dyDescent="0.3">
      <c r="G21" s="12"/>
    </row>
  </sheetData>
  <mergeCells count="6">
    <mergeCell ref="C20:M20"/>
    <mergeCell ref="J2:L2"/>
    <mergeCell ref="J3:L3"/>
    <mergeCell ref="C14:H14"/>
    <mergeCell ref="C4:I4"/>
    <mergeCell ref="C2:I2"/>
  </mergeCells>
  <pageMargins left="0.70866141732283472" right="0.70866141732283472" top="0.74803149606299213" bottom="0.74803149606299213" header="0.31496062992125984" footer="0.31496062992125984"/>
  <pageSetup paperSize="9" scale="7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Budkiewicz</dc:creator>
  <cp:lastModifiedBy>Luiza Budkiewicz</cp:lastModifiedBy>
  <cp:lastPrinted>2022-03-31T08:20:01Z</cp:lastPrinted>
  <dcterms:created xsi:type="dcterms:W3CDTF">2021-04-16T04:59:41Z</dcterms:created>
  <dcterms:modified xsi:type="dcterms:W3CDTF">2026-04-27T09:38:42Z</dcterms:modified>
</cp:coreProperties>
</file>