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Mój dysk\Wzory_ZP\Serwis sanitarny\"/>
    </mc:Choice>
  </mc:AlternateContent>
  <xr:revisionPtr revIDLastSave="0" documentId="13_ncr:1_{546DFED6-E5AB-4594-87D8-B5C7773445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Arkusz1!$A$1:$F$75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7" i="1" l="1"/>
  <c r="F48" i="1"/>
  <c r="F49" i="1"/>
  <c r="F50" i="1"/>
  <c r="F51" i="1"/>
  <c r="F52" i="1"/>
  <c r="F53" i="1"/>
  <c r="F54" i="1"/>
  <c r="F58" i="1"/>
  <c r="F57" i="1"/>
  <c r="F56" i="1"/>
  <c r="F55" i="1"/>
  <c r="F46" i="1"/>
  <c r="F45" i="1"/>
  <c r="F44" i="1"/>
  <c r="F43" i="1"/>
  <c r="F42" i="1"/>
  <c r="F41" i="1"/>
  <c r="F40" i="1"/>
  <c r="F39" i="1"/>
  <c r="F38" i="1"/>
  <c r="F37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6" i="1"/>
  <c r="F59" i="1" l="1"/>
  <c r="F61" i="1" s="1"/>
</calcChain>
</file>

<file path=xl/sharedStrings.xml><?xml version="1.0" encoding="utf-8"?>
<sst xmlns="http://schemas.openxmlformats.org/spreadsheetml/2006/main" count="133" uniqueCount="82">
  <si>
    <t>Lp.</t>
  </si>
  <si>
    <t>Formularz wyceny</t>
  </si>
  <si>
    <t>Suma netto (zł)</t>
  </si>
  <si>
    <t>Stawka VAT (%)</t>
  </si>
  <si>
    <t>Razem brutto (zł)</t>
  </si>
  <si>
    <t>Zakres</t>
  </si>
  <si>
    <t>Ilość</t>
  </si>
  <si>
    <t>j.m.</t>
  </si>
  <si>
    <t>Wartość jednostkowa za realizację netto (zł)</t>
  </si>
  <si>
    <t>Pieczęć firmy</t>
  </si>
  <si>
    <t>……………………………………………………….</t>
  </si>
  <si>
    <t xml:space="preserve">Niniejszym oświadczam, że wszystkie wyżej podane ceny uwzględniają wszystkie zapisy Opisu przedmiotu zamówienia. </t>
  </si>
  <si>
    <t>Jednocześnie oświadczam, że akceptuje zapisy Projektu zamówienia, Opisu przedmiotu zamówienia oraz Ogólnych warunków zamówienia.</t>
  </si>
  <si>
    <t xml:space="preserve"> Data i podpis osoby upoważnionej</t>
  </si>
  <si>
    <t>Termin wiązania ofertą: 60 dni</t>
  </si>
  <si>
    <t>Wykonawca oświadcza, iż:</t>
  </si>
  <si>
    <t>obywatelem rosyjskim lub osobą fizyczną lub prawną, podmiotem lub organem z siedzibą w Rosji,</t>
  </si>
  <si>
    <t>oraz nie będzie realizować niniejszego zamówienia z udziałem podmiotów, o których mowa w lit. a)-c), (w tym w szczególności w roli podwykonawcy lub dostawcy), chyba że udział w realizacji zamówienia przypadający na podmioty, o których mowa w lit. a)-c), nie będące wykonawcą wynosi nie więcej niż 10 % wartości zamówienia;</t>
  </si>
  <si>
    <r>
      <t>1.</t>
    </r>
    <r>
      <rPr>
        <sz val="10"/>
        <color rgb="FF000000"/>
        <rFont val="Arial"/>
        <family val="2"/>
        <charset val="238"/>
      </rPr>
      <t xml:space="preserve">    </t>
    </r>
    <r>
      <rPr>
        <sz val="10"/>
        <color theme="1"/>
        <rFont val="Arial"/>
        <family val="2"/>
        <charset val="238"/>
      </rPr>
      <t>nie podlega wykluczeniu na podstawie § 17 ust. 1 Regulaminu oraz posiada wiedzę i doświadczenie niezbędne do realizacji przedmiotowego zamówienia;</t>
    </r>
  </si>
  <si>
    <r>
      <t>2.</t>
    </r>
    <r>
      <rPr>
        <sz val="10"/>
        <color rgb="FF000000"/>
        <rFont val="Arial"/>
        <family val="2"/>
        <charset val="238"/>
      </rPr>
      <t xml:space="preserve">    </t>
    </r>
    <r>
      <rPr>
        <sz val="10"/>
        <color theme="1"/>
        <rFont val="Arial"/>
        <family val="2"/>
        <charset val="238"/>
      </rPr>
      <t>nie podlega wykluczeniu na podstawie art. 7 ust. 1 ustawy z dnia 13 kwietnia 2022 r. o szczególnych rozwiązaniach w zakresie przeciwdziałania wspieraniu agresji na Ukrainę oraz służących ochronie bezpieczeństwa narodowego;</t>
    </r>
  </si>
  <si>
    <r>
      <t>3.</t>
    </r>
    <r>
      <rPr>
        <sz val="10"/>
        <color rgb="FF000000"/>
        <rFont val="Arial"/>
        <family val="2"/>
        <charset val="238"/>
      </rPr>
      <t xml:space="preserve">    </t>
    </r>
    <r>
      <rPr>
        <sz val="10"/>
        <color theme="1"/>
        <rFont val="Arial"/>
        <family val="2"/>
        <charset val="238"/>
      </rPr>
      <t>nie podlega wykluczeniu w ramach prowadzenia działań destabilizujących sytuację na Ukrainie, tzn. nie jest:</t>
    </r>
  </si>
  <si>
    <t>a)    obywatelem rosyjskim lub osobą fizyczną lub prawną, podmiotem lub organem z siedzibą w Rosji,</t>
  </si>
  <si>
    <t>b)    osobą prawną, podmiotem lub organem, do których prawa własności bezpośrednio lub pośrednio w ponad 50 % należą do podmiotu, o którym mowa w lit. a),</t>
  </si>
  <si>
    <t>c)    osobą fizyczną lub prawną, podmiotem lub organem działającym w imieniu lub pod kierunkiem podmiotu, o którym mowa w lit. a) lub b),</t>
  </si>
  <si>
    <t>Wartość całości (zł) (netto)                     (kol. 3 x kol. 5)</t>
  </si>
  <si>
    <t>Przedmiot zamówienia: Serwisowanie instalacji sanitarnych w budynkach IM PAN z podziałem na zadania:</t>
  </si>
  <si>
    <t>kpl.</t>
  </si>
  <si>
    <t>Wynagrodzenie za 1 roboczogodzine napraw i czynności dodatkowych nie ujetych w OPZ</t>
  </si>
  <si>
    <t>1h</t>
  </si>
  <si>
    <t>SCHELL COMFORT zawór kątowy do pralki /zmywarki 1/2 x 3/4</t>
  </si>
  <si>
    <t>Regulacyjny zawór kątowy 1/2 x 3/8 SCHELL z filtrem normalnym 04 949 06 99</t>
  </si>
  <si>
    <t>SCHELL COMFORT zawór kątowy do spłuczki 1/2 x 1/2</t>
  </si>
  <si>
    <t>Wężyk podłączeniowy Toten 3/8 " w oplocie ze stali nierdzewnej dł 20 cm</t>
  </si>
  <si>
    <t>Wężyk podłączeniowy Toten 3/8 " w oplocie ze stali nierdzewnej dł 30 cm</t>
  </si>
  <si>
    <t>Wąż elastyczny w oplocie stalowym do baterii G 3/8 dł 40 cm</t>
  </si>
  <si>
    <t>SCHELL zawór do pisuaru SCHELLOMAT BASIC, DN 15</t>
  </si>
  <si>
    <t>Zawór spustowy uniwersalny (start-stop)</t>
  </si>
  <si>
    <t xml:space="preserve">Zawór napełniający 3/8 cala </t>
  </si>
  <si>
    <t>Zawór napełniający 1/2 cala</t>
  </si>
  <si>
    <t>Zawór przelotowy wodny Ø 40mm</t>
  </si>
  <si>
    <t>Zawór przelotowy wodny Ø 32mm</t>
  </si>
  <si>
    <t>Zawór przelotowy wodny Ø 25mm</t>
  </si>
  <si>
    <t>Zawór przelotowy wodny Ø 20mm</t>
  </si>
  <si>
    <t>Zawór czerpalny wodny Ø 15mm</t>
  </si>
  <si>
    <t>Czujnik temperatury (kapilara)</t>
  </si>
  <si>
    <t>Odpowietrznik automatyczny c.o. 1/2`</t>
  </si>
  <si>
    <t>Usunięcie nieszczelności na kolanie/trójniku instalacji DN 75 przy użyciu 4 kształtek (2 mufy i kolano lub 3 mufy i trójnik oraz do 0,5 mb rury). (na instalacji wykonanej ze stali)</t>
  </si>
  <si>
    <t>Usunięcie nieszczelności na odcinku prostym instalacji DN 75 przy użyciu 2 kształtek (dwie mufy oraz do 0,5 mb rury). (na instalacji wykonanej ze stali)</t>
  </si>
  <si>
    <t>Usunięcie nieszczelności na kolanie/trójniku instalacji DN 50 przy użyciu 4 kształtek (2 mufy i kolano lub 3 mufy i trójnik oraz do 0,5 mb rury). (na instalacji wykonanej ze stali)</t>
  </si>
  <si>
    <t>Usunięcie nieszczelności na odcinku prostym instalacji DN 50 przy użyciu 2 kształtek (dwie mufy oraz do 0,5 mb rury). (na instalacji wykonanej ze stali)</t>
  </si>
  <si>
    <t>Usunięcie nieszczelności na kolanie/trójniku instalacji DN 40 przy użyciu 4 kształtek (2 mufy i kolano lub 3 mufy i trójnik oraz do 0,5 mb rury). (na instalacji wykonanej ze stali)</t>
  </si>
  <si>
    <t>Usunięcie nieszczelności na odcinku prostym instalacji DN 40 przy użyciu 2 kształtek (dwie mufy oraz do 0,5 mb rury. (na instalacji wykonanej ze stali)</t>
  </si>
  <si>
    <t>Usunięcie nieszczelności na kolanie/trójniku instalacji DN32 przy użyciu 4 kształtek (2 mufy i kolano tub 3 mufy i trójnik oraz do 0,5 mb rury). (na instalacji wykonanej ze stali)</t>
  </si>
  <si>
    <t>Usunięcie nieszczelności na odcinku prostym instalacji DN 32 przy użyciu 2 kształtek (dwie mufy oraz do 0,5 mb rury). (na instalacji wykonanej ze stali)</t>
  </si>
  <si>
    <t>Usunięcie nieszczelności na odcinku prostym instalacji DN 25 przy użyciu 2 kształtek   (dwie mufy oraz do 0,5 mb rury). (na instalacji wykonanej ze stali)</t>
  </si>
  <si>
    <t>Usunięcie nieszczelności na kolanie/trójniku instalacji DN 25 przy użyciu 4 kształtek (2 mufy i kolano lub 3 mufy i trójnik oraz do 0,5 mb rury). (na instalacji wykonanej ze stali)</t>
  </si>
  <si>
    <t>Wymiana zaworu kulowego kołnierzowego DN 80 PN16 (na instalacji wykonanej ze stali)</t>
  </si>
  <si>
    <t>Usunięcie nieszczelności na odcinku prostym instalacji kanalizacyjnej Ø 50 za każdy 1 mb;</t>
  </si>
  <si>
    <t>Usunięcie nieszczelności na odcinku prostym instalacji kanalizacyjnej Ø 100 za każdy 1 mb;</t>
  </si>
  <si>
    <r>
      <rPr>
        <b/>
        <sz val="10"/>
        <color theme="1"/>
        <rFont val="Arial"/>
        <family val="2"/>
        <charset val="238"/>
      </rPr>
      <t xml:space="preserve">Zadanie 2: </t>
    </r>
    <r>
      <rPr>
        <sz val="10"/>
        <color theme="1"/>
        <rFont val="Arial"/>
        <family val="2"/>
        <charset val="238"/>
      </rPr>
      <t>Serwisowanie instalacji sanitarnych w budynkach Ośrodka Badawczo- Konferencyjnego Instytutu Matematycznego Polskiej Akademii Nauk w Będlewie, 
62-060 Będlewo, ul. Parkowa 1.</t>
    </r>
  </si>
  <si>
    <t>Przegląd konserwacyjny instalacji (sieci) gazowej zgodnie z OPZ (2 kpl. na budynek z daną instalacją)</t>
  </si>
  <si>
    <t>Przegląd konserwacyjny instalacji (sieci) centralnego ogrzewania zgodnie z OPZ (2 kpl. na budynek z daną instalacją)</t>
  </si>
  <si>
    <t>Przegląd konserwacyjny instalacji (sieci) wody zimnej, ciepłej, cyrkulacyjnej zgodnie z OPZ (2 kpl. na budynek z daną instalacją)</t>
  </si>
  <si>
    <t>Przegląd konserwacyjny instalacji kanalizacyjnej zgodnie z OPZ (2 kpl. na budynek z daną instalacją)</t>
  </si>
  <si>
    <t>Przegląd konserwacyjny instalacji hydrantowej wewnętrznej i zewnętrznej zgodnie z OPZ (2 kpl. na budynek z daną instalacją)</t>
  </si>
  <si>
    <t>Usunięcie nieszczelności na odcinku prostym instalacji DN 75 przy użyciu 2 kształtek (dwie mufy oraz do 0,5 mb rury).</t>
  </si>
  <si>
    <t>Usunięcie nieszczelności na kolanie/trójniku instalacji DN 50 przy użyciu 4 kształtek (2  mufy i kolano lub 3 mufy i trójnik oraz do 0,5 mb rury).</t>
  </si>
  <si>
    <t>Usunięcie nieszczelności na odcinku prostym instalacji DN 50 przy użyciu 2 kształtek (dwie mufy oraz do 0,5 mb rury).</t>
  </si>
  <si>
    <t xml:space="preserve">Usunięcie nieszczelności na kolanie/trójniku instalacji DN 40 przy użyciu 4 kształtek (2 mufy i kolano lub 3 mufy i trójnik oraz do 0,5 mb rury). </t>
  </si>
  <si>
    <t>Usunięcie nieszczelności na odcinku prostym instalacji DN 40 przy użyciu 2 kształtek (dwie mufy oraz do 0,5 mb rury.</t>
  </si>
  <si>
    <t xml:space="preserve">Usunięcie nieszczelności na kolanie/trójniku instalacji DN32 przy użyciu 4 kształtek (2 mufy i kolano tub 3 mufy i trójnik oraz do 0,5 mb rury). </t>
  </si>
  <si>
    <t xml:space="preserve">Usunięcie nieszczelności na odcinku prostym instalacji DN 32 przy użyciu 2 kształtek (dwie mufy oraz do 0,5 mb rury). </t>
  </si>
  <si>
    <t>Usunięcie nieszczelności na odcinku prostym instalacji kanalizacyjnej Ø 160 za każdy 1 mb;</t>
  </si>
  <si>
    <t>Usunięcie nieszczelności na kolanie/trójniku instalacji DN 75 przy użyciu 4 kształtek (2 mufy i kolano lub 3 mufy i trójnik oraz do 0,5 mb rury).</t>
  </si>
  <si>
    <t>Usunięcie nieszczelności na kolanie/trójniku instalacji DN 35 przy użyciu 4 kształtek (2 mufy i kolano lub 3 mufy i trójnik oraz do 0,5 mb rury). (na instalacji wykonanej z miedzi)</t>
  </si>
  <si>
    <t>Usunięcie nieszczelności na odcinku prostym instalacji DN 35 przy użyciu 2 kształtek (dwie mufy oraz do 0,5 mb rury). (na instalacji wykonanej z miedzi)</t>
  </si>
  <si>
    <t>Usunięcie nieszczelności na kolanie/trójniku instalacji DN 28 przy użyciu 4 kształtek (2 mufy i kolano lub 3 mufy i trójnik oraz do 0,5 mb rury). (na instalacji wykonanej z miedzi)</t>
  </si>
  <si>
    <t>Usunięcie nieszczelności na odcinku prostym instalacji DN 28 przy użyciu 2 kształtek (dwie mufy oraz do 0,5 mb rury. (na instalacji wykonanej z miedzi)</t>
  </si>
  <si>
    <t>Usunięcie nieszczelności na kolanie/trójniku instalacji DN22 przy użyciu 4 kształtek (2 mufy i kolano tub 3 mufy i trójnik oraz do 0,5 mb rury). (na instalacji wykonanej z miedzi)</t>
  </si>
  <si>
    <t>Usunięcie nieszczelności na odcinku prostym instalacji DN 22 przy użyciu 2 kształtek (dwie mufy oraz do 0,5 mb rury). (na instalacji wykonanej z miedzi)</t>
  </si>
  <si>
    <t>Usunięcie nieszczelności na odcinku prostym instalacji DN 15 przy użyciu 2 kształtek   (dwie mufy oraz do 0,5 mb rury). (na instalacji wykonanej z miedzi)</t>
  </si>
  <si>
    <t>Usunięcie nieszczelności na kolanie/trójniku instalacji DN 15 przy użyciu 4 kształtek (2 mufy i kolano lub 3 mufy i trójnik oraz do 0,5 mb rury). (na instalacji wykonanej z miedzi)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</si>
</sst>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left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3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justify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tabSelected="1" view="pageBreakPreview" zoomScale="85" zoomScaleNormal="100" zoomScaleSheetLayoutView="85" workbookViewId="0">
      <selection activeCell="E56" sqref="E56"/>
    </sheetView>
  </sheetViews>
  <sheetFormatPr defaultRowHeight="15" x14ac:dyDescent="0.25"/>
  <cols>
    <col min="1" max="1" width="5.28515625" customWidth="1"/>
    <col min="2" max="2" width="39.28515625" customWidth="1"/>
    <col min="3" max="3" width="9.140625" customWidth="1"/>
    <col min="4" max="4" width="9" customWidth="1"/>
    <col min="5" max="5" width="16.42578125" customWidth="1"/>
    <col min="6" max="6" width="17.85546875" customWidth="1"/>
  </cols>
  <sheetData>
    <row r="1" spans="1:6" ht="22.15" customHeight="1" x14ac:dyDescent="0.25">
      <c r="A1" s="23" t="s">
        <v>1</v>
      </c>
      <c r="B1" s="23"/>
      <c r="C1" s="23"/>
      <c r="D1" s="23"/>
      <c r="E1" s="23"/>
      <c r="F1" s="23"/>
    </row>
    <row r="2" spans="1:6" ht="29.25" customHeight="1" x14ac:dyDescent="0.25">
      <c r="A2" s="38" t="s">
        <v>25</v>
      </c>
      <c r="B2" s="22"/>
      <c r="C2" s="22"/>
      <c r="D2" s="22"/>
      <c r="E2" s="22"/>
      <c r="F2" s="22"/>
    </row>
    <row r="3" spans="1:6" ht="48" customHeight="1" thickBot="1" x14ac:dyDescent="0.3">
      <c r="A3" s="22" t="s">
        <v>59</v>
      </c>
      <c r="B3" s="22"/>
      <c r="C3" s="22"/>
      <c r="D3" s="22"/>
      <c r="E3" s="22"/>
      <c r="F3" s="22"/>
    </row>
    <row r="4" spans="1:6" ht="51.75" thickBot="1" x14ac:dyDescent="0.3">
      <c r="A4" s="1" t="s">
        <v>0</v>
      </c>
      <c r="B4" s="2" t="s">
        <v>5</v>
      </c>
      <c r="C4" s="3" t="s">
        <v>6</v>
      </c>
      <c r="D4" s="3" t="s">
        <v>7</v>
      </c>
      <c r="E4" s="12" t="s">
        <v>8</v>
      </c>
      <c r="F4" s="4" t="s">
        <v>24</v>
      </c>
    </row>
    <row r="5" spans="1:6" s="21" customFormat="1" ht="73.5" customHeight="1" thickBot="1" x14ac:dyDescent="0.3">
      <c r="A5" s="1">
        <v>1</v>
      </c>
      <c r="B5" s="2">
        <v>2</v>
      </c>
      <c r="C5" s="2">
        <v>3</v>
      </c>
      <c r="D5" s="3">
        <v>4</v>
      </c>
      <c r="E5" s="1">
        <v>5</v>
      </c>
      <c r="F5" s="20">
        <v>6</v>
      </c>
    </row>
    <row r="6" spans="1:6" s="21" customFormat="1" ht="73.5" customHeight="1" x14ac:dyDescent="0.25">
      <c r="A6" s="16">
        <v>1</v>
      </c>
      <c r="B6" s="17" t="s">
        <v>60</v>
      </c>
      <c r="C6" s="18">
        <v>8</v>
      </c>
      <c r="D6" s="18" t="s">
        <v>26</v>
      </c>
      <c r="E6" s="17"/>
      <c r="F6" s="19">
        <f>ROUND(E6*C6,2)</f>
        <v>0</v>
      </c>
    </row>
    <row r="7" spans="1:6" s="21" customFormat="1" ht="73.5" customHeight="1" x14ac:dyDescent="0.25">
      <c r="A7" s="8">
        <v>2</v>
      </c>
      <c r="B7" s="13" t="s">
        <v>61</v>
      </c>
      <c r="C7" s="14">
        <v>16</v>
      </c>
      <c r="D7" s="14" t="s">
        <v>26</v>
      </c>
      <c r="E7" s="13"/>
      <c r="F7" s="19">
        <f t="shared" ref="F7:F36" si="0">ROUND(E7*C7,2)</f>
        <v>0</v>
      </c>
    </row>
    <row r="8" spans="1:6" s="21" customFormat="1" ht="73.5" customHeight="1" x14ac:dyDescent="0.25">
      <c r="A8" s="8">
        <v>3</v>
      </c>
      <c r="B8" s="13" t="s">
        <v>62</v>
      </c>
      <c r="C8" s="14">
        <v>18</v>
      </c>
      <c r="D8" s="14" t="s">
        <v>26</v>
      </c>
      <c r="E8" s="13"/>
      <c r="F8" s="19">
        <f t="shared" si="0"/>
        <v>0</v>
      </c>
    </row>
    <row r="9" spans="1:6" s="21" customFormat="1" ht="73.5" customHeight="1" x14ac:dyDescent="0.25">
      <c r="A9" s="8">
        <v>4</v>
      </c>
      <c r="B9" s="13" t="s">
        <v>63</v>
      </c>
      <c r="C9" s="14">
        <v>18</v>
      </c>
      <c r="D9" s="14" t="s">
        <v>26</v>
      </c>
      <c r="E9" s="13"/>
      <c r="F9" s="19">
        <f t="shared" si="0"/>
        <v>0</v>
      </c>
    </row>
    <row r="10" spans="1:6" s="21" customFormat="1" ht="73.5" customHeight="1" x14ac:dyDescent="0.25">
      <c r="A10" s="8">
        <v>5</v>
      </c>
      <c r="B10" s="13" t="s">
        <v>64</v>
      </c>
      <c r="C10" s="14">
        <v>16</v>
      </c>
      <c r="D10" s="14" t="s">
        <v>26</v>
      </c>
      <c r="E10" s="13"/>
      <c r="F10" s="19">
        <f t="shared" si="0"/>
        <v>0</v>
      </c>
    </row>
    <row r="11" spans="1:6" s="21" customFormat="1" ht="73.5" customHeight="1" x14ac:dyDescent="0.25">
      <c r="A11" s="8">
        <v>6</v>
      </c>
      <c r="B11" s="13" t="s">
        <v>27</v>
      </c>
      <c r="C11" s="14">
        <v>20</v>
      </c>
      <c r="D11" s="14" t="s">
        <v>28</v>
      </c>
      <c r="E11" s="13"/>
      <c r="F11" s="19">
        <f t="shared" si="0"/>
        <v>0</v>
      </c>
    </row>
    <row r="12" spans="1:6" s="21" customFormat="1" ht="73.5" customHeight="1" x14ac:dyDescent="0.25">
      <c r="A12" s="8">
        <v>7</v>
      </c>
      <c r="B12" s="15" t="s">
        <v>29</v>
      </c>
      <c r="C12" s="14">
        <v>1</v>
      </c>
      <c r="D12" s="14" t="s">
        <v>26</v>
      </c>
      <c r="E12" s="13"/>
      <c r="F12" s="19">
        <f t="shared" si="0"/>
        <v>0</v>
      </c>
    </row>
    <row r="13" spans="1:6" s="21" customFormat="1" ht="73.5" customHeight="1" x14ac:dyDescent="0.25">
      <c r="A13" s="8">
        <v>8</v>
      </c>
      <c r="B13" s="15" t="s">
        <v>30</v>
      </c>
      <c r="C13" s="14">
        <v>1</v>
      </c>
      <c r="D13" s="14" t="s">
        <v>26</v>
      </c>
      <c r="E13" s="13"/>
      <c r="F13" s="19">
        <f t="shared" si="0"/>
        <v>0</v>
      </c>
    </row>
    <row r="14" spans="1:6" s="21" customFormat="1" ht="73.5" customHeight="1" x14ac:dyDescent="0.25">
      <c r="A14" s="8">
        <v>9</v>
      </c>
      <c r="B14" s="15" t="s">
        <v>31</v>
      </c>
      <c r="C14" s="14">
        <v>1</v>
      </c>
      <c r="D14" s="14" t="s">
        <v>26</v>
      </c>
      <c r="E14" s="13"/>
      <c r="F14" s="19">
        <f t="shared" si="0"/>
        <v>0</v>
      </c>
    </row>
    <row r="15" spans="1:6" s="21" customFormat="1" ht="73.5" customHeight="1" x14ac:dyDescent="0.25">
      <c r="A15" s="8">
        <v>10</v>
      </c>
      <c r="B15" s="15" t="s">
        <v>32</v>
      </c>
      <c r="C15" s="14">
        <v>1</v>
      </c>
      <c r="D15" s="14" t="s">
        <v>26</v>
      </c>
      <c r="E15" s="13"/>
      <c r="F15" s="19">
        <f t="shared" si="0"/>
        <v>0</v>
      </c>
    </row>
    <row r="16" spans="1:6" s="21" customFormat="1" ht="73.5" customHeight="1" x14ac:dyDescent="0.25">
      <c r="A16" s="8">
        <v>11</v>
      </c>
      <c r="B16" s="15" t="s">
        <v>33</v>
      </c>
      <c r="C16" s="14">
        <v>1</v>
      </c>
      <c r="D16" s="14" t="s">
        <v>26</v>
      </c>
      <c r="E16" s="13"/>
      <c r="F16" s="19">
        <f t="shared" si="0"/>
        <v>0</v>
      </c>
    </row>
    <row r="17" spans="1:6" s="21" customFormat="1" ht="73.5" customHeight="1" x14ac:dyDescent="0.25">
      <c r="A17" s="8">
        <v>12</v>
      </c>
      <c r="B17" s="15" t="s">
        <v>34</v>
      </c>
      <c r="C17" s="14">
        <v>1</v>
      </c>
      <c r="D17" s="14" t="s">
        <v>26</v>
      </c>
      <c r="E17" s="13"/>
      <c r="F17" s="19">
        <f t="shared" si="0"/>
        <v>0</v>
      </c>
    </row>
    <row r="18" spans="1:6" s="21" customFormat="1" ht="73.5" customHeight="1" x14ac:dyDescent="0.25">
      <c r="A18" s="8">
        <v>13</v>
      </c>
      <c r="B18" s="15" t="s">
        <v>35</v>
      </c>
      <c r="C18" s="14">
        <v>1</v>
      </c>
      <c r="D18" s="14" t="s">
        <v>26</v>
      </c>
      <c r="E18" s="13"/>
      <c r="F18" s="19">
        <f t="shared" si="0"/>
        <v>0</v>
      </c>
    </row>
    <row r="19" spans="1:6" s="21" customFormat="1" ht="73.5" customHeight="1" x14ac:dyDescent="0.25">
      <c r="A19" s="8">
        <v>14</v>
      </c>
      <c r="B19" s="15" t="s">
        <v>36</v>
      </c>
      <c r="C19" s="14">
        <v>1</v>
      </c>
      <c r="D19" s="14" t="s">
        <v>26</v>
      </c>
      <c r="E19" s="13"/>
      <c r="F19" s="19">
        <f t="shared" si="0"/>
        <v>0</v>
      </c>
    </row>
    <row r="20" spans="1:6" s="21" customFormat="1" ht="73.5" customHeight="1" x14ac:dyDescent="0.25">
      <c r="A20" s="8">
        <v>15</v>
      </c>
      <c r="B20" s="15" t="s">
        <v>37</v>
      </c>
      <c r="C20" s="14">
        <v>1</v>
      </c>
      <c r="D20" s="14" t="s">
        <v>26</v>
      </c>
      <c r="E20" s="13"/>
      <c r="F20" s="19">
        <f t="shared" si="0"/>
        <v>0</v>
      </c>
    </row>
    <row r="21" spans="1:6" s="21" customFormat="1" ht="73.5" customHeight="1" x14ac:dyDescent="0.25">
      <c r="A21" s="8">
        <v>16</v>
      </c>
      <c r="B21" s="15" t="s">
        <v>38</v>
      </c>
      <c r="C21" s="14">
        <v>1</v>
      </c>
      <c r="D21" s="14" t="s">
        <v>26</v>
      </c>
      <c r="E21" s="13"/>
      <c r="F21" s="19">
        <f t="shared" si="0"/>
        <v>0</v>
      </c>
    </row>
    <row r="22" spans="1:6" s="21" customFormat="1" ht="73.5" customHeight="1" x14ac:dyDescent="0.25">
      <c r="A22" s="8">
        <v>17</v>
      </c>
      <c r="B22" s="15" t="s">
        <v>39</v>
      </c>
      <c r="C22" s="14">
        <v>1</v>
      </c>
      <c r="D22" s="14" t="s">
        <v>26</v>
      </c>
      <c r="E22" s="13"/>
      <c r="F22" s="19">
        <f t="shared" si="0"/>
        <v>0</v>
      </c>
    </row>
    <row r="23" spans="1:6" s="21" customFormat="1" ht="73.5" customHeight="1" x14ac:dyDescent="0.25">
      <c r="A23" s="8">
        <v>18</v>
      </c>
      <c r="B23" s="15" t="s">
        <v>40</v>
      </c>
      <c r="C23" s="14">
        <v>1</v>
      </c>
      <c r="D23" s="14" t="s">
        <v>26</v>
      </c>
      <c r="E23" s="13"/>
      <c r="F23" s="19">
        <f t="shared" si="0"/>
        <v>0</v>
      </c>
    </row>
    <row r="24" spans="1:6" s="21" customFormat="1" ht="73.5" customHeight="1" x14ac:dyDescent="0.25">
      <c r="A24" s="8">
        <v>19</v>
      </c>
      <c r="B24" s="15" t="s">
        <v>41</v>
      </c>
      <c r="C24" s="14">
        <v>1</v>
      </c>
      <c r="D24" s="14" t="s">
        <v>26</v>
      </c>
      <c r="E24" s="13"/>
      <c r="F24" s="19">
        <f t="shared" si="0"/>
        <v>0</v>
      </c>
    </row>
    <row r="25" spans="1:6" s="21" customFormat="1" ht="73.5" customHeight="1" x14ac:dyDescent="0.25">
      <c r="A25" s="8">
        <v>20</v>
      </c>
      <c r="B25" s="15" t="s">
        <v>42</v>
      </c>
      <c r="C25" s="14">
        <v>1</v>
      </c>
      <c r="D25" s="14" t="s">
        <v>26</v>
      </c>
      <c r="E25" s="13"/>
      <c r="F25" s="19">
        <f t="shared" si="0"/>
        <v>0</v>
      </c>
    </row>
    <row r="26" spans="1:6" s="21" customFormat="1" ht="73.5" customHeight="1" x14ac:dyDescent="0.25">
      <c r="A26" s="8">
        <v>21</v>
      </c>
      <c r="B26" s="15" t="s">
        <v>43</v>
      </c>
      <c r="C26" s="14">
        <v>1</v>
      </c>
      <c r="D26" s="14" t="s">
        <v>26</v>
      </c>
      <c r="E26" s="13"/>
      <c r="F26" s="19">
        <f t="shared" si="0"/>
        <v>0</v>
      </c>
    </row>
    <row r="27" spans="1:6" s="21" customFormat="1" ht="73.5" customHeight="1" x14ac:dyDescent="0.25">
      <c r="A27" s="8">
        <v>22</v>
      </c>
      <c r="B27" s="15" t="s">
        <v>44</v>
      </c>
      <c r="C27" s="14">
        <v>1</v>
      </c>
      <c r="D27" s="14" t="s">
        <v>26</v>
      </c>
      <c r="E27" s="13"/>
      <c r="F27" s="19">
        <f t="shared" si="0"/>
        <v>0</v>
      </c>
    </row>
    <row r="28" spans="1:6" s="21" customFormat="1" ht="73.5" customHeight="1" x14ac:dyDescent="0.25">
      <c r="A28" s="8">
        <v>23</v>
      </c>
      <c r="B28" s="15" t="s">
        <v>45</v>
      </c>
      <c r="C28" s="14">
        <v>1</v>
      </c>
      <c r="D28" s="14" t="s">
        <v>26</v>
      </c>
      <c r="E28" s="13"/>
      <c r="F28" s="19">
        <f t="shared" si="0"/>
        <v>0</v>
      </c>
    </row>
    <row r="29" spans="1:6" s="21" customFormat="1" ht="73.5" customHeight="1" x14ac:dyDescent="0.25">
      <c r="A29" s="8">
        <v>24</v>
      </c>
      <c r="B29" s="15" t="s">
        <v>73</v>
      </c>
      <c r="C29" s="14">
        <v>1</v>
      </c>
      <c r="D29" s="14" t="s">
        <v>26</v>
      </c>
      <c r="E29" s="13"/>
      <c r="F29" s="19">
        <f t="shared" si="0"/>
        <v>0</v>
      </c>
    </row>
    <row r="30" spans="1:6" s="21" customFormat="1" ht="73.5" customHeight="1" x14ac:dyDescent="0.25">
      <c r="A30" s="8">
        <v>25</v>
      </c>
      <c r="B30" s="15" t="s">
        <v>65</v>
      </c>
      <c r="C30" s="14">
        <v>1</v>
      </c>
      <c r="D30" s="14" t="s">
        <v>26</v>
      </c>
      <c r="E30" s="13"/>
      <c r="F30" s="19">
        <f t="shared" si="0"/>
        <v>0</v>
      </c>
    </row>
    <row r="31" spans="1:6" s="21" customFormat="1" ht="73.5" customHeight="1" x14ac:dyDescent="0.25">
      <c r="A31" s="8">
        <v>26</v>
      </c>
      <c r="B31" s="15" t="s">
        <v>66</v>
      </c>
      <c r="C31" s="14">
        <v>1</v>
      </c>
      <c r="D31" s="14" t="s">
        <v>26</v>
      </c>
      <c r="E31" s="13"/>
      <c r="F31" s="19">
        <f t="shared" si="0"/>
        <v>0</v>
      </c>
    </row>
    <row r="32" spans="1:6" s="21" customFormat="1" ht="73.5" customHeight="1" x14ac:dyDescent="0.25">
      <c r="A32" s="8">
        <v>27</v>
      </c>
      <c r="B32" s="15" t="s">
        <v>67</v>
      </c>
      <c r="C32" s="14">
        <v>1</v>
      </c>
      <c r="D32" s="14" t="s">
        <v>26</v>
      </c>
      <c r="E32" s="13"/>
      <c r="F32" s="19">
        <f t="shared" si="0"/>
        <v>0</v>
      </c>
    </row>
    <row r="33" spans="1:6" s="21" customFormat="1" ht="73.5" customHeight="1" x14ac:dyDescent="0.25">
      <c r="A33" s="8">
        <v>28</v>
      </c>
      <c r="B33" s="15" t="s">
        <v>68</v>
      </c>
      <c r="C33" s="14">
        <v>1</v>
      </c>
      <c r="D33" s="14" t="s">
        <v>26</v>
      </c>
      <c r="E33" s="13"/>
      <c r="F33" s="19">
        <f t="shared" si="0"/>
        <v>0</v>
      </c>
    </row>
    <row r="34" spans="1:6" s="21" customFormat="1" ht="73.5" customHeight="1" x14ac:dyDescent="0.25">
      <c r="A34" s="8">
        <v>29</v>
      </c>
      <c r="B34" s="15" t="s">
        <v>69</v>
      </c>
      <c r="C34" s="14">
        <v>1</v>
      </c>
      <c r="D34" s="14" t="s">
        <v>26</v>
      </c>
      <c r="E34" s="13"/>
      <c r="F34" s="19">
        <f t="shared" si="0"/>
        <v>0</v>
      </c>
    </row>
    <row r="35" spans="1:6" s="21" customFormat="1" ht="73.5" customHeight="1" x14ac:dyDescent="0.25">
      <c r="A35" s="8">
        <v>30</v>
      </c>
      <c r="B35" s="15" t="s">
        <v>70</v>
      </c>
      <c r="C35" s="14">
        <v>1</v>
      </c>
      <c r="D35" s="14" t="s">
        <v>26</v>
      </c>
      <c r="E35" s="13"/>
      <c r="F35" s="19">
        <f t="shared" si="0"/>
        <v>0</v>
      </c>
    </row>
    <row r="36" spans="1:6" s="21" customFormat="1" ht="73.5" customHeight="1" x14ac:dyDescent="0.25">
      <c r="A36" s="8">
        <v>31</v>
      </c>
      <c r="B36" s="15" t="s">
        <v>71</v>
      </c>
      <c r="C36" s="14">
        <v>1</v>
      </c>
      <c r="D36" s="14" t="s">
        <v>26</v>
      </c>
      <c r="E36" s="13"/>
      <c r="F36" s="19">
        <f t="shared" si="0"/>
        <v>0</v>
      </c>
    </row>
    <row r="37" spans="1:6" s="21" customFormat="1" ht="73.5" customHeight="1" x14ac:dyDescent="0.25">
      <c r="A37" s="8">
        <v>32</v>
      </c>
      <c r="B37" s="15" t="s">
        <v>46</v>
      </c>
      <c r="C37" s="14">
        <v>1</v>
      </c>
      <c r="D37" s="14" t="s">
        <v>26</v>
      </c>
      <c r="E37" s="13"/>
      <c r="F37" s="19">
        <f t="shared" ref="F37:F58" si="1">ROUND(E37*C37,2)</f>
        <v>0</v>
      </c>
    </row>
    <row r="38" spans="1:6" s="21" customFormat="1" ht="73.5" customHeight="1" x14ac:dyDescent="0.25">
      <c r="A38" s="8">
        <v>33</v>
      </c>
      <c r="B38" s="15" t="s">
        <v>47</v>
      </c>
      <c r="C38" s="14">
        <v>1</v>
      </c>
      <c r="D38" s="14" t="s">
        <v>26</v>
      </c>
      <c r="E38" s="13"/>
      <c r="F38" s="19">
        <f t="shared" si="1"/>
        <v>0</v>
      </c>
    </row>
    <row r="39" spans="1:6" s="21" customFormat="1" ht="73.5" customHeight="1" x14ac:dyDescent="0.25">
      <c r="A39" s="8">
        <v>34</v>
      </c>
      <c r="B39" s="15" t="s">
        <v>48</v>
      </c>
      <c r="C39" s="14">
        <v>1</v>
      </c>
      <c r="D39" s="14" t="s">
        <v>26</v>
      </c>
      <c r="E39" s="13"/>
      <c r="F39" s="19">
        <f t="shared" si="1"/>
        <v>0</v>
      </c>
    </row>
    <row r="40" spans="1:6" s="21" customFormat="1" ht="73.5" customHeight="1" x14ac:dyDescent="0.25">
      <c r="A40" s="8">
        <v>35</v>
      </c>
      <c r="B40" s="15" t="s">
        <v>49</v>
      </c>
      <c r="C40" s="14">
        <v>1</v>
      </c>
      <c r="D40" s="14" t="s">
        <v>26</v>
      </c>
      <c r="E40" s="13"/>
      <c r="F40" s="19">
        <f t="shared" si="1"/>
        <v>0</v>
      </c>
    </row>
    <row r="41" spans="1:6" s="21" customFormat="1" ht="73.5" customHeight="1" x14ac:dyDescent="0.25">
      <c r="A41" s="8">
        <v>36</v>
      </c>
      <c r="B41" s="15" t="s">
        <v>50</v>
      </c>
      <c r="C41" s="14">
        <v>1</v>
      </c>
      <c r="D41" s="14" t="s">
        <v>26</v>
      </c>
      <c r="E41" s="13"/>
      <c r="F41" s="19">
        <f t="shared" si="1"/>
        <v>0</v>
      </c>
    </row>
    <row r="42" spans="1:6" s="21" customFormat="1" ht="73.5" customHeight="1" x14ac:dyDescent="0.25">
      <c r="A42" s="8">
        <v>37</v>
      </c>
      <c r="B42" s="15" t="s">
        <v>51</v>
      </c>
      <c r="C42" s="14">
        <v>1</v>
      </c>
      <c r="D42" s="14" t="s">
        <v>26</v>
      </c>
      <c r="E42" s="13"/>
      <c r="F42" s="19">
        <f t="shared" si="1"/>
        <v>0</v>
      </c>
    </row>
    <row r="43" spans="1:6" s="21" customFormat="1" ht="73.5" customHeight="1" x14ac:dyDescent="0.25">
      <c r="A43" s="8">
        <v>38</v>
      </c>
      <c r="B43" s="15" t="s">
        <v>52</v>
      </c>
      <c r="C43" s="14">
        <v>1</v>
      </c>
      <c r="D43" s="14" t="s">
        <v>26</v>
      </c>
      <c r="E43" s="13"/>
      <c r="F43" s="19">
        <f t="shared" si="1"/>
        <v>0</v>
      </c>
    </row>
    <row r="44" spans="1:6" s="21" customFormat="1" ht="73.5" customHeight="1" x14ac:dyDescent="0.25">
      <c r="A44" s="8">
        <v>39</v>
      </c>
      <c r="B44" s="39" t="s">
        <v>53</v>
      </c>
      <c r="C44" s="14">
        <v>1</v>
      </c>
      <c r="D44" s="14" t="s">
        <v>26</v>
      </c>
      <c r="E44" s="13"/>
      <c r="F44" s="19">
        <f t="shared" si="1"/>
        <v>0</v>
      </c>
    </row>
    <row r="45" spans="1:6" s="21" customFormat="1" ht="73.5" customHeight="1" x14ac:dyDescent="0.25">
      <c r="A45" s="8">
        <v>40</v>
      </c>
      <c r="B45" s="39" t="s">
        <v>54</v>
      </c>
      <c r="C45" s="14">
        <v>1</v>
      </c>
      <c r="D45" s="14" t="s">
        <v>26</v>
      </c>
      <c r="E45" s="13"/>
      <c r="F45" s="19">
        <f t="shared" si="1"/>
        <v>0</v>
      </c>
    </row>
    <row r="46" spans="1:6" s="21" customFormat="1" ht="73.5" customHeight="1" x14ac:dyDescent="0.25">
      <c r="A46" s="8">
        <v>41</v>
      </c>
      <c r="B46" s="39" t="s">
        <v>55</v>
      </c>
      <c r="C46" s="14">
        <v>1</v>
      </c>
      <c r="D46" s="14" t="s">
        <v>26</v>
      </c>
      <c r="E46" s="13"/>
      <c r="F46" s="19">
        <f t="shared" si="1"/>
        <v>0</v>
      </c>
    </row>
    <row r="47" spans="1:6" s="21" customFormat="1" ht="73.5" customHeight="1" x14ac:dyDescent="0.25">
      <c r="A47" s="8">
        <v>42</v>
      </c>
      <c r="B47" s="39" t="s">
        <v>74</v>
      </c>
      <c r="C47" s="14">
        <v>2</v>
      </c>
      <c r="D47" s="14" t="s">
        <v>26</v>
      </c>
      <c r="E47" s="13"/>
      <c r="F47" s="19">
        <f t="shared" ref="F47:F54" si="2">ROUND(E47*C47,2)</f>
        <v>0</v>
      </c>
    </row>
    <row r="48" spans="1:6" s="21" customFormat="1" ht="73.5" customHeight="1" x14ac:dyDescent="0.25">
      <c r="A48" s="8">
        <v>43</v>
      </c>
      <c r="B48" s="39" t="s">
        <v>75</v>
      </c>
      <c r="C48" s="14">
        <v>3</v>
      </c>
      <c r="D48" s="14" t="s">
        <v>26</v>
      </c>
      <c r="E48" s="13"/>
      <c r="F48" s="19">
        <f t="shared" si="2"/>
        <v>0</v>
      </c>
    </row>
    <row r="49" spans="1:6" s="21" customFormat="1" ht="73.5" customHeight="1" x14ac:dyDescent="0.25">
      <c r="A49" s="8">
        <v>44</v>
      </c>
      <c r="B49" s="39" t="s">
        <v>76</v>
      </c>
      <c r="C49" s="14">
        <v>4</v>
      </c>
      <c r="D49" s="14" t="s">
        <v>26</v>
      </c>
      <c r="E49" s="13"/>
      <c r="F49" s="19">
        <f t="shared" si="2"/>
        <v>0</v>
      </c>
    </row>
    <row r="50" spans="1:6" s="21" customFormat="1" ht="73.5" customHeight="1" x14ac:dyDescent="0.25">
      <c r="A50" s="8">
        <v>45</v>
      </c>
      <c r="B50" s="39" t="s">
        <v>77</v>
      </c>
      <c r="C50" s="14">
        <v>5</v>
      </c>
      <c r="D50" s="14" t="s">
        <v>26</v>
      </c>
      <c r="E50" s="13"/>
      <c r="F50" s="19">
        <f t="shared" si="2"/>
        <v>0</v>
      </c>
    </row>
    <row r="51" spans="1:6" s="21" customFormat="1" ht="73.5" customHeight="1" x14ac:dyDescent="0.25">
      <c r="A51" s="8">
        <v>46</v>
      </c>
      <c r="B51" s="39" t="s">
        <v>78</v>
      </c>
      <c r="C51" s="14">
        <v>6</v>
      </c>
      <c r="D51" s="14" t="s">
        <v>26</v>
      </c>
      <c r="E51" s="13"/>
      <c r="F51" s="19">
        <f t="shared" si="2"/>
        <v>0</v>
      </c>
    </row>
    <row r="52" spans="1:6" s="21" customFormat="1" ht="73.5" customHeight="1" x14ac:dyDescent="0.25">
      <c r="A52" s="8">
        <v>47</v>
      </c>
      <c r="B52" s="39" t="s">
        <v>79</v>
      </c>
      <c r="C52" s="14">
        <v>7</v>
      </c>
      <c r="D52" s="14" t="s">
        <v>26</v>
      </c>
      <c r="E52" s="13"/>
      <c r="F52" s="19">
        <f t="shared" si="2"/>
        <v>0</v>
      </c>
    </row>
    <row r="53" spans="1:6" s="21" customFormat="1" ht="73.5" customHeight="1" x14ac:dyDescent="0.25">
      <c r="A53" s="8">
        <v>48</v>
      </c>
      <c r="B53" s="39" t="s">
        <v>80</v>
      </c>
      <c r="C53" s="14">
        <v>8</v>
      </c>
      <c r="D53" s="14" t="s">
        <v>26</v>
      </c>
      <c r="E53" s="13"/>
      <c r="F53" s="19">
        <f t="shared" si="2"/>
        <v>0</v>
      </c>
    </row>
    <row r="54" spans="1:6" s="21" customFormat="1" ht="73.5" customHeight="1" x14ac:dyDescent="0.25">
      <c r="A54" s="8">
        <v>49</v>
      </c>
      <c r="B54" s="39" t="s">
        <v>81</v>
      </c>
      <c r="C54" s="14">
        <v>9</v>
      </c>
      <c r="D54" s="14" t="s">
        <v>26</v>
      </c>
      <c r="E54" s="13"/>
      <c r="F54" s="19">
        <f t="shared" si="2"/>
        <v>0</v>
      </c>
    </row>
    <row r="55" spans="1:6" s="21" customFormat="1" ht="73.5" customHeight="1" x14ac:dyDescent="0.25">
      <c r="A55" s="8">
        <v>50</v>
      </c>
      <c r="B55" s="39" t="s">
        <v>56</v>
      </c>
      <c r="C55" s="14">
        <v>1</v>
      </c>
      <c r="D55" s="14" t="s">
        <v>26</v>
      </c>
      <c r="E55" s="13"/>
      <c r="F55" s="19">
        <f t="shared" si="1"/>
        <v>0</v>
      </c>
    </row>
    <row r="56" spans="1:6" s="21" customFormat="1" ht="73.5" customHeight="1" x14ac:dyDescent="0.25">
      <c r="A56" s="8">
        <v>51</v>
      </c>
      <c r="B56" s="15" t="s">
        <v>57</v>
      </c>
      <c r="C56" s="14">
        <v>1</v>
      </c>
      <c r="D56" s="14" t="s">
        <v>26</v>
      </c>
      <c r="E56" s="13"/>
      <c r="F56" s="19">
        <f t="shared" si="1"/>
        <v>0</v>
      </c>
    </row>
    <row r="57" spans="1:6" s="21" customFormat="1" ht="73.5" customHeight="1" x14ac:dyDescent="0.25">
      <c r="A57" s="8">
        <v>52</v>
      </c>
      <c r="B57" s="39" t="s">
        <v>58</v>
      </c>
      <c r="C57" s="14">
        <v>1</v>
      </c>
      <c r="D57" s="14" t="s">
        <v>26</v>
      </c>
      <c r="E57" s="13"/>
      <c r="F57" s="19">
        <f t="shared" si="1"/>
        <v>0</v>
      </c>
    </row>
    <row r="58" spans="1:6" s="21" customFormat="1" ht="73.5" customHeight="1" thickBot="1" x14ac:dyDescent="0.3">
      <c r="A58" s="8">
        <v>53</v>
      </c>
      <c r="B58" s="15" t="s">
        <v>72</v>
      </c>
      <c r="C58" s="14">
        <v>1</v>
      </c>
      <c r="D58" s="14" t="s">
        <v>26</v>
      </c>
      <c r="E58" s="13"/>
      <c r="F58" s="19">
        <f t="shared" si="1"/>
        <v>0</v>
      </c>
    </row>
    <row r="59" spans="1:6" ht="15.75" customHeight="1" x14ac:dyDescent="0.25">
      <c r="A59" s="28" t="s">
        <v>2</v>
      </c>
      <c r="B59" s="29"/>
      <c r="C59" s="29"/>
      <c r="D59" s="29"/>
      <c r="E59" s="30"/>
      <c r="F59" s="9">
        <f>SUM(F6:F58)</f>
        <v>0</v>
      </c>
    </row>
    <row r="60" spans="1:6" ht="15.75" customHeight="1" x14ac:dyDescent="0.25">
      <c r="A60" s="31" t="s">
        <v>3</v>
      </c>
      <c r="B60" s="32"/>
      <c r="C60" s="32"/>
      <c r="D60" s="32"/>
      <c r="E60" s="33"/>
      <c r="F60" s="10"/>
    </row>
    <row r="61" spans="1:6" ht="15.75" customHeight="1" thickBot="1" x14ac:dyDescent="0.3">
      <c r="A61" s="34" t="s">
        <v>4</v>
      </c>
      <c r="B61" s="35"/>
      <c r="C61" s="35"/>
      <c r="D61" s="35"/>
      <c r="E61" s="36"/>
      <c r="F61" s="11">
        <f>F59*(1+F60%)</f>
        <v>0</v>
      </c>
    </row>
    <row r="62" spans="1:6" ht="37.5" customHeight="1" x14ac:dyDescent="0.25">
      <c r="A62" s="37" t="s">
        <v>11</v>
      </c>
      <c r="B62" s="37"/>
      <c r="C62" s="37"/>
      <c r="D62" s="37"/>
      <c r="E62" s="37"/>
      <c r="F62" s="37"/>
    </row>
    <row r="63" spans="1:6" ht="29.1" customHeight="1" x14ac:dyDescent="0.25">
      <c r="A63" s="37" t="s">
        <v>12</v>
      </c>
      <c r="B63" s="37"/>
      <c r="C63" s="37"/>
      <c r="D63" s="37"/>
      <c r="E63" s="37"/>
      <c r="F63" s="37"/>
    </row>
    <row r="64" spans="1:6" x14ac:dyDescent="0.25">
      <c r="A64" s="37" t="s">
        <v>14</v>
      </c>
      <c r="B64" s="37"/>
      <c r="C64" s="37"/>
      <c r="D64" s="37"/>
      <c r="E64" s="37"/>
      <c r="F64" s="37"/>
    </row>
    <row r="65" spans="1:6" ht="13.5" customHeight="1" x14ac:dyDescent="0.25">
      <c r="A65" s="37" t="s">
        <v>15</v>
      </c>
      <c r="B65" s="37"/>
      <c r="C65" s="37"/>
      <c r="D65" s="37"/>
      <c r="E65" s="37"/>
      <c r="F65" s="37"/>
    </row>
    <row r="66" spans="1:6" ht="31.5" customHeight="1" x14ac:dyDescent="0.25">
      <c r="A66" s="37" t="s">
        <v>18</v>
      </c>
      <c r="B66" s="37"/>
      <c r="C66" s="37"/>
      <c r="D66" s="37"/>
      <c r="E66" s="37"/>
      <c r="F66" s="37"/>
    </row>
    <row r="67" spans="1:6" ht="30.6" customHeight="1" x14ac:dyDescent="0.25">
      <c r="A67" s="37" t="s">
        <v>19</v>
      </c>
      <c r="B67" s="37"/>
      <c r="C67" s="37"/>
      <c r="D67" s="37"/>
      <c r="E67" s="37"/>
      <c r="F67" s="37"/>
    </row>
    <row r="68" spans="1:6" ht="15.6" customHeight="1" x14ac:dyDescent="0.25">
      <c r="A68" s="37" t="s">
        <v>20</v>
      </c>
      <c r="B68" s="37"/>
      <c r="C68" s="37"/>
      <c r="D68" s="37"/>
      <c r="E68" s="37"/>
      <c r="F68" s="37"/>
    </row>
    <row r="69" spans="1:6" ht="18.75" customHeight="1" x14ac:dyDescent="0.25">
      <c r="A69" s="37" t="s">
        <v>21</v>
      </c>
      <c r="B69" s="37" t="s">
        <v>16</v>
      </c>
      <c r="C69" s="37"/>
      <c r="D69" s="37"/>
      <c r="E69" s="37"/>
      <c r="F69" s="37"/>
    </row>
    <row r="70" spans="1:6" ht="31.5" customHeight="1" x14ac:dyDescent="0.25">
      <c r="A70" s="37" t="s">
        <v>22</v>
      </c>
      <c r="B70" s="37"/>
      <c r="C70" s="37"/>
      <c r="D70" s="37"/>
      <c r="E70" s="37"/>
      <c r="F70" s="37"/>
    </row>
    <row r="71" spans="1:6" ht="31.5" customHeight="1" x14ac:dyDescent="0.25">
      <c r="A71" s="37" t="s">
        <v>23</v>
      </c>
      <c r="B71" s="37"/>
      <c r="C71" s="37"/>
      <c r="D71" s="37"/>
      <c r="E71" s="37"/>
      <c r="F71" s="37"/>
    </row>
    <row r="72" spans="1:6" ht="41.45" customHeight="1" x14ac:dyDescent="0.25">
      <c r="A72" s="37" t="s">
        <v>17</v>
      </c>
      <c r="B72" s="37"/>
      <c r="C72" s="37"/>
      <c r="D72" s="37"/>
      <c r="E72" s="37"/>
      <c r="F72" s="37"/>
    </row>
    <row r="73" spans="1:6" ht="15.75" thickBot="1" x14ac:dyDescent="0.3">
      <c r="A73" s="7"/>
      <c r="B73" s="7"/>
      <c r="C73" s="7"/>
      <c r="D73" s="7"/>
      <c r="E73" s="7"/>
      <c r="F73" s="7"/>
    </row>
    <row r="74" spans="1:6" ht="60" customHeight="1" x14ac:dyDescent="0.25">
      <c r="A74" s="5"/>
      <c r="B74" s="24" t="s">
        <v>9</v>
      </c>
      <c r="C74" s="6"/>
      <c r="D74" s="26" t="s">
        <v>10</v>
      </c>
      <c r="E74" s="26"/>
      <c r="F74" s="26"/>
    </row>
    <row r="75" spans="1:6" ht="14.25" customHeight="1" thickBot="1" x14ac:dyDescent="0.3">
      <c r="A75" s="5"/>
      <c r="B75" s="25"/>
      <c r="C75" s="6"/>
      <c r="D75" s="27" t="s">
        <v>13</v>
      </c>
      <c r="E75" s="27"/>
      <c r="F75" s="27"/>
    </row>
  </sheetData>
  <mergeCells count="20">
    <mergeCell ref="A70:F70"/>
    <mergeCell ref="A71:F71"/>
    <mergeCell ref="A72:F72"/>
    <mergeCell ref="A65:F65"/>
    <mergeCell ref="A3:F3"/>
    <mergeCell ref="A1:F1"/>
    <mergeCell ref="B74:B75"/>
    <mergeCell ref="D74:F74"/>
    <mergeCell ref="D75:F75"/>
    <mergeCell ref="A59:E59"/>
    <mergeCell ref="A60:E60"/>
    <mergeCell ref="A61:E61"/>
    <mergeCell ref="A62:F62"/>
    <mergeCell ref="A63:F63"/>
    <mergeCell ref="A64:F64"/>
    <mergeCell ref="A66:F66"/>
    <mergeCell ref="A67:F67"/>
    <mergeCell ref="A68:F68"/>
    <mergeCell ref="A2:F2"/>
    <mergeCell ref="A69:F69"/>
  </mergeCells>
  <pageMargins left="0.7" right="0.7" top="0.75" bottom="0.75" header="0.3" footer="0.3"/>
  <pageSetup paperSize="9" scale="83" orientation="portrait" horizontalDpi="300" verticalDpi="300" r:id="rId1"/>
  <rowBreaks count="1" manualBreakCount="1">
    <brk id="7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MPWIK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Pniewski Adam</dc:creator>
  <cp:lastModifiedBy>Radosław Nowak</cp:lastModifiedBy>
  <dcterms:created xsi:type="dcterms:W3CDTF">2021-09-30T08:31:15Z</dcterms:created>
  <dcterms:modified xsi:type="dcterms:W3CDTF">2026-04-23T13:28:34Z</dcterms:modified>
</cp:coreProperties>
</file>