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Rogalska\PRZEGLĄDY 2026 DO PRZETARGU\Zapytanie ofertowe - publikacja\"/>
    </mc:Choice>
  </mc:AlternateContent>
  <xr:revisionPtr revIDLastSave="0" documentId="13_ncr:1_{3F914210-A565-44EC-8E4A-44770C1EF14C}" xr6:coauthVersionLast="47" xr6:coauthVersionMax="47" xr10:uidLastSave="{00000000-0000-0000-0000-000000000000}"/>
  <bookViews>
    <workbookView xWindow="-120" yWindow="-120" windowWidth="29040" windowHeight="15720" firstSheet="8" activeTab="12" xr2:uid="{71148F6B-7585-4FFB-BFA7-50375876DA79}"/>
  </bookViews>
  <sheets>
    <sheet name="Zał. 2 Zestawienie zbiorcze" sheetId="13" r:id="rId1"/>
    <sheet name="Zał. 2a- SZ Bartoszyce" sheetId="2" r:id="rId2"/>
    <sheet name="Zał. 2b- SZ Kętrzyn " sheetId="3" r:id="rId3"/>
    <sheet name="Zał. 2c- SZ Elbląg " sheetId="4" r:id="rId4"/>
    <sheet name="Zał. 2d- SZ Ełk " sheetId="5" r:id="rId5"/>
    <sheet name="Zał. 2e- SZ Grabin " sheetId="6" r:id="rId6"/>
    <sheet name="Zał. 2f- SZ Bystry " sheetId="7" r:id="rId7"/>
    <sheet name="Zał. 2g- SZ Lidzbark Warmiński " sheetId="8" r:id="rId8"/>
    <sheet name="Zał. 2h- SZ Morąg" sheetId="9" r:id="rId9"/>
    <sheet name="Zał. 2i- SZ Olecko" sheetId="10" r:id="rId10"/>
    <sheet name="Zał. 2j- SZ Działdowo " sheetId="11" r:id="rId11"/>
    <sheet name="Zał. 2k- SZ Kamionek" sheetId="12" r:id="rId12"/>
    <sheet name="Zał. 2l- OT Olsztyn " sheetId="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2" i="11" l="1"/>
  <c r="J64" i="11"/>
  <c r="K9" i="9"/>
  <c r="J9" i="9"/>
  <c r="J43" i="8"/>
  <c r="I43" i="8"/>
  <c r="D11" i="13" s="1"/>
  <c r="K19" i="8"/>
  <c r="J19" i="8"/>
  <c r="B11" i="13" s="1"/>
  <c r="K16" i="7"/>
  <c r="J16" i="7"/>
  <c r="B10" i="13" s="1"/>
  <c r="I32" i="7"/>
  <c r="I142" i="4"/>
  <c r="J64" i="4"/>
  <c r="J105" i="3"/>
  <c r="I98" i="3"/>
  <c r="J98" i="3"/>
  <c r="K82" i="3"/>
  <c r="J82" i="3"/>
  <c r="B6" i="13" s="1"/>
  <c r="K27" i="2"/>
  <c r="J27" i="2"/>
  <c r="C6" i="13"/>
  <c r="B16" i="13"/>
  <c r="B13" i="13"/>
  <c r="G12" i="13"/>
  <c r="F12" i="13"/>
  <c r="E12" i="13"/>
  <c r="D12" i="13"/>
  <c r="G10" i="13"/>
  <c r="F10" i="13"/>
  <c r="E10" i="13"/>
  <c r="D10" i="13"/>
  <c r="C10" i="13"/>
  <c r="J64" i="6"/>
  <c r="B9" i="13" s="1"/>
  <c r="K8" i="1"/>
  <c r="C16" i="13" s="1"/>
  <c r="J8" i="1"/>
  <c r="K17" i="1"/>
  <c r="G16" i="13" s="1"/>
  <c r="J17" i="1"/>
  <c r="F16" i="13" s="1"/>
  <c r="J22" i="12"/>
  <c r="F15" i="13" s="1"/>
  <c r="K22" i="12"/>
  <c r="G15" i="13" s="1"/>
  <c r="J15" i="12"/>
  <c r="E15" i="13" s="1"/>
  <c r="I15" i="12"/>
  <c r="D15" i="13" s="1"/>
  <c r="K7" i="12"/>
  <c r="C15" i="13" s="1"/>
  <c r="J7" i="12"/>
  <c r="B15" i="13" s="1"/>
  <c r="J122" i="11"/>
  <c r="E14" i="13" s="1"/>
  <c r="D14" i="13"/>
  <c r="K64" i="11"/>
  <c r="C14" i="13" s="1"/>
  <c r="B14" i="13"/>
  <c r="J65" i="10"/>
  <c r="E13" i="13" s="1"/>
  <c r="I65" i="10"/>
  <c r="D13" i="13" s="1"/>
  <c r="K73" i="10"/>
  <c r="G13" i="13" s="1"/>
  <c r="J73" i="10"/>
  <c r="F13" i="13" s="1"/>
  <c r="K56" i="10"/>
  <c r="C13" i="13" s="1"/>
  <c r="J56" i="10"/>
  <c r="K26" i="9"/>
  <c r="J26" i="9"/>
  <c r="C12" i="13"/>
  <c r="B12" i="13"/>
  <c r="J20" i="9"/>
  <c r="I20" i="9"/>
  <c r="C11" i="13"/>
  <c r="E11" i="13"/>
  <c r="K40" i="7"/>
  <c r="J40" i="7"/>
  <c r="J32" i="7"/>
  <c r="K64" i="6"/>
  <c r="C9" i="13" s="1"/>
  <c r="K74" i="6"/>
  <c r="G9" i="13" s="1"/>
  <c r="J74" i="6"/>
  <c r="F9" i="13" s="1"/>
  <c r="K58" i="5"/>
  <c r="G8" i="13" s="1"/>
  <c r="J58" i="5"/>
  <c r="F8" i="13" s="1"/>
  <c r="J49" i="5"/>
  <c r="E8" i="13" s="1"/>
  <c r="I49" i="5"/>
  <c r="D8" i="13" s="1"/>
  <c r="K40" i="5"/>
  <c r="C8" i="13" s="1"/>
  <c r="J40" i="5"/>
  <c r="B8" i="13" s="1"/>
  <c r="K64" i="4"/>
  <c r="K152" i="4"/>
  <c r="G7" i="13" s="1"/>
  <c r="J152" i="4"/>
  <c r="F7" i="13" s="1"/>
  <c r="J142" i="4"/>
  <c r="C7" i="13" s="1"/>
  <c r="B7" i="13"/>
  <c r="E6" i="13"/>
  <c r="D6" i="13"/>
  <c r="K105" i="3"/>
  <c r="G6" i="13" s="1"/>
  <c r="F6" i="13"/>
  <c r="K37" i="2"/>
  <c r="G5" i="13" s="1"/>
  <c r="J37" i="2"/>
  <c r="F5" i="13" s="1"/>
  <c r="C5" i="13"/>
  <c r="B5" i="13"/>
  <c r="D17" i="13" l="1"/>
  <c r="E18" i="13"/>
  <c r="C18" i="13"/>
  <c r="B17" i="13"/>
  <c r="F17" i="13"/>
  <c r="G18" i="13"/>
  <c r="H17" i="13" l="1"/>
  <c r="I18" i="13"/>
</calcChain>
</file>

<file path=xl/sharedStrings.xml><?xml version="1.0" encoding="utf-8"?>
<sst xmlns="http://schemas.openxmlformats.org/spreadsheetml/2006/main" count="3476" uniqueCount="811">
  <si>
    <t>L.p.</t>
  </si>
  <si>
    <t>Gmina</t>
  </si>
  <si>
    <t xml:space="preserve">Miejscowość </t>
  </si>
  <si>
    <t>Numer budynku/ lokalu</t>
  </si>
  <si>
    <t>rodzaj przeglądu</t>
  </si>
  <si>
    <t>roczny techniczny</t>
  </si>
  <si>
    <t xml:space="preserve">roczny - instalacje gazowe </t>
  </si>
  <si>
    <t>pięcioletni techniczny</t>
  </si>
  <si>
    <t>instalacje elektryczne             i piorunochronne</t>
  </si>
  <si>
    <t>Przegląd przewodów kominowych</t>
  </si>
  <si>
    <t>x</t>
  </si>
  <si>
    <t>Bartoszyce</t>
  </si>
  <si>
    <t>Ciemna Wola</t>
  </si>
  <si>
    <t>3/2</t>
  </si>
  <si>
    <t>X</t>
  </si>
  <si>
    <t>Tolko</t>
  </si>
  <si>
    <t>10/1/A</t>
  </si>
  <si>
    <t>10/1</t>
  </si>
  <si>
    <t>Borki</t>
  </si>
  <si>
    <t>6/1</t>
  </si>
  <si>
    <t>6/2</t>
  </si>
  <si>
    <t>6/6</t>
  </si>
  <si>
    <t>8/4</t>
  </si>
  <si>
    <t>Pilwa</t>
  </si>
  <si>
    <t>1/3</t>
  </si>
  <si>
    <t>Ganitajny</t>
  </si>
  <si>
    <t>1/2</t>
  </si>
  <si>
    <t>Markiny</t>
  </si>
  <si>
    <t>4</t>
  </si>
  <si>
    <t>Parkoszewo</t>
  </si>
  <si>
    <t>7/1</t>
  </si>
  <si>
    <t>Wojciechy</t>
  </si>
  <si>
    <t>113</t>
  </si>
  <si>
    <t>Górowo Ił</t>
  </si>
  <si>
    <t>Żołędnik</t>
  </si>
  <si>
    <t>4/6</t>
  </si>
  <si>
    <t xml:space="preserve">Żywkowo </t>
  </si>
  <si>
    <t>Bisztynek</t>
  </si>
  <si>
    <t>Pleśnik</t>
  </si>
  <si>
    <t>4/5</t>
  </si>
  <si>
    <t>Sątopy</t>
  </si>
  <si>
    <t>46/1</t>
  </si>
  <si>
    <t>46/3</t>
  </si>
  <si>
    <t>Wojkowo</t>
  </si>
  <si>
    <t>2/3</t>
  </si>
  <si>
    <t>3/5</t>
  </si>
  <si>
    <t>6/5</t>
  </si>
  <si>
    <t>Jeziorany</t>
  </si>
  <si>
    <t>Radostowo</t>
  </si>
  <si>
    <t>120/6</t>
  </si>
  <si>
    <t>Budynki Gospodarcze</t>
  </si>
  <si>
    <t>Numer budynku/ lokalu/ nr działki</t>
  </si>
  <si>
    <t>Lokale biurowe</t>
  </si>
  <si>
    <t>Bartoszyce,ul. Kętrzyńska 45A</t>
  </si>
  <si>
    <t>45A</t>
  </si>
  <si>
    <t xml:space="preserve"> </t>
  </si>
  <si>
    <t>Kętrzyn</t>
  </si>
  <si>
    <t>Wopławki</t>
  </si>
  <si>
    <t>23/2</t>
  </si>
  <si>
    <t>Sykstyny</t>
  </si>
  <si>
    <t>2/1</t>
  </si>
  <si>
    <t>Wajsznory</t>
  </si>
  <si>
    <t>18/2</t>
  </si>
  <si>
    <t>Windykajmy</t>
  </si>
  <si>
    <t>Ostry Róg</t>
  </si>
  <si>
    <t>1</t>
  </si>
  <si>
    <t>2/2</t>
  </si>
  <si>
    <t>3/1</t>
  </si>
  <si>
    <t>3/3</t>
  </si>
  <si>
    <t xml:space="preserve">Jankowo </t>
  </si>
  <si>
    <t>4/1</t>
  </si>
  <si>
    <t>8/3</t>
  </si>
  <si>
    <t>Parcz</t>
  </si>
  <si>
    <t>5/2</t>
  </si>
  <si>
    <t>17/3</t>
  </si>
  <si>
    <t>Porębek</t>
  </si>
  <si>
    <t>Pożarki</t>
  </si>
  <si>
    <t>17/1</t>
  </si>
  <si>
    <t>Nowy Mikielnik</t>
  </si>
  <si>
    <t>1/5</t>
  </si>
  <si>
    <t>1/6</t>
  </si>
  <si>
    <t>N.Wieś Kętrzyńska</t>
  </si>
  <si>
    <t>21/1</t>
  </si>
  <si>
    <t>21/3</t>
  </si>
  <si>
    <t>Łazdoje</t>
  </si>
  <si>
    <t>18/1</t>
  </si>
  <si>
    <t>Martiany</t>
  </si>
  <si>
    <t>8/1</t>
  </si>
  <si>
    <t>Czerniki</t>
  </si>
  <si>
    <t>3/4</t>
  </si>
  <si>
    <t>Godzikowo</t>
  </si>
  <si>
    <t>4/3</t>
  </si>
  <si>
    <t>Kaskajmy</t>
  </si>
  <si>
    <t>2/5</t>
  </si>
  <si>
    <t>Koczarki</t>
  </si>
  <si>
    <t>7/2</t>
  </si>
  <si>
    <t>11/1</t>
  </si>
  <si>
    <t>32/2</t>
  </si>
  <si>
    <t>32/3</t>
  </si>
  <si>
    <t>Kotkowo</t>
  </si>
  <si>
    <t>1/1</t>
  </si>
  <si>
    <t>Mażany</t>
  </si>
  <si>
    <t>11/2</t>
  </si>
  <si>
    <t>Barciany</t>
  </si>
  <si>
    <t>Michałkowo</t>
  </si>
  <si>
    <t>Błędowo</t>
  </si>
  <si>
    <t>Momajny</t>
  </si>
  <si>
    <t>Garbno</t>
  </si>
  <si>
    <t>8</t>
  </si>
  <si>
    <t>Kiemławki Wielkie</t>
  </si>
  <si>
    <t>2/4</t>
  </si>
  <si>
    <t>Ruta</t>
  </si>
  <si>
    <t>1/7</t>
  </si>
  <si>
    <t>Skandawa</t>
  </si>
  <si>
    <t>15/2</t>
  </si>
  <si>
    <t xml:space="preserve">Suchawa </t>
  </si>
  <si>
    <t>37/1</t>
  </si>
  <si>
    <t>Korsze</t>
  </si>
  <si>
    <t>Sajna  Mała</t>
  </si>
  <si>
    <t>16/3</t>
  </si>
  <si>
    <t>Dzikowina</t>
  </si>
  <si>
    <t>Płutniki</t>
  </si>
  <si>
    <t>9/3</t>
  </si>
  <si>
    <t>Głowbity</t>
  </si>
  <si>
    <t>10/4</t>
  </si>
  <si>
    <t>Kowalewo Duże</t>
  </si>
  <si>
    <t>Dłużec Mały</t>
  </si>
  <si>
    <t>Suśnik</t>
  </si>
  <si>
    <t>18/5</t>
  </si>
  <si>
    <t>Długi  Lasek</t>
  </si>
  <si>
    <t>5/4</t>
  </si>
  <si>
    <t>Błuskajmy Wielkie</t>
  </si>
  <si>
    <t>4/2</t>
  </si>
  <si>
    <t>Błuskajmy  Małe</t>
  </si>
  <si>
    <t>Glitajny</t>
  </si>
  <si>
    <t>7/3a</t>
  </si>
  <si>
    <t>Łankiejmy</t>
  </si>
  <si>
    <t>31/5</t>
  </si>
  <si>
    <t>Reszel</t>
  </si>
  <si>
    <t>Wólka Pilecka</t>
  </si>
  <si>
    <t>Srokowo</t>
  </si>
  <si>
    <t>Chojnica</t>
  </si>
  <si>
    <t>5/1</t>
  </si>
  <si>
    <t>6/4</t>
  </si>
  <si>
    <t>Kałki</t>
  </si>
  <si>
    <t>Szczeciniak</t>
  </si>
  <si>
    <t>9/4</t>
  </si>
  <si>
    <t>Skandławka</t>
  </si>
  <si>
    <t>Siekierki</t>
  </si>
  <si>
    <t>3-2</t>
  </si>
  <si>
    <t>Taborzec</t>
  </si>
  <si>
    <t>Ramty</t>
  </si>
  <si>
    <t>Solanka</t>
  </si>
  <si>
    <t>Kolkiejmy</t>
  </si>
  <si>
    <t>17/34</t>
  </si>
  <si>
    <t>Sątoczek</t>
  </si>
  <si>
    <t>27/45</t>
  </si>
  <si>
    <t xml:space="preserve">Nakomiady </t>
  </si>
  <si>
    <t>10a/17  266/39</t>
  </si>
  <si>
    <t>Korsze ul. Wojska Polskiego</t>
  </si>
  <si>
    <t xml:space="preserve"> 41A</t>
  </si>
  <si>
    <t>Braniewo</t>
  </si>
  <si>
    <t>Żelazna Góra</t>
  </si>
  <si>
    <t>26/1</t>
  </si>
  <si>
    <t>29/2</t>
  </si>
  <si>
    <t>31/1</t>
  </si>
  <si>
    <t>Grzędowo</t>
  </si>
  <si>
    <t>4b/3</t>
  </si>
  <si>
    <t xml:space="preserve">Rudłowo </t>
  </si>
  <si>
    <t>11</t>
  </si>
  <si>
    <t>Pieniężno</t>
  </si>
  <si>
    <t>Kierpajny Wielkie</t>
  </si>
  <si>
    <t>10/3</t>
  </si>
  <si>
    <t>10/7</t>
  </si>
  <si>
    <t>10/9</t>
  </si>
  <si>
    <t>Lubianka</t>
  </si>
  <si>
    <t>10</t>
  </si>
  <si>
    <t>Piotrowiec</t>
  </si>
  <si>
    <t>23/1</t>
  </si>
  <si>
    <t>23/3</t>
  </si>
  <si>
    <t>23/4</t>
  </si>
  <si>
    <t>Lelkowo</t>
  </si>
  <si>
    <t>Zagaje</t>
  </si>
  <si>
    <t xml:space="preserve">Zagaje </t>
  </si>
  <si>
    <t>2/6</t>
  </si>
  <si>
    <t>19/1</t>
  </si>
  <si>
    <t xml:space="preserve">Wyszkowo </t>
  </si>
  <si>
    <t>7/3</t>
  </si>
  <si>
    <t xml:space="preserve">Piele </t>
  </si>
  <si>
    <t>5/3</t>
  </si>
  <si>
    <t xml:space="preserve">Jachowo </t>
  </si>
  <si>
    <t>29/4</t>
  </si>
  <si>
    <t>29/5</t>
  </si>
  <si>
    <t>29/8</t>
  </si>
  <si>
    <t>29/9</t>
  </si>
  <si>
    <t>30/1</t>
  </si>
  <si>
    <t>30/2</t>
  </si>
  <si>
    <t>30a/1</t>
  </si>
  <si>
    <t>30a/2</t>
  </si>
  <si>
    <t>33/2</t>
  </si>
  <si>
    <t xml:space="preserve">Grabowiec </t>
  </si>
  <si>
    <t>13/1</t>
  </si>
  <si>
    <t>15/5</t>
  </si>
  <si>
    <t xml:space="preserve">Przebędowo </t>
  </si>
  <si>
    <t>1/4</t>
  </si>
  <si>
    <t xml:space="preserve">Lelkowo </t>
  </si>
  <si>
    <t>100</t>
  </si>
  <si>
    <t>Markusy</t>
  </si>
  <si>
    <t>Węgle Żukowo 8</t>
  </si>
  <si>
    <t>dz. 239</t>
  </si>
  <si>
    <t>m. Pasłęk</t>
  </si>
  <si>
    <t xml:space="preserve">Pasłęk, ul. Dolna </t>
  </si>
  <si>
    <t>8b/1</t>
  </si>
  <si>
    <t>Wilczęta</t>
  </si>
  <si>
    <t xml:space="preserve">Słobity </t>
  </si>
  <si>
    <t>39/4</t>
  </si>
  <si>
    <t>42/2</t>
  </si>
  <si>
    <t>41/1</t>
  </si>
  <si>
    <t>41/3</t>
  </si>
  <si>
    <t>41/4</t>
  </si>
  <si>
    <t>Słobity</t>
  </si>
  <si>
    <t>49/1</t>
  </si>
  <si>
    <t>46/5</t>
  </si>
  <si>
    <t>Słobity Karpówek</t>
  </si>
  <si>
    <t xml:space="preserve">Jankówko </t>
  </si>
  <si>
    <t>4/7</t>
  </si>
  <si>
    <t xml:space="preserve">Karwiny </t>
  </si>
  <si>
    <t>Budynki Gospodarcze SZ w Elblagu</t>
  </si>
  <si>
    <t xml:space="preserve"> nr działki</t>
  </si>
  <si>
    <t>1.</t>
  </si>
  <si>
    <t>Lipowina</t>
  </si>
  <si>
    <t>2/61</t>
  </si>
  <si>
    <t>2.</t>
  </si>
  <si>
    <t>2/60</t>
  </si>
  <si>
    <t>3.</t>
  </si>
  <si>
    <t>2/58</t>
  </si>
  <si>
    <t>4.</t>
  </si>
  <si>
    <t>2/54</t>
  </si>
  <si>
    <t>5.</t>
  </si>
  <si>
    <t>2/53</t>
  </si>
  <si>
    <t>6.</t>
  </si>
  <si>
    <t>2/41</t>
  </si>
  <si>
    <t>7.</t>
  </si>
  <si>
    <t>2/42</t>
  </si>
  <si>
    <t>8.</t>
  </si>
  <si>
    <t>2/46</t>
  </si>
  <si>
    <t>9.</t>
  </si>
  <si>
    <t>2/48</t>
  </si>
  <si>
    <t>10.</t>
  </si>
  <si>
    <t>2/49</t>
  </si>
  <si>
    <t>11.</t>
  </si>
  <si>
    <t>2/39</t>
  </si>
  <si>
    <t>12.</t>
  </si>
  <si>
    <t>2/37</t>
  </si>
  <si>
    <t>13.</t>
  </si>
  <si>
    <t>2/34</t>
  </si>
  <si>
    <t>14.</t>
  </si>
  <si>
    <t>2/31</t>
  </si>
  <si>
    <t>15.</t>
  </si>
  <si>
    <t>2/29</t>
  </si>
  <si>
    <t>16.</t>
  </si>
  <si>
    <t>2/28</t>
  </si>
  <si>
    <t>17.</t>
  </si>
  <si>
    <t>320</t>
  </si>
  <si>
    <t>18.</t>
  </si>
  <si>
    <t>32/16</t>
  </si>
  <si>
    <t>19.</t>
  </si>
  <si>
    <t>Pęciszewo</t>
  </si>
  <si>
    <t>17/37</t>
  </si>
  <si>
    <t>20.</t>
  </si>
  <si>
    <t>24/72</t>
  </si>
  <si>
    <t>21.</t>
  </si>
  <si>
    <t>406</t>
  </si>
  <si>
    <t>22.</t>
  </si>
  <si>
    <t>404</t>
  </si>
  <si>
    <t>23.</t>
  </si>
  <si>
    <t>455</t>
  </si>
  <si>
    <t>24.</t>
  </si>
  <si>
    <t>465</t>
  </si>
  <si>
    <t>25.</t>
  </si>
  <si>
    <t>470</t>
  </si>
  <si>
    <t>26.</t>
  </si>
  <si>
    <t>220</t>
  </si>
  <si>
    <t>27.</t>
  </si>
  <si>
    <t>433</t>
  </si>
  <si>
    <t>28.</t>
  </si>
  <si>
    <t>466</t>
  </si>
  <si>
    <t>29.</t>
  </si>
  <si>
    <t>486</t>
  </si>
  <si>
    <t>30.</t>
  </si>
  <si>
    <t>484</t>
  </si>
  <si>
    <t>31.</t>
  </si>
  <si>
    <t>500</t>
  </si>
  <si>
    <t>32.</t>
  </si>
  <si>
    <t>508</t>
  </si>
  <si>
    <t>33.</t>
  </si>
  <si>
    <t>545</t>
  </si>
  <si>
    <t>34.</t>
  </si>
  <si>
    <t>593</t>
  </si>
  <si>
    <t>35.</t>
  </si>
  <si>
    <t>335</t>
  </si>
  <si>
    <t>36.</t>
  </si>
  <si>
    <t>339</t>
  </si>
  <si>
    <t>37.</t>
  </si>
  <si>
    <t>343</t>
  </si>
  <si>
    <t>38.</t>
  </si>
  <si>
    <t>346</t>
  </si>
  <si>
    <t>39.</t>
  </si>
  <si>
    <t>279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</si>
  <si>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</si>
  <si>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</si>
  <si>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</si>
  <si>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</si>
  <si>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</si>
  <si>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</si>
  <si>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</si>
  <si>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</si>
  <si>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</si>
  <si>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</si>
  <si>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</si>
  <si>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</si>
  <si>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</si>
  <si>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</si>
  <si>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</si>
  <si>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Piele</t>
  </si>
  <si>
    <t>88/8</t>
  </si>
  <si>
    <t>55.</t>
  </si>
  <si>
    <t>72/17</t>
  </si>
  <si>
    <t>56.</t>
  </si>
  <si>
    <t>72/9</t>
  </si>
  <si>
    <t>57.</t>
  </si>
  <si>
    <t>38/7</t>
  </si>
  <si>
    <t>58.</t>
  </si>
  <si>
    <t>Grabowiec</t>
  </si>
  <si>
    <t>67/70</t>
  </si>
  <si>
    <t>59.</t>
  </si>
  <si>
    <t>67/73</t>
  </si>
  <si>
    <t>60.</t>
  </si>
  <si>
    <t>83/7</t>
  </si>
  <si>
    <t>61.</t>
  </si>
  <si>
    <t>Głębock</t>
  </si>
  <si>
    <t>203/19</t>
  </si>
  <si>
    <t>62.</t>
  </si>
  <si>
    <t>203/16</t>
  </si>
  <si>
    <t>63.</t>
  </si>
  <si>
    <t>24/6</t>
  </si>
  <si>
    <t>64.</t>
  </si>
  <si>
    <t>329</t>
  </si>
  <si>
    <t>65.</t>
  </si>
  <si>
    <t>207</t>
  </si>
  <si>
    <t>66.</t>
  </si>
  <si>
    <t>187</t>
  </si>
  <si>
    <t>67.</t>
  </si>
  <si>
    <t>270</t>
  </si>
  <si>
    <t>68.</t>
  </si>
  <si>
    <t>288</t>
  </si>
  <si>
    <t>69.</t>
  </si>
  <si>
    <t>370</t>
  </si>
  <si>
    <t>70.</t>
  </si>
  <si>
    <t>Jankówko</t>
  </si>
  <si>
    <t>20/4</t>
  </si>
  <si>
    <t>71.</t>
  </si>
  <si>
    <t>Pasłęk</t>
  </si>
  <si>
    <t>73/5</t>
  </si>
  <si>
    <t>Prostki</t>
  </si>
  <si>
    <t>Krzywińskie</t>
  </si>
  <si>
    <t>Stare Juchy</t>
  </si>
  <si>
    <t xml:space="preserve">Rogale </t>
  </si>
  <si>
    <t>14/1</t>
  </si>
  <si>
    <t>14/2</t>
  </si>
  <si>
    <t>Biała Piska</t>
  </si>
  <si>
    <t xml:space="preserve">Drygały ul. Grunwaldzka </t>
  </si>
  <si>
    <t>Drygały ul. Zielona -pustostan</t>
  </si>
  <si>
    <t xml:space="preserve">Rakowo Małe </t>
  </si>
  <si>
    <t>Rakowo Małe</t>
  </si>
  <si>
    <t xml:space="preserve">Rakowo Małe -pustostan </t>
  </si>
  <si>
    <t>12/3</t>
  </si>
  <si>
    <t xml:space="preserve">Kumielsk </t>
  </si>
  <si>
    <t>2A/5</t>
  </si>
  <si>
    <t>2B/8</t>
  </si>
  <si>
    <t>Kumielsk -pustostan</t>
  </si>
  <si>
    <t>24/4</t>
  </si>
  <si>
    <t xml:space="preserve">Kowalewo </t>
  </si>
  <si>
    <t xml:space="preserve">Radysy </t>
  </si>
  <si>
    <t xml:space="preserve">Świdry Kościelne -pustostan </t>
  </si>
  <si>
    <t>Rogale Wielkie -pustostan</t>
  </si>
  <si>
    <t>7a</t>
  </si>
  <si>
    <t>Mikołajki</t>
  </si>
  <si>
    <t>Lelek</t>
  </si>
  <si>
    <t>9/2</t>
  </si>
  <si>
    <t>Górkło</t>
  </si>
  <si>
    <t>27/1</t>
  </si>
  <si>
    <t>Mikołajki, ul. Łabędzia</t>
  </si>
  <si>
    <t>9/1</t>
  </si>
  <si>
    <t>Pszczółki - pustostan</t>
  </si>
  <si>
    <t>81/2</t>
  </si>
  <si>
    <t>Grabówek Mas</t>
  </si>
  <si>
    <t>12/4</t>
  </si>
  <si>
    <t>Orzysz</t>
  </si>
  <si>
    <t xml:space="preserve">Kępa </t>
  </si>
  <si>
    <t>Wężewo</t>
  </si>
  <si>
    <t>Wężewo - pustostan</t>
  </si>
  <si>
    <t xml:space="preserve">Cierzpięty  </t>
  </si>
  <si>
    <t>25/6</t>
  </si>
  <si>
    <t>Mikosze</t>
  </si>
  <si>
    <t>5/8</t>
  </si>
  <si>
    <t>Okartowo -pustostan</t>
  </si>
  <si>
    <t>6/3</t>
  </si>
  <si>
    <t>Pisz</t>
  </si>
  <si>
    <t>Borki 9/3</t>
  </si>
  <si>
    <t xml:space="preserve">Borki </t>
  </si>
  <si>
    <t>14/4</t>
  </si>
  <si>
    <t>Ruciane Nida</t>
  </si>
  <si>
    <t xml:space="preserve">Ukta </t>
  </si>
  <si>
    <t>Ukta</t>
  </si>
  <si>
    <t>Wydminy</t>
  </si>
  <si>
    <t>Orłowo -pustostan</t>
  </si>
  <si>
    <t>48/1</t>
  </si>
  <si>
    <t>Gębałka</t>
  </si>
  <si>
    <t xml:space="preserve">Pańska Wola </t>
  </si>
  <si>
    <t>25/9,</t>
  </si>
  <si>
    <t>25/7,</t>
  </si>
  <si>
    <t>Babrosty</t>
  </si>
  <si>
    <t>1/26,</t>
  </si>
  <si>
    <t>Ostróda</t>
  </si>
  <si>
    <t>Nastajki</t>
  </si>
  <si>
    <t>Grabin (pałac)</t>
  </si>
  <si>
    <t>17/2</t>
  </si>
  <si>
    <t>17/4</t>
  </si>
  <si>
    <t>17/5</t>
  </si>
  <si>
    <t>17/6</t>
  </si>
  <si>
    <t>17/7</t>
  </si>
  <si>
    <t>3</t>
  </si>
  <si>
    <t>Grunwald</t>
  </si>
  <si>
    <t>Dylewo</t>
  </si>
  <si>
    <t>13/5</t>
  </si>
  <si>
    <t>Szczepankowo</t>
  </si>
  <si>
    <t>Pacółtówko</t>
  </si>
  <si>
    <t>22/2</t>
  </si>
  <si>
    <t>Pacółtowo</t>
  </si>
  <si>
    <t>11/4</t>
  </si>
  <si>
    <t>19/2</t>
  </si>
  <si>
    <t>Lubianek</t>
  </si>
  <si>
    <t>4/4</t>
  </si>
  <si>
    <t>Korsztyn</t>
  </si>
  <si>
    <t>4b</t>
  </si>
  <si>
    <t>Lubawa</t>
  </si>
  <si>
    <t>Grabowo</t>
  </si>
  <si>
    <t>108/2</t>
  </si>
  <si>
    <t>108/4</t>
  </si>
  <si>
    <t>112/1</t>
  </si>
  <si>
    <t>112/2</t>
  </si>
  <si>
    <t>Łukta</t>
  </si>
  <si>
    <t>Nowe Ramoty</t>
  </si>
  <si>
    <t>Ramoty</t>
  </si>
  <si>
    <t>10/ 1</t>
  </si>
  <si>
    <t>10/ 2</t>
  </si>
  <si>
    <t>10/ 3</t>
  </si>
  <si>
    <t>10/ 4</t>
  </si>
  <si>
    <t>10/ 5</t>
  </si>
  <si>
    <t>10/ 6</t>
  </si>
  <si>
    <t>Komorowo</t>
  </si>
  <si>
    <t>19/7a</t>
  </si>
  <si>
    <t>Kisielice</t>
  </si>
  <si>
    <t>Łodygowo</t>
  </si>
  <si>
    <t>Kantowo</t>
  </si>
  <si>
    <t>5/5</t>
  </si>
  <si>
    <t>Kisielice, ul. Szkolna</t>
  </si>
  <si>
    <t>Kisielice, ul. Daszyńskiego</t>
  </si>
  <si>
    <t>18/6</t>
  </si>
  <si>
    <t>Stary Folwark</t>
  </si>
  <si>
    <t>6</t>
  </si>
  <si>
    <t>13</t>
  </si>
  <si>
    <t>Łodygowo Małe</t>
  </si>
  <si>
    <t>Susz</t>
  </si>
  <si>
    <t>Dąbrówka</t>
  </si>
  <si>
    <t>Jawty Wielkie</t>
  </si>
  <si>
    <t>62/2</t>
  </si>
  <si>
    <t>Wądoły</t>
  </si>
  <si>
    <t>Bałoszyce</t>
  </si>
  <si>
    <t>21/6</t>
  </si>
  <si>
    <t>21/7</t>
  </si>
  <si>
    <t>11/3</t>
  </si>
  <si>
    <t>Wiśniówek</t>
  </si>
  <si>
    <t>3/6</t>
  </si>
  <si>
    <t>Kamieniec</t>
  </si>
  <si>
    <t>13/2</t>
  </si>
  <si>
    <t>Susz ul. Leśna</t>
  </si>
  <si>
    <t>Węgorzewo</t>
  </si>
  <si>
    <t>Łęgwarowo</t>
  </si>
  <si>
    <t>Matyski</t>
  </si>
  <si>
    <t>1/8</t>
  </si>
  <si>
    <t>Miłki</t>
  </si>
  <si>
    <t>Wyszowate</t>
  </si>
  <si>
    <t>22/A</t>
  </si>
  <si>
    <t>Ryn</t>
  </si>
  <si>
    <t>Knisówek</t>
  </si>
  <si>
    <t xml:space="preserve">Węgorzewo </t>
  </si>
  <si>
    <t>Prynowo</t>
  </si>
  <si>
    <t>obora, działka nr. 140, udział 130/209</t>
  </si>
  <si>
    <t>Wilkowo</t>
  </si>
  <si>
    <t>obora - do rozbiórki, dz. Nr 199</t>
  </si>
  <si>
    <t>stodoła, do rozbiórki, dz, nr 205</t>
  </si>
  <si>
    <t>garaż, dz.nr 226/31, ID: 281903_5.0022.23_BUD</t>
  </si>
  <si>
    <t>gospodarczy, dz.nr 226/28, ID: 281903_5.0022.182_BUD</t>
  </si>
  <si>
    <t>gospodarczy, dz.nr 226/31, ID: 281903_5.0022.24_BUD</t>
  </si>
  <si>
    <t>gospodarczy, dz.nr 226/31, ID: 281903_5.0022.62_BUD</t>
  </si>
  <si>
    <t>gospodarczy, dz.nr 226/28, ID:281903_5.0022.150_BUD</t>
  </si>
  <si>
    <t>Giżycko</t>
  </si>
  <si>
    <t xml:space="preserve">Bystry - biuro </t>
  </si>
  <si>
    <t xml:space="preserve">6A </t>
  </si>
  <si>
    <t>Lidzbark Warmiński</t>
  </si>
  <si>
    <t>Morawa</t>
  </si>
  <si>
    <t>Świątki</t>
  </si>
  <si>
    <t>Komalwy</t>
  </si>
  <si>
    <t>Konradowo</t>
  </si>
  <si>
    <t>Różynka</t>
  </si>
  <si>
    <t>39</t>
  </si>
  <si>
    <t>Dobre Miasto</t>
  </si>
  <si>
    <t>Podleśna</t>
  </si>
  <si>
    <t>43/1</t>
  </si>
  <si>
    <t>Kunik</t>
  </si>
  <si>
    <t xml:space="preserve">Miejscowość/ obręb </t>
  </si>
  <si>
    <t>2/8</t>
  </si>
  <si>
    <t>2/9</t>
  </si>
  <si>
    <t>Redy</t>
  </si>
  <si>
    <t>16/36</t>
  </si>
  <si>
    <t>Wróblik/ Pomorowo</t>
  </si>
  <si>
    <t>4/9</t>
  </si>
  <si>
    <t>4/10</t>
  </si>
  <si>
    <t>Zaręby/ Workiejmy</t>
  </si>
  <si>
    <t>13/20</t>
  </si>
  <si>
    <t>Morawa/ Morawa</t>
  </si>
  <si>
    <t>1/9</t>
  </si>
  <si>
    <t>Kunik/ Kunik</t>
  </si>
  <si>
    <t>8/29</t>
  </si>
  <si>
    <t>Urbanowo/ Piotraszewo</t>
  </si>
  <si>
    <t>9/17</t>
  </si>
  <si>
    <t>Lubomino</t>
  </si>
  <si>
    <t>Biała Wola/ Wójtowo</t>
  </si>
  <si>
    <t>24/7</t>
  </si>
  <si>
    <t>24/8</t>
  </si>
  <si>
    <t>24/11</t>
  </si>
  <si>
    <t xml:space="preserve">Kiwity </t>
  </si>
  <si>
    <t>Klejdyty/ Klejdyty</t>
  </si>
  <si>
    <t>34/10</t>
  </si>
  <si>
    <t>Orneta</t>
  </si>
  <si>
    <t>Biały Dwór / Opin</t>
  </si>
  <si>
    <t>12/12</t>
  </si>
  <si>
    <t>Karbowo/ Wojciechowo</t>
  </si>
  <si>
    <t>36</t>
  </si>
  <si>
    <t>80</t>
  </si>
  <si>
    <t>Zalewo</t>
  </si>
  <si>
    <t xml:space="preserve">Dajny </t>
  </si>
  <si>
    <t>5/7</t>
  </si>
  <si>
    <t>Sadławki</t>
  </si>
  <si>
    <t>1A/2</t>
  </si>
  <si>
    <t>Rudnia</t>
  </si>
  <si>
    <t>1 /2</t>
  </si>
  <si>
    <t>Miłakowo</t>
  </si>
  <si>
    <t>Mysłaki</t>
  </si>
  <si>
    <t>Morąg</t>
  </si>
  <si>
    <t>Bożęcin</t>
  </si>
  <si>
    <t>działka 151/13</t>
  </si>
  <si>
    <t>Rudnia 1/2</t>
  </si>
  <si>
    <t>działka 292/1, obręb Dobrzyki</t>
  </si>
  <si>
    <t>Dajny</t>
  </si>
  <si>
    <t>Działka 315/19, obręb Bajdy</t>
  </si>
  <si>
    <t>Działka 315/23, obręb Bajdy</t>
  </si>
  <si>
    <t>pięcioletni techniczny 2026</t>
  </si>
  <si>
    <t xml:space="preserve">instalacje elektryczne             i piorunochronne 2026 </t>
  </si>
  <si>
    <t>Wieliczki</t>
  </si>
  <si>
    <t>Nowy Młyn</t>
  </si>
  <si>
    <t>Gąsiorówko</t>
  </si>
  <si>
    <t>Świętajno</t>
  </si>
  <si>
    <t>Niemsty</t>
  </si>
  <si>
    <t xml:space="preserve">Dunajek </t>
  </si>
  <si>
    <t>28/4</t>
  </si>
  <si>
    <t>Chełchy</t>
  </si>
  <si>
    <t>16/2</t>
  </si>
  <si>
    <t>Cichy</t>
  </si>
  <si>
    <t>4/8</t>
  </si>
  <si>
    <t>4/11</t>
  </si>
  <si>
    <t>4/12</t>
  </si>
  <si>
    <t>4/13</t>
  </si>
  <si>
    <t>4/14</t>
  </si>
  <si>
    <t>4/15</t>
  </si>
  <si>
    <t>4/16</t>
  </si>
  <si>
    <t>4/17</t>
  </si>
  <si>
    <t>4/18</t>
  </si>
  <si>
    <t>Olecko</t>
  </si>
  <si>
    <t>Gordejki Małe</t>
  </si>
  <si>
    <t>Gołdap</t>
  </si>
  <si>
    <t xml:space="preserve">Rożyńsk </t>
  </si>
  <si>
    <t>Bronisze</t>
  </si>
  <si>
    <t>Wronki</t>
  </si>
  <si>
    <t>45/2</t>
  </si>
  <si>
    <t>Zatyki</t>
  </si>
  <si>
    <t>8/2</t>
  </si>
  <si>
    <t>Dąbie</t>
  </si>
  <si>
    <t>Dubeninki</t>
  </si>
  <si>
    <t>Rogajny</t>
  </si>
  <si>
    <t>11/5</t>
  </si>
  <si>
    <t>11/6</t>
  </si>
  <si>
    <t>11/7</t>
  </si>
  <si>
    <t>11/8</t>
  </si>
  <si>
    <t>11/9</t>
  </si>
  <si>
    <t>11/10</t>
  </si>
  <si>
    <t>Degucie</t>
  </si>
  <si>
    <t>Banie Mazurskie</t>
  </si>
  <si>
    <t xml:space="preserve">Mieduniszki Małe </t>
  </si>
  <si>
    <t>Mieduniszki Małe</t>
  </si>
  <si>
    <t>2/7</t>
  </si>
  <si>
    <t>Wólka</t>
  </si>
  <si>
    <t xml:space="preserve">Banie Mazurskie, ul. Konopnickiej </t>
  </si>
  <si>
    <t>59/5</t>
  </si>
  <si>
    <t>Zakałcze Wielkie</t>
  </si>
  <si>
    <t xml:space="preserve">Banie Mazurskie </t>
  </si>
  <si>
    <t xml:space="preserve">Kierzki </t>
  </si>
  <si>
    <t>pięcioletni</t>
  </si>
  <si>
    <t>Kierzki</t>
  </si>
  <si>
    <t>57/1</t>
  </si>
  <si>
    <t>55/8</t>
  </si>
  <si>
    <t>Lesk (biuro)</t>
  </si>
  <si>
    <t>20</t>
  </si>
  <si>
    <t>Budynki/lokale mieszkalne</t>
  </si>
  <si>
    <t>Rybno</t>
  </si>
  <si>
    <t>Rapaty</t>
  </si>
  <si>
    <t>150/1</t>
  </si>
  <si>
    <t>150/2</t>
  </si>
  <si>
    <t>150/3</t>
  </si>
  <si>
    <t>150/4</t>
  </si>
  <si>
    <t>150/5</t>
  </si>
  <si>
    <t>150/6</t>
  </si>
  <si>
    <t>150/7</t>
  </si>
  <si>
    <t>150/8</t>
  </si>
  <si>
    <t>150/9</t>
  </si>
  <si>
    <t>Tuczki</t>
  </si>
  <si>
    <t>30 pałac</t>
  </si>
  <si>
    <t>Tuczki - gorzelnia (część mieszkalna)</t>
  </si>
  <si>
    <t>Nowe Miasto Lub.</t>
  </si>
  <si>
    <t>Mszanowo ul. Parkowa</t>
  </si>
  <si>
    <t>Chrośle</t>
  </si>
  <si>
    <t>59/1</t>
  </si>
  <si>
    <t>59/2</t>
  </si>
  <si>
    <t>59/3</t>
  </si>
  <si>
    <t>Gwiździny Pałac</t>
  </si>
  <si>
    <t>Gwiździny Oficyna</t>
  </si>
  <si>
    <t>Tylice</t>
  </si>
  <si>
    <t>119/1</t>
  </si>
  <si>
    <t>119/2</t>
  </si>
  <si>
    <t>98</t>
  </si>
  <si>
    <t>118 pałac</t>
  </si>
  <si>
    <t>Lidzbark Welski</t>
  </si>
  <si>
    <t>Cibórz</t>
  </si>
  <si>
    <t>Kurzętnik</t>
  </si>
  <si>
    <t>Krzemieniewo</t>
  </si>
  <si>
    <t>49/2</t>
  </si>
  <si>
    <t>49/3</t>
  </si>
  <si>
    <t>49/4</t>
  </si>
  <si>
    <t>49/5</t>
  </si>
  <si>
    <t>49/6</t>
  </si>
  <si>
    <t xml:space="preserve">Kozłowo </t>
  </si>
  <si>
    <t>Turowo - Dwór</t>
  </si>
  <si>
    <t>9</t>
  </si>
  <si>
    <t>Biskupiec Pomorski</t>
  </si>
  <si>
    <t>Słupnica</t>
  </si>
  <si>
    <t>26</t>
  </si>
  <si>
    <t>Czachówki</t>
  </si>
  <si>
    <t>Łąkorek</t>
  </si>
  <si>
    <t>15/1</t>
  </si>
  <si>
    <t>33/4</t>
  </si>
  <si>
    <t>25/4</t>
  </si>
  <si>
    <t>Działdowo</t>
  </si>
  <si>
    <t>Jankowice</t>
  </si>
  <si>
    <t>Miasto Działdowo</t>
  </si>
  <si>
    <t>ul. Północna, Miasto Działdowo, dz nr 3837/16 - część mieszkalna</t>
  </si>
  <si>
    <t>Numer działki</t>
  </si>
  <si>
    <t>Nowe Miasto Lubawskie</t>
  </si>
  <si>
    <t>1059/1</t>
  </si>
  <si>
    <t>376/2</t>
  </si>
  <si>
    <t>638/3</t>
  </si>
  <si>
    <t>10/19.</t>
  </si>
  <si>
    <t>406/32</t>
  </si>
  <si>
    <t>Nidzica</t>
  </si>
  <si>
    <t>384/8</t>
  </si>
  <si>
    <t>Koszelewki - budynek b. szkoły</t>
  </si>
  <si>
    <t>5</t>
  </si>
  <si>
    <t>Tuczki - budynek gorzelni część gospodarcza + komin</t>
  </si>
  <si>
    <t xml:space="preserve">9/2. </t>
  </si>
  <si>
    <t>Tuczki-wiata stalowa</t>
  </si>
  <si>
    <t>Tuczki-wiata - Piecki magazyn zbożowy</t>
  </si>
  <si>
    <t>Tuczki - obora</t>
  </si>
  <si>
    <t>Hartowiec - budynek gospodarczy gorzelni</t>
  </si>
  <si>
    <t>350/2</t>
  </si>
  <si>
    <t>Hartowiec magazyn środków chemicznych</t>
  </si>
  <si>
    <t>Biskupiec</t>
  </si>
  <si>
    <t>510/1</t>
  </si>
  <si>
    <t>Osówko - budynek gospodarczy</t>
  </si>
  <si>
    <t>3/51.</t>
  </si>
  <si>
    <t>Słupnica 26 - budynek gospodarczy (biała cegł, kryty eternitem)</t>
  </si>
  <si>
    <t>9/5.</t>
  </si>
  <si>
    <t>Słupnica 26 - budynek gospodarczy (czerwona cegła, kryty eternitem)</t>
  </si>
  <si>
    <t>Słupnica 26 - budynek gospodarczy (pustak)</t>
  </si>
  <si>
    <t>Szwarcenowo - budynek gospodarczy</t>
  </si>
  <si>
    <t>108/1</t>
  </si>
  <si>
    <t>Kozłowo</t>
  </si>
  <si>
    <t>Turowo - garaż murowany</t>
  </si>
  <si>
    <t>157/3</t>
  </si>
  <si>
    <t>Cibórz - budynek wagi wozowej</t>
  </si>
  <si>
    <t>Cibórz - budynek gospodarczy przy rzece</t>
  </si>
  <si>
    <t>Cibórz - budynek inwentarski - chlewnia (przy magazynie zbożowym)</t>
  </si>
  <si>
    <t>Chełsty - segment gospodarczy</t>
  </si>
  <si>
    <t>Ruszkowo - segment gospodarczy</t>
  </si>
  <si>
    <t>Jankowice - hydrofornia</t>
  </si>
  <si>
    <t>26/11.</t>
  </si>
  <si>
    <t>3837/16</t>
  </si>
  <si>
    <t>3837/14</t>
  </si>
  <si>
    <t>3837/15</t>
  </si>
  <si>
    <t>ul. Północna, Miasto Działdowo - wiata przy wadze wozowej</t>
  </si>
  <si>
    <t>3714/10</t>
  </si>
  <si>
    <t>Budynki / lokale mieszkalne</t>
  </si>
  <si>
    <t>Szczytno</t>
  </si>
  <si>
    <t>Trelkówko</t>
  </si>
  <si>
    <t>Trelkówko 3</t>
  </si>
  <si>
    <t>57/5.</t>
  </si>
  <si>
    <t xml:space="preserve">koszt brutto </t>
  </si>
  <si>
    <t>koszt brutto</t>
  </si>
  <si>
    <t>Elblag</t>
  </si>
  <si>
    <t>Elbląg, ul. Nowodworska</t>
  </si>
  <si>
    <t>10b</t>
  </si>
  <si>
    <t>Ełk</t>
  </si>
  <si>
    <t xml:space="preserve">Ełk, ul. Zamkowa </t>
  </si>
  <si>
    <t>Grabin - biuro</t>
  </si>
  <si>
    <t xml:space="preserve">Morąg, ul. Dworcowa </t>
  </si>
  <si>
    <t>Kamionek - biuro</t>
  </si>
  <si>
    <t>25</t>
  </si>
  <si>
    <t>Barczewo</t>
  </si>
  <si>
    <t>Klimkowo</t>
  </si>
  <si>
    <t>Niedźwiedź</t>
  </si>
  <si>
    <t>9/20</t>
  </si>
  <si>
    <t>Purda</t>
  </si>
  <si>
    <t>Klewki</t>
  </si>
  <si>
    <t>4a/22</t>
  </si>
  <si>
    <t>Olsztyn</t>
  </si>
  <si>
    <t>Budynek Archiwum OT, kotłownia gazowa</t>
  </si>
  <si>
    <t>Ul. Bałtycka 63</t>
  </si>
  <si>
    <t>Budynek siedziby OT, ogrzewanie CO- miejskie</t>
  </si>
  <si>
    <t>Ul. Głowackiego 6</t>
  </si>
  <si>
    <t xml:space="preserve">koszt netto </t>
  </si>
  <si>
    <t>koszt netto</t>
  </si>
  <si>
    <t>suma</t>
  </si>
  <si>
    <t>Jastarnia</t>
  </si>
  <si>
    <t xml:space="preserve">ul. KS. Sychty </t>
  </si>
  <si>
    <t>Elbląg</t>
  </si>
  <si>
    <t>Grabin</t>
  </si>
  <si>
    <t>Bystry</t>
  </si>
  <si>
    <t>Kamionek</t>
  </si>
  <si>
    <t>mieszkalne</t>
  </si>
  <si>
    <t>gospodarcze</t>
  </si>
  <si>
    <t>biurowe</t>
  </si>
  <si>
    <t>netto</t>
  </si>
  <si>
    <t>brutto</t>
  </si>
  <si>
    <t>*tabela uzupełniana automatycznie</t>
  </si>
  <si>
    <t>suma netto</t>
  </si>
  <si>
    <t>suma brutto</t>
  </si>
  <si>
    <t>-</t>
  </si>
  <si>
    <t xml:space="preserve">Mszanowo, ul. Parkowa 6 - 1 segment gospodarczy </t>
  </si>
  <si>
    <t xml:space="preserve">Mszanowo, ul. Parkowa 6 - 1  segment gospodarczy </t>
  </si>
  <si>
    <t xml:space="preserve">Mszanowo, ul. Parkowa 6 - 3 segmenty gospodarcze </t>
  </si>
  <si>
    <t>Mszanowo - budynek gospodarczy po lewej stronie masarni</t>
  </si>
  <si>
    <t>Chrośle 59 - budynek gospodarczy 3-segmentowy</t>
  </si>
  <si>
    <t>Tylice 98- budynek gospodarczy</t>
  </si>
  <si>
    <t>Tylice 119- budynek gospodarczy po cielętniku</t>
  </si>
  <si>
    <t>Gwiżdziny 2 - (prawy szczyt budynku) - kotłownia + skład na opał</t>
  </si>
  <si>
    <t>Orłowo - segment gospodarczy udział 1/7</t>
  </si>
  <si>
    <t>Rapaty 150 - wielosegmentowy budynek gospodarczy</t>
  </si>
  <si>
    <t xml:space="preserve">Tuczki - magazyn spirytusu </t>
  </si>
  <si>
    <t>Tuczki - (magazyn spirytusu) - odbieralnik</t>
  </si>
  <si>
    <t>Tuczki - budynek wagi wozowej</t>
  </si>
  <si>
    <t>9/2.</t>
  </si>
  <si>
    <t>Tuczki - budynek hydroforni</t>
  </si>
  <si>
    <t>Tuczki - komora sztuk padłych</t>
  </si>
  <si>
    <t>Łąkorek 15  - segment gospodarczy (przyn. do lok. 15/1)</t>
  </si>
  <si>
    <t>Sławka Wielka  - segment gospodarczy udział 1/9</t>
  </si>
  <si>
    <t>Sławka Wielka  - segment gospodarczy udział 1/6</t>
  </si>
  <si>
    <t>Kozłowo- segment gospodarczy- udział 1/4</t>
  </si>
  <si>
    <t>Kozłowo- segment gospodarczy</t>
  </si>
  <si>
    <t>Turowo - budynek gospodarczy- stodoła murowana</t>
  </si>
  <si>
    <t>Turowo - budynek gospodarczy - stodoła drewniana</t>
  </si>
  <si>
    <t>Turowo - (mały) budynek gosp. murowany z cegły</t>
  </si>
  <si>
    <t>Cibórz  - gorzelnia wraz z dobudówkami: północną - biurowo-socjalną, północno-zachodnią - sekcji fermentacji, południowo-zachodnią - gospodarczą, południowo-zachodnią-bryła kotłowni</t>
  </si>
  <si>
    <t>ul. Północna, Miasto Działdowo - budynek (część magazynowa)</t>
  </si>
  <si>
    <t>ul. Północna, Miasto Działdowo - jałownik nr 1</t>
  </si>
  <si>
    <t>ul. Północna, Miasto Działdowo - jałownik nr 2</t>
  </si>
  <si>
    <t>ul. Północna, Miasto Działdowo - budynek administracyjno - socjalny</t>
  </si>
  <si>
    <t>ul. Północna, Miasto Działdowo - budynek wagi wozowej</t>
  </si>
  <si>
    <t>ul. Północna, Miasto Działdowo - ciąg garaży w kształcie lit. L - 23 segmenty</t>
  </si>
  <si>
    <t>OLS.WGZ.MRI.2220.4.2026.MR                      Zał. 2 Formularz cenowy - ZESTAWIENIE ZBIORCZE</t>
  </si>
  <si>
    <t xml:space="preserve">zał. 2a Formularz cenowy - SZ Bartoszyce                        OLS.WGZ.MRI.2220.4.2026.MR  </t>
  </si>
  <si>
    <t xml:space="preserve">zał. 2b Formularz cenowy - SZ Kętrzyn                       OLS.WGZ.MRI.2220.4.2026.MR  </t>
  </si>
  <si>
    <t xml:space="preserve">zał. 2c Formularz cenowy - SZ w Elblągu                       OLS.WGZ.MRI.2220.4.2026.MR  </t>
  </si>
  <si>
    <t xml:space="preserve">zał. 2d Formularz cenowy - SZ w Ełk                     OLS.WGZ.MRI.2220.4.2026.MR  </t>
  </si>
  <si>
    <t xml:space="preserve">zał. 2e Formularz cenowy - SZ w Grabin                       OLS.WGZ.MRI.2220.4.2026.MR  </t>
  </si>
  <si>
    <t xml:space="preserve">zał. 2f  Formularz cenowy - SZ Bystry                     OLS.WGZ.MRI.2220.4.2026.MR  </t>
  </si>
  <si>
    <t xml:space="preserve">zał. 2g  Formularz cenowy - SZ Lidzbark Warmiński                  OLS.WGZ.MRI.2220.4.2026.MR  </t>
  </si>
  <si>
    <t xml:space="preserve">zał. 2h Formularz cenowy - SZ Morąg                OLS.WGZ.MRI.2220.4.2026.MR  </t>
  </si>
  <si>
    <t xml:space="preserve">zał. 2i Formularz cenowy - SZ Olecko                 OLS.WGZ.MRI.2220.4.2026.MR  </t>
  </si>
  <si>
    <t xml:space="preserve">zał. 2j Formularz cenowy - SZ Działdowo                    OLS.WGZ.MRI.2220.4.2026.MR  </t>
  </si>
  <si>
    <t xml:space="preserve">zał. 2k Formularz cenowy - SZ Kamionek            OLS.WGZ.MRI.2220.4.2026.MR  </t>
  </si>
  <si>
    <t xml:space="preserve">zał. 2l Formularz cenowy - OT Olsztyn              OLS.WGZ.MRI.2220.4.2026.MR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</si>
</sst>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0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ptos Narrow"/>
      <family val="2"/>
      <scheme val="minor"/>
    </font>
    <font>
      <b/>
      <sz val="10"/>
      <name val="Arial"/>
      <family val="2"/>
      <charset val="238"/>
    </font>
    <font>
      <sz val="9"/>
      <color theme="1"/>
      <name val="MS Reference Sans Serif"/>
      <family val="2"/>
      <charset val="238"/>
    </font>
    <font>
      <b/>
      <sz val="9"/>
      <color theme="1"/>
      <name val="MS Reference Sans Serif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FF0000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0"/>
      <name val="Calibri"/>
      <family val="2"/>
      <charset val="238"/>
    </font>
    <font>
      <sz val="11"/>
      <name val="Aptos Narrow"/>
      <family val="2"/>
      <scheme val="minor"/>
    </font>
    <font>
      <sz val="14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/>
    <xf numFmtId="0" fontId="3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/>
    <xf numFmtId="0" fontId="6" fillId="0" borderId="1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49" fontId="0" fillId="0" borderId="0" xfId="0" applyNumberFormat="1"/>
    <xf numFmtId="49" fontId="11" fillId="0" borderId="1" xfId="1" applyNumberFormat="1" applyFont="1" applyBorder="1" applyAlignment="1">
      <alignment horizontal="center" vertical="center" wrapText="1"/>
    </xf>
    <xf numFmtId="16" fontId="0" fillId="0" borderId="1" xfId="0" applyNumberFormat="1" applyBorder="1"/>
    <xf numFmtId="0" fontId="12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49" fontId="4" fillId="0" borderId="1" xfId="1" applyNumberForma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" fontId="0" fillId="0" borderId="1" xfId="0" applyNumberFormat="1" applyBorder="1"/>
    <xf numFmtId="0" fontId="2" fillId="0" borderId="7" xfId="0" applyFont="1" applyBorder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164" fontId="0" fillId="0" borderId="1" xfId="0" applyNumberFormat="1" applyBorder="1"/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2" fillId="0" borderId="8" xfId="0" applyFont="1" applyBorder="1"/>
    <xf numFmtId="164" fontId="2" fillId="0" borderId="16" xfId="0" applyNumberFormat="1" applyFont="1" applyBorder="1"/>
    <xf numFmtId="164" fontId="2" fillId="0" borderId="15" xfId="0" applyNumberFormat="1" applyFont="1" applyBorder="1"/>
    <xf numFmtId="0" fontId="2" fillId="0" borderId="2" xfId="0" applyFont="1" applyBorder="1"/>
    <xf numFmtId="164" fontId="6" fillId="0" borderId="8" xfId="0" applyNumberFormat="1" applyFont="1" applyBorder="1" applyAlignment="1">
      <alignment horizontal="center" vertical="center" wrapText="1"/>
    </xf>
    <xf numFmtId="164" fontId="15" fillId="0" borderId="15" xfId="0" applyNumberFormat="1" applyFont="1" applyBorder="1"/>
    <xf numFmtId="164" fontId="0" fillId="0" borderId="8" xfId="0" applyNumberFormat="1" applyBorder="1" applyAlignment="1">
      <alignment wrapText="1"/>
    </xf>
    <xf numFmtId="0" fontId="6" fillId="0" borderId="2" xfId="0" applyFont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right"/>
    </xf>
    <xf numFmtId="164" fontId="15" fillId="0" borderId="16" xfId="0" applyNumberFormat="1" applyFont="1" applyBorder="1"/>
    <xf numFmtId="0" fontId="0" fillId="0" borderId="14" xfId="0" applyBorder="1" applyAlignment="1">
      <alignment horizontal="right"/>
    </xf>
    <xf numFmtId="0" fontId="0" fillId="0" borderId="0" xfId="0" applyAlignment="1">
      <alignment horizontal="right" vertical="center"/>
    </xf>
    <xf numFmtId="164" fontId="15" fillId="0" borderId="15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wrapText="1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164" fontId="15" fillId="0" borderId="15" xfId="0" applyNumberFormat="1" applyFont="1" applyBorder="1" applyAlignment="1">
      <alignment vertical="center"/>
    </xf>
    <xf numFmtId="164" fontId="0" fillId="0" borderId="8" xfId="0" applyNumberFormat="1" applyBorder="1"/>
    <xf numFmtId="0" fontId="15" fillId="0" borderId="1" xfId="0" applyFont="1" applyBorder="1"/>
    <xf numFmtId="164" fontId="15" fillId="0" borderId="0" xfId="0" applyNumberFormat="1" applyFont="1"/>
    <xf numFmtId="0" fontId="4" fillId="0" borderId="14" xfId="0" applyFont="1" applyBorder="1" applyAlignment="1">
      <alignment horizontal="right"/>
    </xf>
    <xf numFmtId="164" fontId="16" fillId="0" borderId="15" xfId="0" applyNumberFormat="1" applyFont="1" applyBorder="1"/>
    <xf numFmtId="49" fontId="8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49" fontId="11" fillId="0" borderId="11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7" fontId="11" fillId="2" borderId="1" xfId="0" applyNumberFormat="1" applyFont="1" applyFill="1" applyBorder="1" applyAlignment="1">
      <alignment horizontal="center" vertical="center"/>
    </xf>
    <xf numFmtId="16" fontId="11" fillId="2" borderId="1" xfId="0" applyNumberFormat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0" borderId="0" xfId="0" applyFont="1"/>
  </cellXfs>
  <cellStyles count="2">
    <cellStyle name="Normalny" xfId="0" builtinId="0"/>
    <cellStyle name="Normalny 3" xfId="1" xr:uid="{CF244159-BAAD-4D22-A57A-FCF4D8871C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233D2-5410-4432-B5DD-46D005049842}">
  <dimension ref="A1:J20"/>
  <sheetViews>
    <sheetView workbookViewId="0">
      <selection activeCell="I8" sqref="I8"/>
    </sheetView>
  </sheetViews>
  <sheetFormatPr defaultRowHeight="15" x14ac:dyDescent="0.25"/>
  <cols>
    <col min="1" max="1" width="19" customWidth="1"/>
    <col min="2" max="2" width="13" customWidth="1"/>
    <col min="3" max="3" width="13.42578125" customWidth="1"/>
    <col min="4" max="4" width="14" customWidth="1"/>
    <col min="5" max="5" width="13.5703125" customWidth="1"/>
    <col min="6" max="6" width="13.140625" customWidth="1"/>
    <col min="7" max="7" width="12.85546875" customWidth="1"/>
    <col min="8" max="8" width="10.7109375" customWidth="1"/>
    <col min="9" max="9" width="11.42578125" customWidth="1"/>
  </cols>
  <sheetData>
    <row r="1" spans="1:10" x14ac:dyDescent="0.25">
      <c r="A1" s="114" t="s">
        <v>798</v>
      </c>
      <c r="B1" s="114"/>
      <c r="C1" s="114"/>
      <c r="D1" s="114"/>
      <c r="E1" s="114"/>
      <c r="F1" s="114"/>
      <c r="G1" s="114"/>
      <c r="H1" t="s">
        <v>763</v>
      </c>
    </row>
    <row r="2" spans="1:10" x14ac:dyDescent="0.25">
      <c r="A2" s="41"/>
      <c r="B2" s="41"/>
      <c r="C2" s="41"/>
      <c r="D2" s="41"/>
      <c r="E2" s="41"/>
      <c r="F2" s="41"/>
      <c r="G2" s="41"/>
    </row>
    <row r="3" spans="1:10" x14ac:dyDescent="0.25">
      <c r="B3" s="113" t="s">
        <v>758</v>
      </c>
      <c r="C3" s="113"/>
      <c r="D3" s="113" t="s">
        <v>759</v>
      </c>
      <c r="E3" s="113"/>
      <c r="F3" s="113" t="s">
        <v>760</v>
      </c>
      <c r="G3" s="113"/>
    </row>
    <row r="4" spans="1:10" x14ac:dyDescent="0.25">
      <c r="B4" s="21" t="s">
        <v>761</v>
      </c>
      <c r="C4" s="21" t="s">
        <v>762</v>
      </c>
      <c r="D4" s="21" t="s">
        <v>761</v>
      </c>
      <c r="E4" s="21" t="s">
        <v>762</v>
      </c>
      <c r="F4" s="21" t="s">
        <v>761</v>
      </c>
      <c r="G4" s="21" t="s">
        <v>762</v>
      </c>
    </row>
    <row r="5" spans="1:10" x14ac:dyDescent="0.25">
      <c r="A5" s="87" t="s">
        <v>11</v>
      </c>
      <c r="B5" s="60">
        <f>'Zał. 2a- SZ Bartoszyce'!J27</f>
        <v>0</v>
      </c>
      <c r="C5" s="60">
        <f>'Zał. 2a- SZ Bartoszyce'!K27</f>
        <v>0</v>
      </c>
      <c r="D5" s="60"/>
      <c r="E5" s="60"/>
      <c r="F5" s="60">
        <f>'Zał. 2a- SZ Bartoszyce'!J37</f>
        <v>0</v>
      </c>
      <c r="G5" s="60">
        <f>'Zał. 2a- SZ Bartoszyce'!K37</f>
        <v>0</v>
      </c>
    </row>
    <row r="6" spans="1:10" x14ac:dyDescent="0.25">
      <c r="A6" s="87" t="s">
        <v>56</v>
      </c>
      <c r="B6" s="60">
        <f>'Zał. 2b- SZ Kętrzyn '!J82</f>
        <v>0</v>
      </c>
      <c r="C6" s="60">
        <f>'Zał. 2b- SZ Kętrzyn '!K82</f>
        <v>0</v>
      </c>
      <c r="D6" s="60">
        <f>'Zał. 2b- SZ Kętrzyn '!I98</f>
        <v>0</v>
      </c>
      <c r="E6" s="60">
        <f>'Zał. 2b- SZ Kętrzyn '!J98</f>
        <v>0</v>
      </c>
      <c r="F6" s="60">
        <f>'Zał. 2b- SZ Kętrzyn '!J105</f>
        <v>0</v>
      </c>
      <c r="G6" s="60">
        <f>'Zał. 2b- SZ Kętrzyn '!K105</f>
        <v>0</v>
      </c>
    </row>
    <row r="7" spans="1:10" x14ac:dyDescent="0.25">
      <c r="A7" s="87" t="s">
        <v>754</v>
      </c>
      <c r="B7" s="60">
        <f>'Zał. 2c- SZ Elbląg '!I142</f>
        <v>0</v>
      </c>
      <c r="C7" s="60">
        <f>'Zał. 2c- SZ Elbląg '!J142</f>
        <v>0</v>
      </c>
      <c r="D7" s="60"/>
      <c r="E7" s="60"/>
      <c r="F7" s="60">
        <f>'Zał. 2c- SZ Elbląg '!J152</f>
        <v>0</v>
      </c>
      <c r="G7" s="60">
        <f>'Zał. 2c- SZ Elbląg '!K152</f>
        <v>0</v>
      </c>
    </row>
    <row r="8" spans="1:10" x14ac:dyDescent="0.25">
      <c r="A8" s="87" t="s">
        <v>731</v>
      </c>
      <c r="B8" s="60">
        <f>'Zał. 2d- SZ Ełk '!J40</f>
        <v>0</v>
      </c>
      <c r="C8" s="60">
        <f>'Zał. 2d- SZ Ełk '!K40</f>
        <v>0</v>
      </c>
      <c r="D8" s="60">
        <f>'Zał. 2d- SZ Ełk '!I49</f>
        <v>0</v>
      </c>
      <c r="E8" s="60">
        <f>'Zał. 2d- SZ Ełk '!J49</f>
        <v>0</v>
      </c>
      <c r="F8" s="60">
        <f>'Zał. 2d- SZ Ełk '!J58</f>
        <v>0</v>
      </c>
      <c r="G8" s="60">
        <f>'Zał. 2d- SZ Ełk '!K58</f>
        <v>0</v>
      </c>
    </row>
    <row r="9" spans="1:10" x14ac:dyDescent="0.25">
      <c r="A9" s="87" t="s">
        <v>755</v>
      </c>
      <c r="B9" s="60">
        <f>'Zał. 2e- SZ Grabin '!J64</f>
        <v>0</v>
      </c>
      <c r="C9" s="60">
        <f>'Zał. 2e- SZ Grabin '!K64</f>
        <v>0</v>
      </c>
      <c r="D9" s="60"/>
      <c r="E9" s="60"/>
      <c r="F9" s="60">
        <f>'Zał. 2e- SZ Grabin '!J74</f>
        <v>0</v>
      </c>
      <c r="G9" s="60">
        <f>'Zał. 2e- SZ Grabin '!K74</f>
        <v>0</v>
      </c>
    </row>
    <row r="10" spans="1:10" x14ac:dyDescent="0.25">
      <c r="A10" s="87" t="s">
        <v>756</v>
      </c>
      <c r="B10" s="60">
        <f>'Zał. 2f- SZ Bystry '!J16</f>
        <v>0</v>
      </c>
      <c r="C10" s="60">
        <f>'Zał. 2f- SZ Bystry '!K16</f>
        <v>0</v>
      </c>
      <c r="D10" s="60">
        <f>'Zał. 2f- SZ Bystry '!I32</f>
        <v>0</v>
      </c>
      <c r="E10" s="60">
        <f>'Zał. 2f- SZ Bystry '!J32</f>
        <v>0</v>
      </c>
      <c r="F10" s="60">
        <f>'Zał. 2f- SZ Bystry '!J40</f>
        <v>0</v>
      </c>
      <c r="G10" s="60">
        <f>'Zał. 2f- SZ Bystry '!K40</f>
        <v>0</v>
      </c>
    </row>
    <row r="11" spans="1:10" x14ac:dyDescent="0.25">
      <c r="A11" s="87" t="s">
        <v>511</v>
      </c>
      <c r="B11" s="60">
        <f>'Zał. 2g- SZ Lidzbark Warmiński '!J19</f>
        <v>0</v>
      </c>
      <c r="C11" s="60">
        <f>'Zał. 2g- SZ Lidzbark Warmiński '!K19</f>
        <v>0</v>
      </c>
      <c r="D11" s="60">
        <f>'Zał. 2g- SZ Lidzbark Warmiński '!I43</f>
        <v>0</v>
      </c>
      <c r="E11" s="60">
        <f>'Zał. 2g- SZ Lidzbark Warmiński '!J43</f>
        <v>0</v>
      </c>
      <c r="F11" s="60"/>
      <c r="G11" s="60"/>
    </row>
    <row r="12" spans="1:10" x14ac:dyDescent="0.25">
      <c r="A12" s="87" t="s">
        <v>561</v>
      </c>
      <c r="B12" s="60">
        <f>'Zał. 2h- SZ Morąg'!J9</f>
        <v>0</v>
      </c>
      <c r="C12" s="60">
        <f>'Zał. 2h- SZ Morąg'!K9</f>
        <v>0</v>
      </c>
      <c r="D12" s="60">
        <f>'Zał. 2h- SZ Morąg'!I20</f>
        <v>0</v>
      </c>
      <c r="E12" s="60">
        <f>'Zał. 2h- SZ Morąg'!J20</f>
        <v>0</v>
      </c>
      <c r="F12" s="60">
        <f>'Zał. 2h- SZ Morąg'!J26</f>
        <v>0</v>
      </c>
      <c r="G12" s="60">
        <f>'Zał. 2h- SZ Morąg'!K26</f>
        <v>0</v>
      </c>
    </row>
    <row r="13" spans="1:10" x14ac:dyDescent="0.25">
      <c r="A13" s="87" t="s">
        <v>590</v>
      </c>
      <c r="B13" s="60">
        <f>'Zał. 2i- SZ Olecko'!J56</f>
        <v>0</v>
      </c>
      <c r="C13" s="60">
        <f>'Zał. 2i- SZ Olecko'!K56</f>
        <v>0</v>
      </c>
      <c r="D13" s="60">
        <f>'Zał. 2i- SZ Olecko'!I65</f>
        <v>0</v>
      </c>
      <c r="E13" s="60">
        <f>'Zał. 2i- SZ Olecko'!J65</f>
        <v>0</v>
      </c>
      <c r="F13" s="60">
        <f>'Zał. 2i- SZ Olecko'!J73</f>
        <v>0</v>
      </c>
      <c r="G13" s="60">
        <f>'Zał. 2i- SZ Olecko'!K73</f>
        <v>0</v>
      </c>
      <c r="J13" s="41"/>
    </row>
    <row r="14" spans="1:10" x14ac:dyDescent="0.25">
      <c r="A14" s="87" t="s">
        <v>673</v>
      </c>
      <c r="B14" s="60">
        <f>'Zał. 2j- SZ Działdowo '!J64</f>
        <v>0</v>
      </c>
      <c r="C14" s="60">
        <f>'Zał. 2j- SZ Działdowo '!K64</f>
        <v>0</v>
      </c>
      <c r="D14" s="60">
        <f>'Zał. 2j- SZ Działdowo '!I122</f>
        <v>0</v>
      </c>
      <c r="E14" s="60">
        <f>'Zał. 2j- SZ Działdowo '!J122</f>
        <v>0</v>
      </c>
      <c r="F14" s="60"/>
      <c r="G14" s="60"/>
    </row>
    <row r="15" spans="1:10" x14ac:dyDescent="0.25">
      <c r="A15" s="87" t="s">
        <v>757</v>
      </c>
      <c r="B15" s="60">
        <f>'Zał. 2k- SZ Kamionek'!J7</f>
        <v>0</v>
      </c>
      <c r="C15" s="60">
        <f>'Zał. 2k- SZ Kamionek'!K7</f>
        <v>0</v>
      </c>
      <c r="D15" s="60">
        <f>'Zał. 2k- SZ Kamionek'!I15</f>
        <v>0</v>
      </c>
      <c r="E15" s="60">
        <f>'Zał. 2k- SZ Kamionek'!J15</f>
        <v>0</v>
      </c>
      <c r="F15" s="60">
        <f>'Zał. 2k- SZ Kamionek'!J22</f>
        <v>0</v>
      </c>
      <c r="G15" s="60">
        <f>'Zał. 2k- SZ Kamionek'!K22</f>
        <v>0</v>
      </c>
    </row>
    <row r="16" spans="1:10" ht="15.75" thickBot="1" x14ac:dyDescent="0.3">
      <c r="A16" s="87" t="s">
        <v>744</v>
      </c>
      <c r="B16" s="86">
        <f>'Zał. 2l- OT Olsztyn '!J8</f>
        <v>0</v>
      </c>
      <c r="C16" s="60">
        <f>'Zał. 2l- OT Olsztyn '!K8</f>
        <v>0</v>
      </c>
      <c r="D16" s="86"/>
      <c r="E16" s="60"/>
      <c r="F16" s="86">
        <f>'Zał. 2l- OT Olsztyn '!J17</f>
        <v>0</v>
      </c>
      <c r="G16" s="60">
        <f>'Zał. 2l- OT Olsztyn '!K17</f>
        <v>0</v>
      </c>
    </row>
    <row r="17" spans="1:9" ht="16.5" thickBot="1" x14ac:dyDescent="0.3">
      <c r="A17" s="79" t="s">
        <v>764</v>
      </c>
      <c r="B17" s="73">
        <f>SUM(B5:B16)</f>
        <v>0</v>
      </c>
      <c r="C17" s="88"/>
      <c r="D17" s="73">
        <f>SUM(D5:D16)</f>
        <v>0</v>
      </c>
      <c r="E17" s="88"/>
      <c r="F17" s="73">
        <f>SUM(F5:F16)</f>
        <v>0</v>
      </c>
      <c r="G17" s="88"/>
      <c r="H17" s="90">
        <f>SUM(B17,D17,F17)</f>
        <v>0</v>
      </c>
    </row>
    <row r="18" spans="1:9" ht="16.5" thickBot="1" x14ac:dyDescent="0.3">
      <c r="A18" s="89" t="s">
        <v>765</v>
      </c>
      <c r="C18" s="73">
        <f>SUM(C5:C16)</f>
        <v>0</v>
      </c>
      <c r="E18" s="73">
        <f>SUM(E5:E16)</f>
        <v>0</v>
      </c>
      <c r="G18" s="73">
        <f>SUM(G5:G16)</f>
        <v>0</v>
      </c>
      <c r="H18" s="88"/>
      <c r="I18" s="90">
        <f>SUM(C18,E18,G18)</f>
        <v>0</v>
      </c>
    </row>
    <row r="20" spans="1:9" x14ac:dyDescent="0.25">
      <c r="A20" s="59"/>
    </row>
  </sheetData>
  <mergeCells count="4">
    <mergeCell ref="B3:C3"/>
    <mergeCell ref="D3:E3"/>
    <mergeCell ref="F3:G3"/>
    <mergeCell ref="A1:G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9519B-D4D0-4D4C-867C-4BDC0B9532DD}">
  <dimension ref="A1:K40"/>
  <sheetViews>
    <sheetView workbookViewId="0">
      <selection activeCell="G5" sqref="G5:G6"/>
    </sheetView>
  </sheetViews>
  <sheetFormatPr defaultRowHeight="15" x14ac:dyDescent="0.25"/>
  <cols>
    <col min="1" max="1" width="6" customWidth="1"/>
    <col min="2" max="2" width="14.28515625" customWidth="1"/>
    <col min="3" max="3" width="14.42578125" customWidth="1"/>
    <col min="4" max="4" width="11" customWidth="1"/>
    <col min="5" max="5" width="12.28515625" customWidth="1"/>
    <col min="6" max="6" width="12" customWidth="1"/>
    <col min="7" max="7" width="15.42578125" customWidth="1"/>
    <col min="8" max="9" width="18" customWidth="1"/>
    <col min="10" max="10" width="11.42578125" customWidth="1"/>
    <col min="11" max="11" width="11.28515625" customWidth="1"/>
  </cols>
  <sheetData>
    <row r="1" spans="1:11" x14ac:dyDescent="0.25">
      <c r="B1" t="s">
        <v>799</v>
      </c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39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30">
        <v>9</v>
      </c>
      <c r="J4" s="30">
        <v>10</v>
      </c>
      <c r="K4" s="30">
        <v>11</v>
      </c>
    </row>
    <row r="5" spans="1:11" x14ac:dyDescent="0.25">
      <c r="A5" s="7">
        <v>1</v>
      </c>
      <c r="B5" s="7" t="s">
        <v>11</v>
      </c>
      <c r="C5" s="7" t="s">
        <v>12</v>
      </c>
      <c r="D5" s="8" t="s">
        <v>13</v>
      </c>
      <c r="E5" s="9"/>
      <c r="F5" s="25" t="s">
        <v>14</v>
      </c>
      <c r="G5" s="25" t="s">
        <v>14</v>
      </c>
      <c r="H5" s="25" t="s">
        <v>14</v>
      </c>
      <c r="I5" s="5" t="s">
        <v>10</v>
      </c>
      <c r="J5" s="5"/>
      <c r="K5" s="9"/>
    </row>
    <row r="6" spans="1:11" x14ac:dyDescent="0.25">
      <c r="A6" s="7">
        <v>2</v>
      </c>
      <c r="B6" s="7" t="s">
        <v>11</v>
      </c>
      <c r="C6" s="7" t="s">
        <v>15</v>
      </c>
      <c r="D6" s="8" t="s">
        <v>16</v>
      </c>
      <c r="E6" s="9"/>
      <c r="F6" s="25" t="s">
        <v>14</v>
      </c>
      <c r="G6" s="25" t="s">
        <v>14</v>
      </c>
      <c r="H6" s="25" t="s">
        <v>14</v>
      </c>
      <c r="I6" s="5" t="s">
        <v>10</v>
      </c>
      <c r="J6" s="5"/>
      <c r="K6" s="9"/>
    </row>
    <row r="7" spans="1:11" x14ac:dyDescent="0.25">
      <c r="A7" s="7">
        <v>3</v>
      </c>
      <c r="B7" s="7" t="s">
        <v>11</v>
      </c>
      <c r="C7" s="7" t="s">
        <v>15</v>
      </c>
      <c r="D7" s="8" t="s">
        <v>17</v>
      </c>
      <c r="E7" s="9"/>
      <c r="F7" s="25" t="s">
        <v>14</v>
      </c>
      <c r="G7" s="25" t="s">
        <v>14</v>
      </c>
      <c r="H7" s="25" t="s">
        <v>14</v>
      </c>
      <c r="I7" s="5" t="s">
        <v>10</v>
      </c>
      <c r="J7" s="5"/>
      <c r="K7" s="9"/>
    </row>
    <row r="8" spans="1:11" x14ac:dyDescent="0.25">
      <c r="A8" s="7">
        <v>4</v>
      </c>
      <c r="B8" s="7" t="s">
        <v>11</v>
      </c>
      <c r="C8" s="7" t="s">
        <v>18</v>
      </c>
      <c r="D8" s="8" t="s">
        <v>19</v>
      </c>
      <c r="E8" s="9"/>
      <c r="F8" s="9"/>
      <c r="G8" s="25" t="s">
        <v>14</v>
      </c>
      <c r="H8" s="25" t="s">
        <v>14</v>
      </c>
      <c r="I8" s="5" t="s">
        <v>10</v>
      </c>
      <c r="J8" s="5"/>
      <c r="K8" s="9"/>
    </row>
    <row r="9" spans="1:11" x14ac:dyDescent="0.25">
      <c r="A9" s="7">
        <v>5</v>
      </c>
      <c r="B9" s="7" t="s">
        <v>11</v>
      </c>
      <c r="C9" s="7" t="s">
        <v>18</v>
      </c>
      <c r="D9" s="8" t="s">
        <v>20</v>
      </c>
      <c r="E9" s="25" t="s">
        <v>14</v>
      </c>
      <c r="F9" s="25" t="s">
        <v>14</v>
      </c>
      <c r="G9" s="9"/>
      <c r="H9" s="9"/>
      <c r="I9" s="5" t="s">
        <v>10</v>
      </c>
      <c r="J9" s="5"/>
      <c r="K9" s="9"/>
    </row>
    <row r="10" spans="1:11" x14ac:dyDescent="0.25">
      <c r="A10" s="7">
        <v>6</v>
      </c>
      <c r="B10" s="7" t="s">
        <v>11</v>
      </c>
      <c r="C10" s="7" t="s">
        <v>18</v>
      </c>
      <c r="D10" s="8" t="s">
        <v>21</v>
      </c>
      <c r="E10" s="25" t="s">
        <v>14</v>
      </c>
      <c r="F10" s="9"/>
      <c r="G10" s="9"/>
      <c r="H10" s="9"/>
      <c r="I10" s="5" t="s">
        <v>10</v>
      </c>
      <c r="J10" s="5"/>
      <c r="K10" s="9"/>
    </row>
    <row r="11" spans="1:11" x14ac:dyDescent="0.25">
      <c r="A11" s="7">
        <v>7</v>
      </c>
      <c r="B11" s="7" t="s">
        <v>11</v>
      </c>
      <c r="C11" s="7" t="s">
        <v>18</v>
      </c>
      <c r="D11" s="8" t="s">
        <v>22</v>
      </c>
      <c r="E11" s="25" t="s">
        <v>14</v>
      </c>
      <c r="F11" s="25" t="s">
        <v>14</v>
      </c>
      <c r="G11" s="9"/>
      <c r="H11" s="9"/>
      <c r="I11" s="5" t="s">
        <v>10</v>
      </c>
      <c r="J11" s="5"/>
      <c r="K11" s="9"/>
    </row>
    <row r="12" spans="1:11" x14ac:dyDescent="0.25">
      <c r="A12" s="7">
        <v>8</v>
      </c>
      <c r="B12" s="7" t="s">
        <v>11</v>
      </c>
      <c r="C12" s="7" t="s">
        <v>23</v>
      </c>
      <c r="D12" s="8" t="s">
        <v>24</v>
      </c>
      <c r="E12" s="25" t="s">
        <v>14</v>
      </c>
      <c r="F12" s="25" t="s">
        <v>14</v>
      </c>
      <c r="G12" s="9"/>
      <c r="H12" s="9"/>
      <c r="I12" s="5" t="s">
        <v>10</v>
      </c>
      <c r="J12" s="5"/>
      <c r="K12" s="9"/>
    </row>
    <row r="13" spans="1:11" x14ac:dyDescent="0.25">
      <c r="A13" s="7">
        <v>9</v>
      </c>
      <c r="B13" s="7" t="s">
        <v>11</v>
      </c>
      <c r="C13" s="7" t="s">
        <v>25</v>
      </c>
      <c r="D13" s="8" t="s">
        <v>26</v>
      </c>
      <c r="E13" s="25"/>
      <c r="F13" s="9"/>
      <c r="G13" s="25" t="s">
        <v>14</v>
      </c>
      <c r="H13" s="9"/>
      <c r="I13" s="5" t="s">
        <v>10</v>
      </c>
      <c r="J13" s="5"/>
      <c r="K13" s="9"/>
    </row>
    <row r="14" spans="1:11" x14ac:dyDescent="0.25">
      <c r="A14" s="7">
        <v>10</v>
      </c>
      <c r="B14" s="7" t="s">
        <v>11</v>
      </c>
      <c r="C14" s="7" t="s">
        <v>25</v>
      </c>
      <c r="D14" s="8" t="s">
        <v>24</v>
      </c>
      <c r="E14" s="25"/>
      <c r="F14" s="9"/>
      <c r="G14" s="25" t="s">
        <v>14</v>
      </c>
      <c r="H14" s="9"/>
      <c r="I14" s="5" t="s">
        <v>10</v>
      </c>
      <c r="J14" s="5"/>
      <c r="K14" s="9"/>
    </row>
    <row r="15" spans="1:11" x14ac:dyDescent="0.25">
      <c r="A15" s="7">
        <v>11</v>
      </c>
      <c r="B15" s="7" t="s">
        <v>11</v>
      </c>
      <c r="C15" s="7" t="s">
        <v>27</v>
      </c>
      <c r="D15" s="8" t="s">
        <v>28</v>
      </c>
      <c r="E15" s="9"/>
      <c r="F15" s="25" t="s">
        <v>14</v>
      </c>
      <c r="G15" s="25" t="s">
        <v>14</v>
      </c>
      <c r="H15" s="25" t="s">
        <v>14</v>
      </c>
      <c r="I15" s="5" t="s">
        <v>10</v>
      </c>
      <c r="J15" s="5"/>
      <c r="K15" s="9"/>
    </row>
    <row r="16" spans="1:11" x14ac:dyDescent="0.25">
      <c r="A16" s="7">
        <v>12</v>
      </c>
      <c r="B16" s="7" t="s">
        <v>11</v>
      </c>
      <c r="C16" s="11" t="s">
        <v>29</v>
      </c>
      <c r="D16" s="8" t="s">
        <v>30</v>
      </c>
      <c r="E16" s="9"/>
      <c r="F16" s="9"/>
      <c r="G16" s="25" t="s">
        <v>14</v>
      </c>
      <c r="H16" s="9"/>
      <c r="I16" s="5" t="s">
        <v>10</v>
      </c>
      <c r="J16" s="5"/>
      <c r="K16" s="9"/>
    </row>
    <row r="17" spans="1:11" x14ac:dyDescent="0.25">
      <c r="A17" s="7">
        <v>13</v>
      </c>
      <c r="B17" s="7" t="s">
        <v>11</v>
      </c>
      <c r="C17" s="11" t="s">
        <v>31</v>
      </c>
      <c r="D17" s="8" t="s">
        <v>32</v>
      </c>
      <c r="E17" s="25" t="s">
        <v>14</v>
      </c>
      <c r="F17" s="9"/>
      <c r="G17" s="9"/>
      <c r="H17" s="9"/>
      <c r="I17" s="5" t="s">
        <v>10</v>
      </c>
      <c r="J17" s="5"/>
      <c r="K17" s="9"/>
    </row>
    <row r="18" spans="1:11" x14ac:dyDescent="0.25">
      <c r="A18" s="7">
        <v>14</v>
      </c>
      <c r="B18" s="7" t="s">
        <v>33</v>
      </c>
      <c r="C18" s="11" t="s">
        <v>34</v>
      </c>
      <c r="D18" s="8" t="s">
        <v>35</v>
      </c>
      <c r="E18" s="25" t="s">
        <v>14</v>
      </c>
      <c r="F18" s="25" t="s">
        <v>14</v>
      </c>
      <c r="G18" s="9"/>
      <c r="H18" s="9"/>
      <c r="I18" s="5" t="s">
        <v>10</v>
      </c>
      <c r="J18" s="5"/>
      <c r="K18" s="9"/>
    </row>
    <row r="19" spans="1:11" x14ac:dyDescent="0.25">
      <c r="A19" s="7">
        <v>15</v>
      </c>
      <c r="B19" s="7" t="s">
        <v>33</v>
      </c>
      <c r="C19" s="11" t="s">
        <v>36</v>
      </c>
      <c r="D19" s="8" t="s">
        <v>20</v>
      </c>
      <c r="E19" s="25" t="s">
        <v>14</v>
      </c>
      <c r="F19" s="9"/>
      <c r="G19" s="9"/>
      <c r="H19" s="9"/>
      <c r="I19" s="5" t="s">
        <v>10</v>
      </c>
      <c r="J19" s="5"/>
      <c r="K19" s="9"/>
    </row>
    <row r="20" spans="1:11" x14ac:dyDescent="0.25">
      <c r="A20" s="7">
        <v>16</v>
      </c>
      <c r="B20" s="7" t="s">
        <v>37</v>
      </c>
      <c r="C20" s="11" t="s">
        <v>38</v>
      </c>
      <c r="D20" s="8" t="s">
        <v>39</v>
      </c>
      <c r="E20" s="9"/>
      <c r="F20" s="9"/>
      <c r="G20" s="25" t="s">
        <v>14</v>
      </c>
      <c r="H20" s="9"/>
      <c r="I20" s="5" t="s">
        <v>10</v>
      </c>
      <c r="J20" s="5"/>
      <c r="K20" s="9"/>
    </row>
    <row r="21" spans="1:11" x14ac:dyDescent="0.25">
      <c r="A21" s="7">
        <v>17</v>
      </c>
      <c r="B21" s="7" t="s">
        <v>37</v>
      </c>
      <c r="C21" s="11" t="s">
        <v>40</v>
      </c>
      <c r="D21" s="8" t="s">
        <v>41</v>
      </c>
      <c r="E21" s="9"/>
      <c r="F21" s="25" t="s">
        <v>14</v>
      </c>
      <c r="G21" s="25" t="s">
        <v>14</v>
      </c>
      <c r="H21" s="9"/>
      <c r="I21" s="5" t="s">
        <v>10</v>
      </c>
      <c r="J21" s="5"/>
      <c r="K21" s="9"/>
    </row>
    <row r="22" spans="1:11" x14ac:dyDescent="0.25">
      <c r="A22" s="7">
        <v>18</v>
      </c>
      <c r="B22" s="7" t="s">
        <v>37</v>
      </c>
      <c r="C22" s="11" t="s">
        <v>40</v>
      </c>
      <c r="D22" s="8" t="s">
        <v>42</v>
      </c>
      <c r="E22" s="25" t="s">
        <v>14</v>
      </c>
      <c r="F22" s="25" t="s">
        <v>14</v>
      </c>
      <c r="G22" s="9"/>
      <c r="H22" s="9"/>
      <c r="I22" s="5" t="s">
        <v>10</v>
      </c>
      <c r="J22" s="5"/>
      <c r="K22" s="9"/>
    </row>
    <row r="23" spans="1:11" x14ac:dyDescent="0.25">
      <c r="A23" s="7">
        <v>19</v>
      </c>
      <c r="B23" s="7" t="s">
        <v>37</v>
      </c>
      <c r="C23" s="7" t="s">
        <v>43</v>
      </c>
      <c r="D23" s="8" t="s">
        <v>44</v>
      </c>
      <c r="E23" s="9"/>
      <c r="F23" s="25" t="s">
        <v>14</v>
      </c>
      <c r="G23" s="25" t="s">
        <v>14</v>
      </c>
      <c r="H23" s="25" t="s">
        <v>14</v>
      </c>
      <c r="I23" s="5" t="s">
        <v>10</v>
      </c>
      <c r="J23" s="5"/>
      <c r="K23" s="9"/>
    </row>
    <row r="24" spans="1:11" x14ac:dyDescent="0.25">
      <c r="A24" s="7">
        <v>20</v>
      </c>
      <c r="B24" s="7" t="s">
        <v>37</v>
      </c>
      <c r="C24" s="7" t="s">
        <v>43</v>
      </c>
      <c r="D24" s="8" t="s">
        <v>45</v>
      </c>
      <c r="E24" s="25" t="s">
        <v>14</v>
      </c>
      <c r="F24" s="25" t="s">
        <v>14</v>
      </c>
      <c r="G24" s="9"/>
      <c r="H24" s="9"/>
      <c r="I24" s="5" t="s">
        <v>10</v>
      </c>
      <c r="J24" s="5"/>
      <c r="K24" s="9"/>
    </row>
    <row r="25" spans="1:11" x14ac:dyDescent="0.25">
      <c r="A25" s="7">
        <v>21</v>
      </c>
      <c r="B25" s="7" t="s">
        <v>37</v>
      </c>
      <c r="C25" s="7" t="s">
        <v>43</v>
      </c>
      <c r="D25" s="8" t="s">
        <v>46</v>
      </c>
      <c r="E25" s="9"/>
      <c r="F25" s="25" t="s">
        <v>14</v>
      </c>
      <c r="G25" s="25" t="s">
        <v>14</v>
      </c>
      <c r="H25" s="25" t="s">
        <v>14</v>
      </c>
      <c r="I25" s="5" t="s">
        <v>10</v>
      </c>
      <c r="J25" s="5"/>
      <c r="K25" s="9"/>
    </row>
    <row r="26" spans="1:11" ht="15.75" thickBot="1" x14ac:dyDescent="0.3">
      <c r="A26" s="7">
        <v>22</v>
      </c>
      <c r="B26" s="7" t="s">
        <v>47</v>
      </c>
      <c r="C26" s="7" t="s">
        <v>48</v>
      </c>
      <c r="D26" s="8" t="s">
        <v>49</v>
      </c>
      <c r="E26" s="9"/>
      <c r="F26" s="9"/>
      <c r="G26" s="25" t="s">
        <v>14</v>
      </c>
      <c r="H26" s="25" t="s">
        <v>14</v>
      </c>
      <c r="I26" s="5" t="s">
        <v>10</v>
      </c>
      <c r="J26" s="47"/>
      <c r="K26" s="63"/>
    </row>
    <row r="27" spans="1:11" ht="15.75" thickBot="1" x14ac:dyDescent="0.3">
      <c r="I27" s="75" t="s">
        <v>751</v>
      </c>
      <c r="J27" s="73">
        <f>SUM(J5:J26)</f>
        <v>0</v>
      </c>
      <c r="K27" s="73">
        <f>SUM(K5:K26)</f>
        <v>0</v>
      </c>
    </row>
    <row r="31" spans="1:11" x14ac:dyDescent="0.25">
      <c r="A31" s="12"/>
      <c r="B31" s="12"/>
      <c r="C31" s="12"/>
      <c r="D31" s="12"/>
      <c r="E31" s="12" t="s">
        <v>52</v>
      </c>
      <c r="F31" s="12"/>
      <c r="G31" s="12"/>
      <c r="H31" s="12"/>
      <c r="I31" s="12"/>
      <c r="J31" s="12"/>
      <c r="K31" s="12"/>
    </row>
    <row r="32" spans="1:11" x14ac:dyDescent="0.25">
      <c r="I32" s="16"/>
      <c r="J32" s="16"/>
    </row>
    <row r="33" spans="1:11" ht="60" x14ac:dyDescent="0.25">
      <c r="A33" s="15" t="s">
        <v>0</v>
      </c>
      <c r="B33" s="15" t="s">
        <v>1</v>
      </c>
      <c r="C33" s="15" t="s">
        <v>2</v>
      </c>
      <c r="D33" s="15" t="s">
        <v>51</v>
      </c>
      <c r="E33" s="115" t="s">
        <v>4</v>
      </c>
      <c r="F33" s="116"/>
      <c r="G33" s="116"/>
      <c r="H33" s="116"/>
      <c r="I33" s="117"/>
      <c r="J33" s="118" t="s">
        <v>750</v>
      </c>
      <c r="K33" s="118" t="s">
        <v>727</v>
      </c>
    </row>
    <row r="34" spans="1:11" ht="38.25" x14ac:dyDescent="0.25">
      <c r="A34" s="17"/>
      <c r="B34" s="17"/>
      <c r="C34" s="17"/>
      <c r="D34" s="17"/>
      <c r="E34" s="14" t="s">
        <v>5</v>
      </c>
      <c r="F34" s="14" t="s">
        <v>6</v>
      </c>
      <c r="G34" s="14" t="s">
        <v>7</v>
      </c>
      <c r="H34" s="4" t="s">
        <v>8</v>
      </c>
      <c r="I34" s="4" t="s">
        <v>9</v>
      </c>
      <c r="J34" s="119"/>
      <c r="K34" s="119"/>
    </row>
    <row r="35" spans="1:11" x14ac:dyDescent="0.25">
      <c r="A35" s="5">
        <v>1</v>
      </c>
      <c r="B35" s="5">
        <v>2</v>
      </c>
      <c r="C35" s="5">
        <v>3</v>
      </c>
      <c r="D35" s="5">
        <v>4</v>
      </c>
      <c r="E35" s="5">
        <v>5</v>
      </c>
      <c r="F35" s="5">
        <v>6</v>
      </c>
      <c r="G35" s="5">
        <v>7</v>
      </c>
      <c r="H35" s="5">
        <v>8</v>
      </c>
      <c r="I35" s="6">
        <v>9</v>
      </c>
      <c r="J35" s="6">
        <v>10</v>
      </c>
      <c r="K35" s="6">
        <v>11</v>
      </c>
    </row>
    <row r="36" spans="1:11" ht="30.75" thickBot="1" x14ac:dyDescent="0.3">
      <c r="A36" s="7">
        <v>1</v>
      </c>
      <c r="B36" s="18" t="s">
        <v>11</v>
      </c>
      <c r="C36" s="18" t="s">
        <v>53</v>
      </c>
      <c r="D36" s="19" t="s">
        <v>54</v>
      </c>
      <c r="E36" s="21" t="s">
        <v>10</v>
      </c>
      <c r="F36" s="49"/>
      <c r="G36" s="21"/>
      <c r="H36" s="21" t="s">
        <v>10</v>
      </c>
      <c r="I36" s="5" t="s">
        <v>10</v>
      </c>
      <c r="J36" s="72"/>
      <c r="K36" s="74"/>
    </row>
    <row r="37" spans="1:11" ht="15.75" thickBot="1" x14ac:dyDescent="0.3">
      <c r="I37" s="59" t="s">
        <v>751</v>
      </c>
      <c r="J37" s="73">
        <f>SUM(J36)</f>
        <v>0</v>
      </c>
      <c r="K37" s="73">
        <f>SUM(K36)</f>
        <v>0</v>
      </c>
    </row>
    <row r="40" spans="1:11" x14ac:dyDescent="0.25">
      <c r="C40" t="s">
        <v>55</v>
      </c>
    </row>
  </sheetData>
  <mergeCells count="10">
    <mergeCell ref="E33:I33"/>
    <mergeCell ref="K33:K34"/>
    <mergeCell ref="A2:A3"/>
    <mergeCell ref="B2:B3"/>
    <mergeCell ref="C2:C3"/>
    <mergeCell ref="D2:D3"/>
    <mergeCell ref="E2:I2"/>
    <mergeCell ref="K2:K3"/>
    <mergeCell ref="J2:J3"/>
    <mergeCell ref="J33:J3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F6DF4-1D7A-46D8-9957-C539466585FD}">
  <dimension ref="A1:K105"/>
  <sheetViews>
    <sheetView workbookViewId="0">
      <selection activeCell="G9" sqref="G9"/>
    </sheetView>
  </sheetViews>
  <sheetFormatPr defaultRowHeight="15" x14ac:dyDescent="0.25"/>
  <cols>
    <col min="3" max="3" width="28.140625" customWidth="1"/>
    <col min="4" max="4" width="14.85546875" customWidth="1"/>
    <col min="5" max="5" width="11.7109375" customWidth="1"/>
    <col min="6" max="6" width="13.7109375" customWidth="1"/>
    <col min="7" max="7" width="12.28515625" customWidth="1"/>
    <col min="8" max="8" width="16.85546875" customWidth="1"/>
    <col min="9" max="9" width="16.85546875" style="16" customWidth="1"/>
    <col min="10" max="10" width="13.85546875" style="16" customWidth="1"/>
    <col min="11" max="11" width="12.5703125" customWidth="1"/>
  </cols>
  <sheetData>
    <row r="1" spans="1:11" x14ac:dyDescent="0.25">
      <c r="B1" t="s">
        <v>800</v>
      </c>
      <c r="I1"/>
      <c r="J1"/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38.25" x14ac:dyDescent="0.25">
      <c r="A3" s="118"/>
      <c r="B3" s="118"/>
      <c r="C3" s="118"/>
      <c r="D3" s="118"/>
      <c r="E3" s="14" t="s">
        <v>5</v>
      </c>
      <c r="F3" s="14" t="s">
        <v>6</v>
      </c>
      <c r="G3" s="14" t="s">
        <v>7</v>
      </c>
      <c r="H3" s="4" t="s">
        <v>8</v>
      </c>
      <c r="I3" s="4" t="s">
        <v>9</v>
      </c>
      <c r="J3" s="120"/>
      <c r="K3" s="120"/>
    </row>
    <row r="4" spans="1:11" x14ac:dyDescent="0.25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</row>
    <row r="5" spans="1:11" x14ac:dyDescent="0.25">
      <c r="A5" s="22">
        <v>1</v>
      </c>
      <c r="B5" s="23" t="s">
        <v>56</v>
      </c>
      <c r="C5" s="23" t="s">
        <v>57</v>
      </c>
      <c r="D5" s="24" t="s">
        <v>58</v>
      </c>
      <c r="E5" s="25" t="s">
        <v>10</v>
      </c>
      <c r="F5" s="25" t="s">
        <v>10</v>
      </c>
      <c r="G5" s="9"/>
      <c r="H5" s="9"/>
      <c r="I5" s="10" t="s">
        <v>10</v>
      </c>
      <c r="J5" s="10"/>
      <c r="K5" s="9"/>
    </row>
    <row r="6" spans="1:11" x14ac:dyDescent="0.25">
      <c r="A6" s="26">
        <v>2</v>
      </c>
      <c r="B6" s="7" t="s">
        <v>56</v>
      </c>
      <c r="C6" s="7" t="s">
        <v>59</v>
      </c>
      <c r="D6" s="8" t="s">
        <v>60</v>
      </c>
      <c r="E6" s="25" t="s">
        <v>10</v>
      </c>
      <c r="F6" s="25" t="s">
        <v>10</v>
      </c>
      <c r="G6" s="9"/>
      <c r="H6" s="9"/>
      <c r="I6" s="10" t="s">
        <v>10</v>
      </c>
      <c r="J6" s="10"/>
      <c r="K6" s="9"/>
    </row>
    <row r="7" spans="1:11" x14ac:dyDescent="0.25">
      <c r="A7" s="26">
        <v>3</v>
      </c>
      <c r="B7" s="7" t="s">
        <v>56</v>
      </c>
      <c r="C7" s="11" t="s">
        <v>61</v>
      </c>
      <c r="D7" s="8" t="s">
        <v>62</v>
      </c>
      <c r="E7" s="25" t="s">
        <v>10</v>
      </c>
      <c r="F7" s="25" t="s">
        <v>10</v>
      </c>
      <c r="G7" s="9"/>
      <c r="H7" s="9"/>
      <c r="I7" s="10" t="s">
        <v>10</v>
      </c>
      <c r="J7" s="10"/>
      <c r="K7" s="9"/>
    </row>
    <row r="8" spans="1:11" x14ac:dyDescent="0.25">
      <c r="A8" s="26">
        <v>4</v>
      </c>
      <c r="B8" s="7" t="s">
        <v>56</v>
      </c>
      <c r="C8" s="11" t="s">
        <v>63</v>
      </c>
      <c r="D8" s="8" t="s">
        <v>17</v>
      </c>
      <c r="E8" s="25" t="s">
        <v>10</v>
      </c>
      <c r="F8" s="25" t="s">
        <v>10</v>
      </c>
      <c r="G8" s="9"/>
      <c r="H8" s="9"/>
      <c r="I8" s="10" t="s">
        <v>10</v>
      </c>
      <c r="J8" s="10"/>
      <c r="K8" s="9"/>
    </row>
    <row r="9" spans="1:11" x14ac:dyDescent="0.25">
      <c r="A9" s="26">
        <v>5</v>
      </c>
      <c r="B9" s="7" t="s">
        <v>56</v>
      </c>
      <c r="C9" s="11" t="s">
        <v>64</v>
      </c>
      <c r="D9" s="8" t="s">
        <v>65</v>
      </c>
      <c r="E9" s="25" t="s">
        <v>10</v>
      </c>
      <c r="F9" s="25" t="s">
        <v>10</v>
      </c>
      <c r="G9" s="9"/>
      <c r="H9" s="9"/>
      <c r="I9" s="10" t="s">
        <v>10</v>
      </c>
      <c r="J9" s="10"/>
      <c r="K9" s="9"/>
    </row>
    <row r="10" spans="1:11" x14ac:dyDescent="0.25">
      <c r="A10" s="26">
        <v>6</v>
      </c>
      <c r="B10" s="7" t="s">
        <v>56</v>
      </c>
      <c r="C10" s="11" t="s">
        <v>64</v>
      </c>
      <c r="D10" s="8" t="s">
        <v>60</v>
      </c>
      <c r="E10" s="25" t="s">
        <v>10</v>
      </c>
      <c r="F10" s="25"/>
      <c r="G10" s="9"/>
      <c r="H10" s="9"/>
      <c r="I10" s="10" t="s">
        <v>10</v>
      </c>
      <c r="J10" s="10"/>
      <c r="K10" s="9"/>
    </row>
    <row r="11" spans="1:11" x14ac:dyDescent="0.25">
      <c r="A11" s="26">
        <v>7</v>
      </c>
      <c r="B11" s="7" t="s">
        <v>56</v>
      </c>
      <c r="C11" s="11" t="s">
        <v>64</v>
      </c>
      <c r="D11" s="8" t="s">
        <v>66</v>
      </c>
      <c r="E11" s="25" t="s">
        <v>10</v>
      </c>
      <c r="F11" s="25"/>
      <c r="G11" s="9"/>
      <c r="H11" s="9"/>
      <c r="I11" s="10" t="s">
        <v>10</v>
      </c>
      <c r="J11" s="10"/>
      <c r="K11" s="9"/>
    </row>
    <row r="12" spans="1:11" x14ac:dyDescent="0.25">
      <c r="A12" s="26">
        <v>8</v>
      </c>
      <c r="B12" s="7" t="s">
        <v>56</v>
      </c>
      <c r="C12" s="11" t="s">
        <v>64</v>
      </c>
      <c r="D12" s="8" t="s">
        <v>67</v>
      </c>
      <c r="E12" s="25" t="s">
        <v>10</v>
      </c>
      <c r="F12" s="25" t="s">
        <v>10</v>
      </c>
      <c r="G12" s="9"/>
      <c r="H12" s="9"/>
      <c r="I12" s="10" t="s">
        <v>10</v>
      </c>
      <c r="J12" s="10"/>
      <c r="K12" s="9"/>
    </row>
    <row r="13" spans="1:11" x14ac:dyDescent="0.25">
      <c r="A13" s="26">
        <v>9</v>
      </c>
      <c r="B13" s="7" t="s">
        <v>56</v>
      </c>
      <c r="C13" s="7" t="s">
        <v>64</v>
      </c>
      <c r="D13" s="8" t="s">
        <v>13</v>
      </c>
      <c r="E13" s="25" t="s">
        <v>10</v>
      </c>
      <c r="F13" s="25" t="s">
        <v>10</v>
      </c>
      <c r="G13" s="9"/>
      <c r="H13" s="9"/>
      <c r="I13" s="10" t="s">
        <v>10</v>
      </c>
      <c r="J13" s="10"/>
      <c r="K13" s="9"/>
    </row>
    <row r="14" spans="1:11" x14ac:dyDescent="0.25">
      <c r="A14" s="26">
        <v>10</v>
      </c>
      <c r="B14" s="7" t="s">
        <v>56</v>
      </c>
      <c r="C14" s="7" t="s">
        <v>64</v>
      </c>
      <c r="D14" s="8" t="s">
        <v>68</v>
      </c>
      <c r="E14" s="25" t="s">
        <v>10</v>
      </c>
      <c r="F14" s="25" t="s">
        <v>10</v>
      </c>
      <c r="G14" s="9"/>
      <c r="H14" s="9"/>
      <c r="I14" s="10" t="s">
        <v>10</v>
      </c>
      <c r="J14" s="10"/>
      <c r="K14" s="9"/>
    </row>
    <row r="15" spans="1:11" x14ac:dyDescent="0.25">
      <c r="A15" s="26">
        <v>11</v>
      </c>
      <c r="B15" s="7" t="s">
        <v>56</v>
      </c>
      <c r="C15" s="7" t="s">
        <v>64</v>
      </c>
      <c r="D15" s="8" t="s">
        <v>45</v>
      </c>
      <c r="E15" s="25" t="s">
        <v>10</v>
      </c>
      <c r="F15" s="25"/>
      <c r="G15" s="9"/>
      <c r="H15" s="9"/>
      <c r="I15" s="10" t="s">
        <v>10</v>
      </c>
      <c r="J15" s="10"/>
      <c r="K15" s="9"/>
    </row>
    <row r="16" spans="1:11" x14ac:dyDescent="0.25">
      <c r="A16" s="26">
        <v>12</v>
      </c>
      <c r="B16" s="7" t="s">
        <v>56</v>
      </c>
      <c r="C16" s="7" t="s">
        <v>69</v>
      </c>
      <c r="D16" s="8" t="s">
        <v>70</v>
      </c>
      <c r="E16" s="25" t="s">
        <v>10</v>
      </c>
      <c r="F16" s="25" t="s">
        <v>10</v>
      </c>
      <c r="G16" s="9"/>
      <c r="H16" s="9"/>
      <c r="I16" s="10" t="s">
        <v>10</v>
      </c>
      <c r="J16" s="10"/>
      <c r="K16" s="9"/>
    </row>
    <row r="17" spans="1:11" x14ac:dyDescent="0.25">
      <c r="A17" s="26">
        <v>13</v>
      </c>
      <c r="B17" s="7" t="s">
        <v>56</v>
      </c>
      <c r="C17" s="7" t="s">
        <v>69</v>
      </c>
      <c r="D17" s="8" t="s">
        <v>71</v>
      </c>
      <c r="E17" s="25" t="s">
        <v>10</v>
      </c>
      <c r="F17" s="25" t="s">
        <v>10</v>
      </c>
      <c r="G17" s="9"/>
      <c r="H17" s="9"/>
      <c r="I17" s="10" t="s">
        <v>10</v>
      </c>
      <c r="J17" s="10"/>
      <c r="K17" s="9"/>
    </row>
    <row r="18" spans="1:11" x14ac:dyDescent="0.25">
      <c r="A18" s="26">
        <v>14</v>
      </c>
      <c r="B18" s="7" t="s">
        <v>56</v>
      </c>
      <c r="C18" s="7" t="s">
        <v>72</v>
      </c>
      <c r="D18" s="8" t="s">
        <v>73</v>
      </c>
      <c r="E18" s="25" t="s">
        <v>10</v>
      </c>
      <c r="F18" s="25" t="s">
        <v>10</v>
      </c>
      <c r="G18" s="9"/>
      <c r="H18" s="9"/>
      <c r="I18" s="10" t="s">
        <v>10</v>
      </c>
      <c r="J18" s="10"/>
      <c r="K18" s="9"/>
    </row>
    <row r="19" spans="1:11" x14ac:dyDescent="0.25">
      <c r="A19" s="26">
        <v>15</v>
      </c>
      <c r="B19" s="7" t="s">
        <v>56</v>
      </c>
      <c r="C19" s="7" t="s">
        <v>72</v>
      </c>
      <c r="D19" s="8" t="s">
        <v>74</v>
      </c>
      <c r="E19" s="25" t="s">
        <v>10</v>
      </c>
      <c r="F19" s="25" t="s">
        <v>10</v>
      </c>
      <c r="G19" s="9"/>
      <c r="H19" s="9"/>
      <c r="I19" s="10" t="s">
        <v>10</v>
      </c>
      <c r="J19" s="10"/>
      <c r="K19" s="9"/>
    </row>
    <row r="20" spans="1:11" x14ac:dyDescent="0.25">
      <c r="A20" s="26">
        <v>16</v>
      </c>
      <c r="B20" s="7" t="s">
        <v>56</v>
      </c>
      <c r="C20" s="7" t="s">
        <v>75</v>
      </c>
      <c r="D20" s="8" t="s">
        <v>66</v>
      </c>
      <c r="E20" s="25" t="s">
        <v>10</v>
      </c>
      <c r="F20" s="25" t="s">
        <v>10</v>
      </c>
      <c r="G20" s="9"/>
      <c r="H20" s="9"/>
      <c r="I20" s="10" t="s">
        <v>10</v>
      </c>
      <c r="J20" s="10"/>
      <c r="K20" s="9"/>
    </row>
    <row r="21" spans="1:11" x14ac:dyDescent="0.25">
      <c r="A21" s="26">
        <v>17</v>
      </c>
      <c r="B21" s="7" t="s">
        <v>56</v>
      </c>
      <c r="C21" s="7" t="s">
        <v>75</v>
      </c>
      <c r="D21" s="8" t="s">
        <v>44</v>
      </c>
      <c r="E21" s="25" t="s">
        <v>10</v>
      </c>
      <c r="F21" s="25" t="s">
        <v>10</v>
      </c>
      <c r="G21" s="9"/>
      <c r="H21" s="9"/>
      <c r="I21" s="10" t="s">
        <v>10</v>
      </c>
      <c r="J21" s="10"/>
      <c r="K21" s="9"/>
    </row>
    <row r="22" spans="1:11" x14ac:dyDescent="0.25">
      <c r="A22" s="26">
        <v>18</v>
      </c>
      <c r="B22" s="7" t="s">
        <v>56</v>
      </c>
      <c r="C22" s="7" t="s">
        <v>76</v>
      </c>
      <c r="D22" s="8" t="s">
        <v>77</v>
      </c>
      <c r="E22" s="25" t="s">
        <v>10</v>
      </c>
      <c r="F22" s="25" t="s">
        <v>10</v>
      </c>
      <c r="G22" s="9"/>
      <c r="H22" s="9"/>
      <c r="I22" s="10" t="s">
        <v>10</v>
      </c>
      <c r="J22" s="10"/>
      <c r="K22" s="9"/>
    </row>
    <row r="23" spans="1:11" x14ac:dyDescent="0.25">
      <c r="A23" s="26">
        <v>19</v>
      </c>
      <c r="B23" s="7" t="s">
        <v>56</v>
      </c>
      <c r="C23" s="7" t="s">
        <v>78</v>
      </c>
      <c r="D23" s="8" t="s">
        <v>79</v>
      </c>
      <c r="E23" s="25" t="s">
        <v>10</v>
      </c>
      <c r="F23" s="25" t="s">
        <v>10</v>
      </c>
      <c r="G23" s="9"/>
      <c r="H23" s="9"/>
      <c r="I23" s="10" t="s">
        <v>10</v>
      </c>
      <c r="J23" s="10"/>
      <c r="K23" s="9"/>
    </row>
    <row r="24" spans="1:11" x14ac:dyDescent="0.25">
      <c r="A24" s="26">
        <v>20</v>
      </c>
      <c r="B24" s="7" t="s">
        <v>56</v>
      </c>
      <c r="C24" s="7" t="s">
        <v>78</v>
      </c>
      <c r="D24" s="8" t="s">
        <v>80</v>
      </c>
      <c r="E24" s="25" t="s">
        <v>10</v>
      </c>
      <c r="F24" s="25" t="s">
        <v>10</v>
      </c>
      <c r="G24" s="9"/>
      <c r="H24" s="9"/>
      <c r="I24" s="10" t="s">
        <v>10</v>
      </c>
      <c r="J24" s="10"/>
      <c r="K24" s="9"/>
    </row>
    <row r="25" spans="1:11" x14ac:dyDescent="0.25">
      <c r="A25" s="26">
        <v>21</v>
      </c>
      <c r="B25" s="7" t="s">
        <v>56</v>
      </c>
      <c r="C25" s="7" t="s">
        <v>81</v>
      </c>
      <c r="D25" s="8" t="s">
        <v>82</v>
      </c>
      <c r="E25" s="25" t="s">
        <v>10</v>
      </c>
      <c r="F25" s="25" t="s">
        <v>10</v>
      </c>
      <c r="G25" s="9"/>
      <c r="H25" s="9"/>
      <c r="I25" s="10" t="s">
        <v>10</v>
      </c>
      <c r="J25" s="10"/>
      <c r="K25" s="9"/>
    </row>
    <row r="26" spans="1:11" x14ac:dyDescent="0.25">
      <c r="A26" s="26">
        <v>22</v>
      </c>
      <c r="B26" s="7" t="s">
        <v>56</v>
      </c>
      <c r="C26" s="7" t="s">
        <v>81</v>
      </c>
      <c r="D26" s="8" t="s">
        <v>83</v>
      </c>
      <c r="E26" s="25" t="s">
        <v>10</v>
      </c>
      <c r="F26" s="25" t="s">
        <v>10</v>
      </c>
      <c r="G26" s="9"/>
      <c r="H26" s="9"/>
      <c r="I26" s="10" t="s">
        <v>10</v>
      </c>
      <c r="J26" s="10"/>
      <c r="K26" s="9"/>
    </row>
    <row r="27" spans="1:11" x14ac:dyDescent="0.25">
      <c r="A27" s="26">
        <v>23</v>
      </c>
      <c r="B27" s="7" t="s">
        <v>56</v>
      </c>
      <c r="C27" s="7" t="s">
        <v>84</v>
      </c>
      <c r="D27" s="8" t="s">
        <v>85</v>
      </c>
      <c r="E27" s="25" t="s">
        <v>10</v>
      </c>
      <c r="F27" s="25" t="s">
        <v>10</v>
      </c>
      <c r="G27" s="9"/>
      <c r="H27" s="9"/>
      <c r="I27" s="10" t="s">
        <v>10</v>
      </c>
      <c r="J27" s="10"/>
      <c r="K27" s="9"/>
    </row>
    <row r="28" spans="1:11" x14ac:dyDescent="0.25">
      <c r="A28" s="26">
        <v>24</v>
      </c>
      <c r="B28" s="7" t="s">
        <v>56</v>
      </c>
      <c r="C28" s="7" t="s">
        <v>84</v>
      </c>
      <c r="D28" s="8" t="s">
        <v>62</v>
      </c>
      <c r="E28" s="25" t="s">
        <v>10</v>
      </c>
      <c r="F28" s="25" t="s">
        <v>10</v>
      </c>
      <c r="G28" s="9"/>
      <c r="H28" s="9"/>
      <c r="I28" s="10" t="s">
        <v>10</v>
      </c>
      <c r="J28" s="10"/>
      <c r="K28" s="9"/>
    </row>
    <row r="29" spans="1:11" x14ac:dyDescent="0.25">
      <c r="A29" s="26">
        <v>25</v>
      </c>
      <c r="B29" s="7" t="s">
        <v>56</v>
      </c>
      <c r="C29" s="7" t="s">
        <v>86</v>
      </c>
      <c r="D29" s="8" t="s">
        <v>87</v>
      </c>
      <c r="E29" s="25" t="s">
        <v>10</v>
      </c>
      <c r="F29" s="25" t="s">
        <v>10</v>
      </c>
      <c r="G29" s="9"/>
      <c r="H29" s="9"/>
      <c r="I29" s="10" t="s">
        <v>10</v>
      </c>
      <c r="J29" s="10"/>
      <c r="K29" s="9"/>
    </row>
    <row r="30" spans="1:11" x14ac:dyDescent="0.25">
      <c r="A30" s="26">
        <v>26</v>
      </c>
      <c r="B30" s="7" t="s">
        <v>56</v>
      </c>
      <c r="C30" s="7" t="s">
        <v>88</v>
      </c>
      <c r="D30" s="8" t="s">
        <v>89</v>
      </c>
      <c r="E30" s="25" t="s">
        <v>10</v>
      </c>
      <c r="F30" s="25" t="s">
        <v>10</v>
      </c>
      <c r="G30" s="9"/>
      <c r="H30" s="9"/>
      <c r="I30" s="10" t="s">
        <v>10</v>
      </c>
      <c r="J30" s="10"/>
      <c r="K30" s="9"/>
    </row>
    <row r="31" spans="1:11" x14ac:dyDescent="0.25">
      <c r="A31" s="26">
        <v>27</v>
      </c>
      <c r="B31" s="7" t="s">
        <v>56</v>
      </c>
      <c r="C31" s="7" t="s">
        <v>90</v>
      </c>
      <c r="D31" s="8" t="s">
        <v>91</v>
      </c>
      <c r="E31" s="25" t="s">
        <v>10</v>
      </c>
      <c r="F31" s="25"/>
      <c r="G31" s="9"/>
      <c r="H31" s="9"/>
      <c r="I31" s="10" t="s">
        <v>10</v>
      </c>
      <c r="J31" s="10"/>
      <c r="K31" s="9"/>
    </row>
    <row r="32" spans="1:11" x14ac:dyDescent="0.25">
      <c r="A32" s="26">
        <v>28</v>
      </c>
      <c r="B32" s="7" t="s">
        <v>56</v>
      </c>
      <c r="C32" s="7" t="s">
        <v>90</v>
      </c>
      <c r="D32" s="8" t="s">
        <v>73</v>
      </c>
      <c r="E32" s="25" t="s">
        <v>10</v>
      </c>
      <c r="F32" s="25" t="s">
        <v>10</v>
      </c>
      <c r="G32" s="9"/>
      <c r="H32" s="9"/>
      <c r="I32" s="10" t="s">
        <v>10</v>
      </c>
      <c r="J32" s="10"/>
      <c r="K32" s="9"/>
    </row>
    <row r="33" spans="1:11" x14ac:dyDescent="0.25">
      <c r="A33" s="26">
        <v>29</v>
      </c>
      <c r="B33" s="7" t="s">
        <v>56</v>
      </c>
      <c r="C33" s="7" t="s">
        <v>92</v>
      </c>
      <c r="D33" s="8" t="s">
        <v>93</v>
      </c>
      <c r="E33" s="25" t="s">
        <v>10</v>
      </c>
      <c r="F33" s="25" t="s">
        <v>10</v>
      </c>
      <c r="G33" s="9"/>
      <c r="H33" s="9"/>
      <c r="I33" s="10" t="s">
        <v>10</v>
      </c>
      <c r="J33" s="10"/>
      <c r="K33" s="9"/>
    </row>
    <row r="34" spans="1:11" x14ac:dyDescent="0.25">
      <c r="A34" s="26">
        <v>30</v>
      </c>
      <c r="B34" s="7" t="s">
        <v>56</v>
      </c>
      <c r="C34" s="7" t="s">
        <v>94</v>
      </c>
      <c r="D34" s="8" t="s">
        <v>95</v>
      </c>
      <c r="E34" s="25" t="s">
        <v>10</v>
      </c>
      <c r="F34" s="25" t="s">
        <v>10</v>
      </c>
      <c r="G34" s="9"/>
      <c r="H34" s="9"/>
      <c r="I34" s="10" t="s">
        <v>10</v>
      </c>
      <c r="J34" s="10"/>
      <c r="K34" s="9"/>
    </row>
    <row r="35" spans="1:11" x14ac:dyDescent="0.25">
      <c r="A35" s="26">
        <v>31</v>
      </c>
      <c r="B35" s="7" t="s">
        <v>56</v>
      </c>
      <c r="C35" s="7" t="s">
        <v>94</v>
      </c>
      <c r="D35" s="8" t="s">
        <v>96</v>
      </c>
      <c r="E35" s="25" t="s">
        <v>10</v>
      </c>
      <c r="F35" s="25"/>
      <c r="G35" s="9"/>
      <c r="H35" s="9"/>
      <c r="I35" s="10" t="s">
        <v>10</v>
      </c>
      <c r="J35" s="10"/>
      <c r="K35" s="9"/>
    </row>
    <row r="36" spans="1:11" x14ac:dyDescent="0.25">
      <c r="A36" s="26">
        <v>32</v>
      </c>
      <c r="B36" s="7" t="s">
        <v>56</v>
      </c>
      <c r="C36" s="7" t="s">
        <v>94</v>
      </c>
      <c r="D36" s="8" t="s">
        <v>97</v>
      </c>
      <c r="E36" s="25" t="s">
        <v>10</v>
      </c>
      <c r="F36" s="25" t="s">
        <v>10</v>
      </c>
      <c r="G36" s="9"/>
      <c r="H36" s="9"/>
      <c r="I36" s="10" t="s">
        <v>10</v>
      </c>
      <c r="J36" s="10"/>
      <c r="K36" s="9"/>
    </row>
    <row r="37" spans="1:11" x14ac:dyDescent="0.25">
      <c r="A37" s="26">
        <v>33</v>
      </c>
      <c r="B37" s="7" t="s">
        <v>56</v>
      </c>
      <c r="C37" s="7" t="s">
        <v>94</v>
      </c>
      <c r="D37" s="8" t="s">
        <v>98</v>
      </c>
      <c r="E37" s="25" t="s">
        <v>10</v>
      </c>
      <c r="F37" s="25" t="s">
        <v>10</v>
      </c>
      <c r="G37" s="9"/>
      <c r="H37" s="9"/>
      <c r="I37" s="10" t="s">
        <v>10</v>
      </c>
      <c r="J37" s="10"/>
      <c r="K37" s="9"/>
    </row>
    <row r="38" spans="1:11" x14ac:dyDescent="0.25">
      <c r="A38" s="26">
        <v>34</v>
      </c>
      <c r="B38" s="7" t="s">
        <v>56</v>
      </c>
      <c r="C38" s="7" t="s">
        <v>99</v>
      </c>
      <c r="D38" s="8" t="s">
        <v>100</v>
      </c>
      <c r="E38" s="25" t="s">
        <v>10</v>
      </c>
      <c r="F38" s="25" t="s">
        <v>10</v>
      </c>
      <c r="G38" s="9"/>
      <c r="H38" s="9"/>
      <c r="I38" s="10" t="s">
        <v>10</v>
      </c>
      <c r="J38" s="10"/>
      <c r="K38" s="9"/>
    </row>
    <row r="39" spans="1:11" x14ac:dyDescent="0.25">
      <c r="A39" s="26">
        <v>35</v>
      </c>
      <c r="B39" s="7" t="s">
        <v>56</v>
      </c>
      <c r="C39" s="7" t="s">
        <v>99</v>
      </c>
      <c r="D39" s="8" t="s">
        <v>70</v>
      </c>
      <c r="E39" s="25" t="s">
        <v>10</v>
      </c>
      <c r="F39" s="25" t="s">
        <v>10</v>
      </c>
      <c r="G39" s="9"/>
      <c r="H39" s="9"/>
      <c r="I39" s="10" t="s">
        <v>10</v>
      </c>
      <c r="J39" s="10"/>
      <c r="K39" s="9"/>
    </row>
    <row r="40" spans="1:11" x14ac:dyDescent="0.25">
      <c r="A40" s="26">
        <v>36</v>
      </c>
      <c r="B40" s="7" t="s">
        <v>56</v>
      </c>
      <c r="C40" s="7" t="s">
        <v>99</v>
      </c>
      <c r="D40" s="8" t="s">
        <v>73</v>
      </c>
      <c r="E40" s="25" t="s">
        <v>10</v>
      </c>
      <c r="F40" s="25" t="s">
        <v>10</v>
      </c>
      <c r="G40" s="9"/>
      <c r="H40" s="9"/>
      <c r="I40" s="10" t="s">
        <v>10</v>
      </c>
      <c r="J40" s="10"/>
      <c r="K40" s="9"/>
    </row>
    <row r="41" spans="1:11" x14ac:dyDescent="0.25">
      <c r="A41" s="26">
        <v>37</v>
      </c>
      <c r="B41" s="7" t="s">
        <v>56</v>
      </c>
      <c r="C41" s="7" t="s">
        <v>18</v>
      </c>
      <c r="D41" s="8" t="s">
        <v>100</v>
      </c>
      <c r="E41" s="25" t="s">
        <v>10</v>
      </c>
      <c r="F41" s="25"/>
      <c r="G41" s="9"/>
      <c r="H41" s="9"/>
      <c r="I41" s="10" t="s">
        <v>10</v>
      </c>
      <c r="J41" s="10"/>
      <c r="K41" s="9"/>
    </row>
    <row r="42" spans="1:11" x14ac:dyDescent="0.25">
      <c r="A42" s="26">
        <v>38</v>
      </c>
      <c r="B42" s="7" t="s">
        <v>56</v>
      </c>
      <c r="C42" s="7" t="s">
        <v>101</v>
      </c>
      <c r="D42" s="8" t="s">
        <v>102</v>
      </c>
      <c r="E42" s="25" t="s">
        <v>10</v>
      </c>
      <c r="F42" s="25"/>
      <c r="G42" s="9"/>
      <c r="H42" s="9"/>
      <c r="I42" s="10" t="s">
        <v>10</v>
      </c>
      <c r="J42" s="10"/>
      <c r="K42" s="9"/>
    </row>
    <row r="43" spans="1:11" x14ac:dyDescent="0.25">
      <c r="A43" s="26">
        <v>39</v>
      </c>
      <c r="B43" s="7" t="s">
        <v>103</v>
      </c>
      <c r="C43" s="7" t="s">
        <v>104</v>
      </c>
      <c r="D43" s="8" t="s">
        <v>26</v>
      </c>
      <c r="E43" s="25" t="s">
        <v>10</v>
      </c>
      <c r="F43" s="25" t="s">
        <v>10</v>
      </c>
      <c r="G43" s="9"/>
      <c r="H43" s="9"/>
      <c r="I43" s="10" t="s">
        <v>10</v>
      </c>
      <c r="J43" s="10"/>
      <c r="K43" s="9"/>
    </row>
    <row r="44" spans="1:11" x14ac:dyDescent="0.25">
      <c r="A44" s="26">
        <v>40</v>
      </c>
      <c r="B44" s="7" t="s">
        <v>103</v>
      </c>
      <c r="C44" s="7" t="s">
        <v>105</v>
      </c>
      <c r="D44" s="8" t="s">
        <v>60</v>
      </c>
      <c r="E44" s="25" t="s">
        <v>10</v>
      </c>
      <c r="F44" s="25" t="s">
        <v>10</v>
      </c>
      <c r="G44" s="9"/>
      <c r="H44" s="9"/>
      <c r="I44" s="10" t="s">
        <v>10</v>
      </c>
      <c r="J44" s="10"/>
      <c r="K44" s="9"/>
    </row>
    <row r="45" spans="1:11" x14ac:dyDescent="0.25">
      <c r="A45" s="26">
        <v>41</v>
      </c>
      <c r="B45" s="7" t="s">
        <v>103</v>
      </c>
      <c r="C45" s="7" t="s">
        <v>106</v>
      </c>
      <c r="D45" s="8" t="s">
        <v>83</v>
      </c>
      <c r="E45" s="25" t="s">
        <v>10</v>
      </c>
      <c r="F45" s="25" t="s">
        <v>10</v>
      </c>
      <c r="G45" s="9"/>
      <c r="H45" s="9"/>
      <c r="I45" s="10" t="s">
        <v>10</v>
      </c>
      <c r="J45" s="10"/>
      <c r="K45" s="9"/>
    </row>
    <row r="46" spans="1:11" x14ac:dyDescent="0.25">
      <c r="A46" s="26">
        <v>42</v>
      </c>
      <c r="B46" s="7" t="s">
        <v>103</v>
      </c>
      <c r="C46" s="7" t="s">
        <v>107</v>
      </c>
      <c r="D46" s="8" t="s">
        <v>108</v>
      </c>
      <c r="E46" s="25" t="s">
        <v>10</v>
      </c>
      <c r="F46" s="25"/>
      <c r="G46" s="9"/>
      <c r="H46" s="9"/>
      <c r="I46" s="10" t="s">
        <v>10</v>
      </c>
      <c r="J46" s="10"/>
      <c r="K46" s="9"/>
    </row>
    <row r="47" spans="1:11" x14ac:dyDescent="0.25">
      <c r="A47" s="26">
        <v>43</v>
      </c>
      <c r="B47" s="7" t="s">
        <v>103</v>
      </c>
      <c r="C47" s="7" t="s">
        <v>109</v>
      </c>
      <c r="D47" s="8" t="s">
        <v>110</v>
      </c>
      <c r="E47" s="25" t="s">
        <v>10</v>
      </c>
      <c r="F47" s="25"/>
      <c r="G47" s="9"/>
      <c r="H47" s="9"/>
      <c r="I47" s="10" t="s">
        <v>10</v>
      </c>
      <c r="J47" s="10"/>
      <c r="K47" s="9"/>
    </row>
    <row r="48" spans="1:11" x14ac:dyDescent="0.25">
      <c r="A48" s="26">
        <v>45</v>
      </c>
      <c r="B48" s="7" t="s">
        <v>103</v>
      </c>
      <c r="C48" s="7" t="s">
        <v>111</v>
      </c>
      <c r="D48" s="8" t="s">
        <v>112</v>
      </c>
      <c r="E48" s="25" t="s">
        <v>10</v>
      </c>
      <c r="F48" s="25"/>
      <c r="G48" s="9"/>
      <c r="H48" s="9"/>
      <c r="I48" s="10" t="s">
        <v>10</v>
      </c>
      <c r="J48" s="10"/>
      <c r="K48" s="9"/>
    </row>
    <row r="49" spans="1:11" x14ac:dyDescent="0.25">
      <c r="A49" s="26">
        <v>46</v>
      </c>
      <c r="B49" s="7" t="s">
        <v>103</v>
      </c>
      <c r="C49" s="7" t="s">
        <v>113</v>
      </c>
      <c r="D49" s="8" t="s">
        <v>114</v>
      </c>
      <c r="E49" s="25" t="s">
        <v>10</v>
      </c>
      <c r="F49" s="25"/>
      <c r="G49" s="9"/>
      <c r="H49" s="9"/>
      <c r="I49" s="10" t="s">
        <v>10</v>
      </c>
      <c r="J49" s="10"/>
      <c r="K49" s="9"/>
    </row>
    <row r="50" spans="1:11" x14ac:dyDescent="0.25">
      <c r="A50" s="26">
        <v>47</v>
      </c>
      <c r="B50" s="7" t="s">
        <v>103</v>
      </c>
      <c r="C50" s="7" t="s">
        <v>115</v>
      </c>
      <c r="D50" s="8" t="s">
        <v>116</v>
      </c>
      <c r="E50" s="25" t="s">
        <v>10</v>
      </c>
      <c r="F50" s="25"/>
      <c r="G50" s="9"/>
      <c r="H50" s="9"/>
      <c r="I50" s="10" t="s">
        <v>10</v>
      </c>
      <c r="J50" s="10"/>
      <c r="K50" s="9"/>
    </row>
    <row r="51" spans="1:11" x14ac:dyDescent="0.25">
      <c r="A51" s="26">
        <v>48</v>
      </c>
      <c r="B51" s="7" t="s">
        <v>117</v>
      </c>
      <c r="C51" s="7" t="s">
        <v>118</v>
      </c>
      <c r="D51" s="8" t="s">
        <v>68</v>
      </c>
      <c r="E51" s="25" t="s">
        <v>10</v>
      </c>
      <c r="F51" s="25" t="s">
        <v>10</v>
      </c>
      <c r="G51" s="9"/>
      <c r="H51" s="9"/>
      <c r="I51" s="10" t="s">
        <v>10</v>
      </c>
      <c r="J51" s="10"/>
      <c r="K51" s="9"/>
    </row>
    <row r="52" spans="1:11" x14ac:dyDescent="0.25">
      <c r="A52" s="26">
        <v>49</v>
      </c>
      <c r="B52" s="7" t="s">
        <v>117</v>
      </c>
      <c r="C52" s="7" t="s">
        <v>118</v>
      </c>
      <c r="D52" s="8" t="s">
        <v>13</v>
      </c>
      <c r="E52" s="25" t="s">
        <v>10</v>
      </c>
      <c r="F52" s="25" t="s">
        <v>10</v>
      </c>
      <c r="G52" s="9"/>
      <c r="H52" s="9"/>
      <c r="I52" s="10" t="s">
        <v>10</v>
      </c>
      <c r="J52" s="10"/>
      <c r="K52" s="9"/>
    </row>
    <row r="53" spans="1:11" x14ac:dyDescent="0.25">
      <c r="A53" s="26">
        <v>50</v>
      </c>
      <c r="B53" s="7" t="s">
        <v>117</v>
      </c>
      <c r="C53" s="7" t="s">
        <v>107</v>
      </c>
      <c r="D53" s="8" t="s">
        <v>119</v>
      </c>
      <c r="E53" s="25" t="s">
        <v>10</v>
      </c>
      <c r="F53" s="25"/>
      <c r="G53" s="9"/>
      <c r="H53" s="9"/>
      <c r="I53" s="10" t="s">
        <v>10</v>
      </c>
      <c r="J53" s="10"/>
      <c r="K53" s="9"/>
    </row>
    <row r="54" spans="1:11" x14ac:dyDescent="0.25">
      <c r="A54" s="26">
        <v>51</v>
      </c>
      <c r="B54" s="7" t="s">
        <v>117</v>
      </c>
      <c r="C54" s="7" t="s">
        <v>120</v>
      </c>
      <c r="D54" s="8" t="s">
        <v>26</v>
      </c>
      <c r="E54" s="25" t="s">
        <v>10</v>
      </c>
      <c r="F54" s="25" t="s">
        <v>10</v>
      </c>
      <c r="G54" s="9"/>
      <c r="H54" s="9"/>
      <c r="I54" s="10" t="s">
        <v>10</v>
      </c>
      <c r="J54" s="10"/>
      <c r="K54" s="9"/>
    </row>
    <row r="55" spans="1:11" x14ac:dyDescent="0.25">
      <c r="A55" s="26">
        <v>52</v>
      </c>
      <c r="B55" s="7" t="s">
        <v>117</v>
      </c>
      <c r="C55" s="7" t="s">
        <v>121</v>
      </c>
      <c r="D55" s="8" t="s">
        <v>21</v>
      </c>
      <c r="E55" s="25" t="s">
        <v>10</v>
      </c>
      <c r="F55" s="25" t="s">
        <v>10</v>
      </c>
      <c r="G55" s="9"/>
      <c r="H55" s="9"/>
      <c r="I55" s="10" t="s">
        <v>10</v>
      </c>
      <c r="J55" s="10"/>
      <c r="K55" s="9"/>
    </row>
    <row r="56" spans="1:11" x14ac:dyDescent="0.25">
      <c r="A56" s="26">
        <v>53</v>
      </c>
      <c r="B56" s="7" t="s">
        <v>117</v>
      </c>
      <c r="C56" s="7" t="s">
        <v>121</v>
      </c>
      <c r="D56" s="8" t="s">
        <v>122</v>
      </c>
      <c r="E56" s="25" t="s">
        <v>10</v>
      </c>
      <c r="F56" s="25" t="s">
        <v>10</v>
      </c>
      <c r="G56" s="9"/>
      <c r="H56" s="9"/>
      <c r="I56" s="10" t="s">
        <v>10</v>
      </c>
      <c r="J56" s="10"/>
      <c r="K56" s="9"/>
    </row>
    <row r="57" spans="1:11" x14ac:dyDescent="0.25">
      <c r="A57" s="26">
        <v>54</v>
      </c>
      <c r="B57" s="7" t="s">
        <v>117</v>
      </c>
      <c r="C57" s="7" t="s">
        <v>123</v>
      </c>
      <c r="D57" s="8" t="s">
        <v>124</v>
      </c>
      <c r="E57" s="25" t="s">
        <v>10</v>
      </c>
      <c r="F57" s="25" t="s">
        <v>10</v>
      </c>
      <c r="G57" s="9"/>
      <c r="H57" s="9"/>
      <c r="I57" s="10" t="s">
        <v>10</v>
      </c>
      <c r="J57" s="10"/>
      <c r="K57" s="9"/>
    </row>
    <row r="58" spans="1:11" x14ac:dyDescent="0.25">
      <c r="A58" s="26">
        <v>55</v>
      </c>
      <c r="B58" s="7" t="s">
        <v>117</v>
      </c>
      <c r="C58" s="7" t="s">
        <v>125</v>
      </c>
      <c r="D58" s="8" t="s">
        <v>24</v>
      </c>
      <c r="E58" s="25" t="s">
        <v>10</v>
      </c>
      <c r="F58" s="25" t="s">
        <v>10</v>
      </c>
      <c r="G58" s="9"/>
      <c r="H58" s="9"/>
      <c r="I58" s="10" t="s">
        <v>10</v>
      </c>
      <c r="J58" s="10"/>
      <c r="K58" s="9"/>
    </row>
    <row r="59" spans="1:11" x14ac:dyDescent="0.25">
      <c r="A59" s="26">
        <v>56</v>
      </c>
      <c r="B59" s="7" t="s">
        <v>117</v>
      </c>
      <c r="C59" s="7" t="s">
        <v>125</v>
      </c>
      <c r="D59" s="8" t="s">
        <v>110</v>
      </c>
      <c r="E59" s="25" t="s">
        <v>10</v>
      </c>
      <c r="F59" s="25" t="s">
        <v>10</v>
      </c>
      <c r="G59" s="9"/>
      <c r="H59" s="9"/>
      <c r="I59" s="10" t="s">
        <v>10</v>
      </c>
      <c r="J59" s="10"/>
      <c r="K59" s="9"/>
    </row>
    <row r="60" spans="1:11" x14ac:dyDescent="0.25">
      <c r="A60" s="26">
        <v>57</v>
      </c>
      <c r="B60" s="7" t="s">
        <v>117</v>
      </c>
      <c r="C60" s="7" t="s">
        <v>125</v>
      </c>
      <c r="D60" s="8" t="s">
        <v>93</v>
      </c>
      <c r="E60" s="25" t="s">
        <v>10</v>
      </c>
      <c r="F60" s="25" t="s">
        <v>10</v>
      </c>
      <c r="G60" s="9"/>
      <c r="H60" s="9"/>
      <c r="I60" s="10" t="s">
        <v>10</v>
      </c>
      <c r="J60" s="10"/>
      <c r="K60" s="9"/>
    </row>
    <row r="61" spans="1:11" x14ac:dyDescent="0.25">
      <c r="A61" s="26">
        <v>58</v>
      </c>
      <c r="B61" s="7" t="s">
        <v>117</v>
      </c>
      <c r="C61" s="7" t="s">
        <v>126</v>
      </c>
      <c r="D61" s="8" t="s">
        <v>73</v>
      </c>
      <c r="E61" s="25" t="s">
        <v>10</v>
      </c>
      <c r="F61" s="25" t="s">
        <v>10</v>
      </c>
      <c r="G61" s="9"/>
      <c r="H61" s="9"/>
      <c r="I61" s="10" t="s">
        <v>10</v>
      </c>
      <c r="J61" s="10"/>
      <c r="K61" s="9"/>
    </row>
    <row r="62" spans="1:11" x14ac:dyDescent="0.25">
      <c r="A62" s="26">
        <v>59</v>
      </c>
      <c r="B62" s="7" t="s">
        <v>117</v>
      </c>
      <c r="C62" s="7" t="s">
        <v>127</v>
      </c>
      <c r="D62" s="8" t="s">
        <v>85</v>
      </c>
      <c r="E62" s="25" t="s">
        <v>10</v>
      </c>
      <c r="F62" s="25" t="s">
        <v>10</v>
      </c>
      <c r="G62" s="9"/>
      <c r="H62" s="9"/>
      <c r="I62" s="10" t="s">
        <v>10</v>
      </c>
      <c r="J62" s="10"/>
      <c r="K62" s="9"/>
    </row>
    <row r="63" spans="1:11" x14ac:dyDescent="0.25">
      <c r="A63" s="26">
        <v>60</v>
      </c>
      <c r="B63" s="7" t="s">
        <v>117</v>
      </c>
      <c r="C63" s="7" t="s">
        <v>127</v>
      </c>
      <c r="D63" s="8" t="s">
        <v>128</v>
      </c>
      <c r="E63" s="25" t="s">
        <v>10</v>
      </c>
      <c r="F63" s="25"/>
      <c r="G63" s="9"/>
      <c r="H63" s="9"/>
      <c r="I63" s="10" t="s">
        <v>10</v>
      </c>
      <c r="J63" s="10"/>
      <c r="K63" s="9"/>
    </row>
    <row r="64" spans="1:11" x14ac:dyDescent="0.25">
      <c r="A64" s="26">
        <v>61</v>
      </c>
      <c r="B64" s="7" t="s">
        <v>117</v>
      </c>
      <c r="C64" s="7" t="s">
        <v>129</v>
      </c>
      <c r="D64" s="8" t="s">
        <v>26</v>
      </c>
      <c r="E64" s="25" t="s">
        <v>10</v>
      </c>
      <c r="F64" s="25"/>
      <c r="G64" s="9"/>
      <c r="H64" s="9"/>
      <c r="I64" s="10" t="s">
        <v>10</v>
      </c>
      <c r="J64" s="10"/>
      <c r="K64" s="9"/>
    </row>
    <row r="65" spans="1:11" x14ac:dyDescent="0.25">
      <c r="A65" s="26">
        <v>62</v>
      </c>
      <c r="B65" s="7" t="s">
        <v>117</v>
      </c>
      <c r="C65" s="7" t="s">
        <v>129</v>
      </c>
      <c r="D65" s="8" t="s">
        <v>130</v>
      </c>
      <c r="E65" s="25" t="s">
        <v>10</v>
      </c>
      <c r="F65" s="25"/>
      <c r="G65" s="9"/>
      <c r="H65" s="9"/>
      <c r="I65" s="10" t="s">
        <v>10</v>
      </c>
      <c r="J65" s="10"/>
      <c r="K65" s="9"/>
    </row>
    <row r="66" spans="1:11" x14ac:dyDescent="0.25">
      <c r="A66" s="26">
        <v>63</v>
      </c>
      <c r="B66" s="7" t="s">
        <v>117</v>
      </c>
      <c r="C66" s="7" t="s">
        <v>131</v>
      </c>
      <c r="D66" s="8" t="s">
        <v>132</v>
      </c>
      <c r="E66" s="25" t="s">
        <v>10</v>
      </c>
      <c r="F66" s="25" t="s">
        <v>10</v>
      </c>
      <c r="G66" s="9"/>
      <c r="H66" s="9"/>
      <c r="I66" s="10" t="s">
        <v>10</v>
      </c>
      <c r="J66" s="10"/>
      <c r="K66" s="9"/>
    </row>
    <row r="67" spans="1:11" x14ac:dyDescent="0.25">
      <c r="A67" s="26">
        <v>64</v>
      </c>
      <c r="B67" s="7" t="s">
        <v>117</v>
      </c>
      <c r="C67" s="7" t="s">
        <v>133</v>
      </c>
      <c r="D67" s="8" t="s">
        <v>26</v>
      </c>
      <c r="E67" s="25" t="s">
        <v>10</v>
      </c>
      <c r="F67" s="9"/>
      <c r="G67" s="9"/>
      <c r="H67" s="9"/>
      <c r="I67" s="10" t="s">
        <v>10</v>
      </c>
      <c r="J67" s="10"/>
      <c r="K67" s="9"/>
    </row>
    <row r="68" spans="1:11" x14ac:dyDescent="0.25">
      <c r="A68" s="26">
        <v>65</v>
      </c>
      <c r="B68" s="7" t="s">
        <v>117</v>
      </c>
      <c r="C68" s="7" t="s">
        <v>134</v>
      </c>
      <c r="D68" s="8" t="s">
        <v>135</v>
      </c>
      <c r="E68" s="25" t="s">
        <v>10</v>
      </c>
      <c r="F68" s="25"/>
      <c r="G68" s="9"/>
      <c r="H68" s="9"/>
      <c r="I68" s="10" t="s">
        <v>10</v>
      </c>
      <c r="J68" s="10"/>
      <c r="K68" s="9"/>
    </row>
    <row r="69" spans="1:11" x14ac:dyDescent="0.25">
      <c r="A69" s="26">
        <v>66</v>
      </c>
      <c r="B69" s="7" t="s">
        <v>117</v>
      </c>
      <c r="C69" s="7" t="s">
        <v>136</v>
      </c>
      <c r="D69" s="8" t="s">
        <v>137</v>
      </c>
      <c r="E69" s="25" t="s">
        <v>10</v>
      </c>
      <c r="F69" s="25" t="s">
        <v>10</v>
      </c>
      <c r="G69" s="9"/>
      <c r="H69" s="9"/>
      <c r="I69" s="10" t="s">
        <v>10</v>
      </c>
      <c r="J69" s="10"/>
      <c r="K69" s="9"/>
    </row>
    <row r="70" spans="1:11" x14ac:dyDescent="0.25">
      <c r="A70" s="26">
        <v>67</v>
      </c>
      <c r="B70" s="7" t="s">
        <v>138</v>
      </c>
      <c r="C70" s="7" t="s">
        <v>139</v>
      </c>
      <c r="D70" s="8" t="s">
        <v>100</v>
      </c>
      <c r="E70" s="25" t="s">
        <v>10</v>
      </c>
      <c r="F70" s="25" t="s">
        <v>10</v>
      </c>
      <c r="G70" s="9"/>
      <c r="H70" s="9"/>
      <c r="I70" s="10" t="s">
        <v>10</v>
      </c>
      <c r="J70" s="10"/>
      <c r="K70" s="9"/>
    </row>
    <row r="71" spans="1:11" x14ac:dyDescent="0.25">
      <c r="A71" s="26">
        <v>68</v>
      </c>
      <c r="B71" s="7" t="s">
        <v>140</v>
      </c>
      <c r="C71" s="7" t="s">
        <v>141</v>
      </c>
      <c r="D71" s="8" t="s">
        <v>60</v>
      </c>
      <c r="E71" s="25" t="s">
        <v>10</v>
      </c>
      <c r="F71" s="25" t="s">
        <v>10</v>
      </c>
      <c r="G71" s="9"/>
      <c r="H71" s="9"/>
      <c r="I71" s="10" t="s">
        <v>10</v>
      </c>
      <c r="J71" s="10"/>
      <c r="K71" s="9"/>
    </row>
    <row r="72" spans="1:11" x14ac:dyDescent="0.25">
      <c r="A72" s="26">
        <v>69</v>
      </c>
      <c r="B72" s="7" t="s">
        <v>140</v>
      </c>
      <c r="C72" s="7" t="s">
        <v>141</v>
      </c>
      <c r="D72" s="8" t="s">
        <v>13</v>
      </c>
      <c r="E72" s="25" t="s">
        <v>10</v>
      </c>
      <c r="F72" s="25" t="s">
        <v>10</v>
      </c>
      <c r="G72" s="9"/>
      <c r="H72" s="9"/>
      <c r="I72" s="10" t="s">
        <v>10</v>
      </c>
      <c r="J72" s="10"/>
      <c r="K72" s="9"/>
    </row>
    <row r="73" spans="1:11" x14ac:dyDescent="0.25">
      <c r="A73" s="26">
        <v>70</v>
      </c>
      <c r="B73" s="7" t="s">
        <v>140</v>
      </c>
      <c r="C73" s="7" t="s">
        <v>141</v>
      </c>
      <c r="D73" s="8" t="s">
        <v>132</v>
      </c>
      <c r="E73" s="25" t="s">
        <v>10</v>
      </c>
      <c r="F73" s="25" t="s">
        <v>10</v>
      </c>
      <c r="G73" s="9"/>
      <c r="H73" s="9"/>
      <c r="I73" s="10" t="s">
        <v>10</v>
      </c>
      <c r="J73" s="10"/>
      <c r="K73" s="9"/>
    </row>
    <row r="74" spans="1:11" x14ac:dyDescent="0.25">
      <c r="A74" s="26">
        <v>71</v>
      </c>
      <c r="B74" s="7" t="s">
        <v>140</v>
      </c>
      <c r="C74" s="11" t="s">
        <v>141</v>
      </c>
      <c r="D74" s="8" t="s">
        <v>142</v>
      </c>
      <c r="E74" s="25" t="s">
        <v>10</v>
      </c>
      <c r="F74" s="25" t="s">
        <v>10</v>
      </c>
      <c r="G74" s="9"/>
      <c r="H74" s="9"/>
      <c r="I74" s="10" t="s">
        <v>10</v>
      </c>
      <c r="J74" s="10"/>
      <c r="K74" s="9"/>
    </row>
    <row r="75" spans="1:11" x14ac:dyDescent="0.25">
      <c r="A75" s="26">
        <v>72</v>
      </c>
      <c r="B75" s="7" t="s">
        <v>140</v>
      </c>
      <c r="C75" s="11" t="s">
        <v>141</v>
      </c>
      <c r="D75" s="8" t="s">
        <v>73</v>
      </c>
      <c r="E75" s="25" t="s">
        <v>10</v>
      </c>
      <c r="F75" s="25" t="s">
        <v>10</v>
      </c>
      <c r="G75" s="9"/>
      <c r="H75" s="9"/>
      <c r="I75" s="10" t="s">
        <v>10</v>
      </c>
      <c r="J75" s="10"/>
      <c r="K75" s="9"/>
    </row>
    <row r="76" spans="1:11" x14ac:dyDescent="0.25">
      <c r="A76" s="26">
        <v>73</v>
      </c>
      <c r="B76" s="7" t="s">
        <v>140</v>
      </c>
      <c r="C76" s="11" t="s">
        <v>141</v>
      </c>
      <c r="D76" s="8" t="s">
        <v>20</v>
      </c>
      <c r="E76" s="25" t="s">
        <v>10</v>
      </c>
      <c r="F76" s="25" t="s">
        <v>10</v>
      </c>
      <c r="G76" s="9"/>
      <c r="H76" s="9"/>
      <c r="I76" s="10" t="s">
        <v>10</v>
      </c>
      <c r="J76" s="10"/>
      <c r="K76" s="9"/>
    </row>
    <row r="77" spans="1:11" x14ac:dyDescent="0.25">
      <c r="A77" s="26">
        <v>74</v>
      </c>
      <c r="B77" s="7" t="s">
        <v>140</v>
      </c>
      <c r="C77" s="11" t="s">
        <v>141</v>
      </c>
      <c r="D77" s="8" t="s">
        <v>46</v>
      </c>
      <c r="E77" s="25" t="s">
        <v>10</v>
      </c>
      <c r="F77" s="25" t="s">
        <v>10</v>
      </c>
      <c r="G77" s="9"/>
      <c r="H77" s="9"/>
      <c r="I77" s="10" t="s">
        <v>10</v>
      </c>
      <c r="J77" s="10"/>
      <c r="K77" s="9"/>
    </row>
    <row r="78" spans="1:11" x14ac:dyDescent="0.25">
      <c r="A78" s="26">
        <v>75</v>
      </c>
      <c r="B78" s="7" t="s">
        <v>140</v>
      </c>
      <c r="C78" s="7" t="s">
        <v>141</v>
      </c>
      <c r="D78" s="8" t="s">
        <v>95</v>
      </c>
      <c r="E78" s="25" t="s">
        <v>10</v>
      </c>
      <c r="F78" s="25" t="s">
        <v>10</v>
      </c>
      <c r="G78" s="9"/>
      <c r="H78" s="9"/>
      <c r="I78" s="10" t="s">
        <v>10</v>
      </c>
      <c r="J78" s="10"/>
      <c r="K78" s="9"/>
    </row>
    <row r="79" spans="1:11" x14ac:dyDescent="0.25">
      <c r="A79" s="26">
        <v>76</v>
      </c>
      <c r="B79" s="7" t="s">
        <v>140</v>
      </c>
      <c r="C79" s="7" t="s">
        <v>144</v>
      </c>
      <c r="D79" s="8" t="s">
        <v>44</v>
      </c>
      <c r="E79" s="25" t="s">
        <v>10</v>
      </c>
      <c r="F79" s="25" t="s">
        <v>10</v>
      </c>
      <c r="G79" s="9"/>
      <c r="H79" s="9"/>
      <c r="I79" s="10" t="s">
        <v>10</v>
      </c>
      <c r="J79" s="10"/>
      <c r="K79" s="9"/>
    </row>
    <row r="80" spans="1:11" x14ac:dyDescent="0.25">
      <c r="A80" s="26">
        <v>77</v>
      </c>
      <c r="B80" s="7" t="s">
        <v>140</v>
      </c>
      <c r="C80" s="7" t="s">
        <v>145</v>
      </c>
      <c r="D80" s="8" t="s">
        <v>146</v>
      </c>
      <c r="E80" s="25" t="s">
        <v>10</v>
      </c>
      <c r="F80" s="25" t="s">
        <v>10</v>
      </c>
      <c r="G80" s="9"/>
      <c r="H80" s="9"/>
      <c r="I80" s="10" t="s">
        <v>10</v>
      </c>
      <c r="J80" s="10"/>
      <c r="K80" s="9"/>
    </row>
    <row r="81" spans="1:11" ht="15.75" thickBot="1" x14ac:dyDescent="0.3">
      <c r="A81" s="26">
        <v>78</v>
      </c>
      <c r="B81" s="7" t="s">
        <v>140</v>
      </c>
      <c r="C81" s="7" t="s">
        <v>147</v>
      </c>
      <c r="D81" s="8" t="s">
        <v>89</v>
      </c>
      <c r="E81" s="25" t="s">
        <v>10</v>
      </c>
      <c r="F81" s="25" t="s">
        <v>10</v>
      </c>
      <c r="G81" s="9"/>
      <c r="H81" s="9"/>
      <c r="I81" s="10" t="s">
        <v>10</v>
      </c>
      <c r="J81" s="10"/>
      <c r="K81" s="9"/>
    </row>
    <row r="82" spans="1:11" ht="15.75" thickBot="1" x14ac:dyDescent="0.3">
      <c r="A82" s="65"/>
      <c r="B82" s="65"/>
      <c r="C82" s="65"/>
      <c r="E82" s="27"/>
      <c r="F82" s="27"/>
      <c r="I82" s="71" t="s">
        <v>751</v>
      </c>
      <c r="J82" s="70">
        <f>SUM(J5:J81)</f>
        <v>0</v>
      </c>
      <c r="K82" s="70">
        <f>SUM(K5:K81)</f>
        <v>0</v>
      </c>
    </row>
    <row r="84" spans="1:11" x14ac:dyDescent="0.25">
      <c r="A84" s="124" t="s">
        <v>50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</row>
    <row r="86" spans="1:11" ht="15" customHeight="1" x14ac:dyDescent="0.25">
      <c r="A86" s="120" t="s">
        <v>0</v>
      </c>
      <c r="B86" s="120" t="s">
        <v>1</v>
      </c>
      <c r="C86" s="120" t="s">
        <v>2</v>
      </c>
      <c r="D86" s="120" t="s">
        <v>51</v>
      </c>
      <c r="E86" s="125" t="s">
        <v>4</v>
      </c>
      <c r="F86" s="125"/>
      <c r="G86" s="125"/>
      <c r="H86" s="125"/>
      <c r="I86" s="120" t="s">
        <v>749</v>
      </c>
      <c r="J86" s="120" t="s">
        <v>726</v>
      </c>
    </row>
    <row r="87" spans="1:11" ht="38.25" x14ac:dyDescent="0.25">
      <c r="A87" s="120"/>
      <c r="B87" s="120"/>
      <c r="C87" s="120"/>
      <c r="D87" s="120"/>
      <c r="E87" s="14" t="s">
        <v>5</v>
      </c>
      <c r="F87" s="14" t="s">
        <v>6</v>
      </c>
      <c r="G87" s="14" t="s">
        <v>7</v>
      </c>
      <c r="H87" s="4" t="s">
        <v>8</v>
      </c>
      <c r="I87" s="120"/>
      <c r="J87" s="120"/>
    </row>
    <row r="88" spans="1:11" x14ac:dyDescent="0.25">
      <c r="A88" s="5">
        <v>1</v>
      </c>
      <c r="B88" s="5">
        <v>2</v>
      </c>
      <c r="C88" s="5">
        <v>3</v>
      </c>
      <c r="D88" s="5">
        <v>4</v>
      </c>
      <c r="E88" s="5">
        <v>5</v>
      </c>
      <c r="F88" s="5">
        <v>6</v>
      </c>
      <c r="G88" s="5">
        <v>7</v>
      </c>
      <c r="H88" s="5">
        <v>8</v>
      </c>
      <c r="I88" s="5">
        <v>9</v>
      </c>
      <c r="J88" s="5">
        <v>10</v>
      </c>
    </row>
    <row r="89" spans="1:11" x14ac:dyDescent="0.25">
      <c r="A89" s="9">
        <v>1</v>
      </c>
      <c r="B89" s="9" t="s">
        <v>103</v>
      </c>
      <c r="C89" s="9" t="s">
        <v>148</v>
      </c>
      <c r="D89" s="28" t="s">
        <v>149</v>
      </c>
      <c r="E89" s="9"/>
      <c r="F89" s="9"/>
      <c r="G89" s="25" t="s">
        <v>10</v>
      </c>
      <c r="H89" s="9"/>
      <c r="I89" s="29"/>
      <c r="J89" s="9"/>
    </row>
    <row r="90" spans="1:11" x14ac:dyDescent="0.25">
      <c r="A90" s="9">
        <v>2</v>
      </c>
      <c r="B90" s="9" t="s">
        <v>103</v>
      </c>
      <c r="C90" s="9" t="s">
        <v>150</v>
      </c>
      <c r="D90" s="25">
        <v>18</v>
      </c>
      <c r="E90" s="9"/>
      <c r="F90" s="9"/>
      <c r="G90" s="25" t="s">
        <v>10</v>
      </c>
      <c r="H90" s="9"/>
      <c r="I90" s="29"/>
      <c r="J90" s="9"/>
    </row>
    <row r="91" spans="1:11" x14ac:dyDescent="0.25">
      <c r="A91" s="9">
        <v>3</v>
      </c>
      <c r="B91" s="9" t="s">
        <v>138</v>
      </c>
      <c r="C91" s="9" t="s">
        <v>151</v>
      </c>
      <c r="D91" s="25"/>
      <c r="E91" s="9"/>
      <c r="F91" s="9"/>
      <c r="G91" s="25" t="s">
        <v>10</v>
      </c>
      <c r="H91" s="9"/>
      <c r="I91" s="29"/>
      <c r="J91" s="9"/>
    </row>
    <row r="92" spans="1:11" x14ac:dyDescent="0.25">
      <c r="A92" s="9">
        <v>4</v>
      </c>
      <c r="B92" s="9" t="s">
        <v>140</v>
      </c>
      <c r="C92" s="9" t="s">
        <v>152</v>
      </c>
      <c r="D92" s="25">
        <v>51</v>
      </c>
      <c r="E92" s="9"/>
      <c r="F92" s="9"/>
      <c r="G92" s="25" t="s">
        <v>10</v>
      </c>
      <c r="H92" s="9"/>
      <c r="I92" s="29"/>
      <c r="J92" s="9"/>
    </row>
    <row r="93" spans="1:11" x14ac:dyDescent="0.25">
      <c r="A93" s="9">
        <v>5</v>
      </c>
      <c r="B93" s="9" t="s">
        <v>140</v>
      </c>
      <c r="C93" s="9" t="s">
        <v>152</v>
      </c>
      <c r="D93" s="25">
        <v>53</v>
      </c>
      <c r="E93" s="9"/>
      <c r="F93" s="9"/>
      <c r="G93" s="25" t="s">
        <v>10</v>
      </c>
      <c r="H93" s="9"/>
      <c r="I93" s="29"/>
      <c r="J93" s="9"/>
    </row>
    <row r="94" spans="1:11" x14ac:dyDescent="0.25">
      <c r="A94" s="9">
        <v>6</v>
      </c>
      <c r="B94" s="9" t="s">
        <v>140</v>
      </c>
      <c r="C94" s="9" t="s">
        <v>153</v>
      </c>
      <c r="D94" s="25" t="s">
        <v>154</v>
      </c>
      <c r="E94" s="9"/>
      <c r="F94" s="9"/>
      <c r="G94" s="25" t="s">
        <v>10</v>
      </c>
      <c r="H94" s="9"/>
      <c r="I94" s="29"/>
      <c r="J94" s="9"/>
    </row>
    <row r="95" spans="1:11" x14ac:dyDescent="0.25">
      <c r="A95" s="9">
        <v>7</v>
      </c>
      <c r="B95" s="9" t="s">
        <v>117</v>
      </c>
      <c r="C95" s="9" t="s">
        <v>155</v>
      </c>
      <c r="D95" s="25">
        <v>31</v>
      </c>
      <c r="E95" s="9"/>
      <c r="F95" s="9"/>
      <c r="G95" s="25" t="s">
        <v>10</v>
      </c>
      <c r="H95" s="9"/>
      <c r="I95" s="29"/>
      <c r="J95" s="9"/>
    </row>
    <row r="96" spans="1:11" x14ac:dyDescent="0.25">
      <c r="A96" s="9">
        <v>8</v>
      </c>
      <c r="B96" s="9" t="s">
        <v>117</v>
      </c>
      <c r="C96" s="9" t="s">
        <v>107</v>
      </c>
      <c r="D96" s="25" t="s">
        <v>156</v>
      </c>
      <c r="E96" s="9"/>
      <c r="F96" s="9"/>
      <c r="G96" s="25" t="s">
        <v>10</v>
      </c>
      <c r="H96" s="9"/>
      <c r="I96" s="29"/>
      <c r="J96" s="9"/>
    </row>
    <row r="97" spans="1:11" ht="15.75" thickBot="1" x14ac:dyDescent="0.3">
      <c r="A97" s="9">
        <v>9</v>
      </c>
      <c r="B97" s="9" t="s">
        <v>56</v>
      </c>
      <c r="C97" s="9" t="s">
        <v>157</v>
      </c>
      <c r="D97" s="25" t="s">
        <v>158</v>
      </c>
      <c r="E97" s="9"/>
      <c r="F97" s="9"/>
      <c r="G97" s="25" t="s">
        <v>10</v>
      </c>
      <c r="H97" s="9"/>
      <c r="I97" s="68"/>
      <c r="J97" s="63"/>
    </row>
    <row r="98" spans="1:11" ht="15.75" thickBot="1" x14ac:dyDescent="0.3">
      <c r="D98" t="s">
        <v>55</v>
      </c>
      <c r="H98" s="67" t="s">
        <v>751</v>
      </c>
      <c r="I98" s="70">
        <f>SUM(I89:I97)</f>
        <v>0</v>
      </c>
      <c r="J98" s="69">
        <f>SUM(J89:J97)</f>
        <v>0</v>
      </c>
    </row>
    <row r="99" spans="1:11" x14ac:dyDescent="0.25">
      <c r="A99" s="12"/>
      <c r="B99" s="12"/>
      <c r="C99" s="12"/>
      <c r="D99" s="12"/>
      <c r="E99" s="12" t="s">
        <v>52</v>
      </c>
      <c r="F99" s="12"/>
      <c r="G99" s="12"/>
      <c r="H99" s="12"/>
      <c r="I99" s="12"/>
      <c r="J99" s="12"/>
      <c r="K99" s="12"/>
    </row>
    <row r="101" spans="1:11" ht="60" x14ac:dyDescent="0.25">
      <c r="A101" s="15" t="s">
        <v>0</v>
      </c>
      <c r="B101" s="15" t="s">
        <v>1</v>
      </c>
      <c r="C101" s="15" t="s">
        <v>2</v>
      </c>
      <c r="D101" s="15" t="s">
        <v>51</v>
      </c>
      <c r="E101" s="115" t="s">
        <v>4</v>
      </c>
      <c r="F101" s="116"/>
      <c r="G101" s="116"/>
      <c r="H101" s="116"/>
      <c r="I101" s="117"/>
      <c r="J101" s="120" t="s">
        <v>749</v>
      </c>
      <c r="K101" s="120" t="s">
        <v>726</v>
      </c>
    </row>
    <row r="102" spans="1:11" ht="38.25" x14ac:dyDescent="0.25">
      <c r="A102" s="17"/>
      <c r="B102" s="17"/>
      <c r="C102" s="17"/>
      <c r="D102" s="17"/>
      <c r="E102" s="14" t="s">
        <v>5</v>
      </c>
      <c r="F102" s="14" t="s">
        <v>6</v>
      </c>
      <c r="G102" s="14" t="s">
        <v>7</v>
      </c>
      <c r="H102" s="4" t="s">
        <v>8</v>
      </c>
      <c r="I102" s="4" t="s">
        <v>9</v>
      </c>
      <c r="J102" s="120"/>
      <c r="K102" s="120"/>
    </row>
    <row r="103" spans="1:11" x14ac:dyDescent="0.25">
      <c r="A103" s="5">
        <v>1</v>
      </c>
      <c r="B103" s="5">
        <v>2</v>
      </c>
      <c r="C103" s="5">
        <v>3</v>
      </c>
      <c r="D103" s="5">
        <v>4</v>
      </c>
      <c r="E103" s="5">
        <v>5</v>
      </c>
      <c r="F103" s="5">
        <v>6</v>
      </c>
      <c r="G103" s="5">
        <v>7</v>
      </c>
      <c r="H103" s="5">
        <v>8</v>
      </c>
      <c r="I103" s="6">
        <v>9</v>
      </c>
      <c r="J103" s="6">
        <v>10</v>
      </c>
      <c r="K103" s="6">
        <v>11</v>
      </c>
    </row>
    <row r="104" spans="1:11" ht="15.75" thickBot="1" x14ac:dyDescent="0.3">
      <c r="A104" s="9">
        <v>1</v>
      </c>
      <c r="B104" s="9" t="s">
        <v>117</v>
      </c>
      <c r="C104" s="9" t="s">
        <v>159</v>
      </c>
      <c r="D104" s="9" t="s">
        <v>160</v>
      </c>
      <c r="E104" s="25"/>
      <c r="F104" s="25" t="s">
        <v>10</v>
      </c>
      <c r="G104" s="25" t="s">
        <v>10</v>
      </c>
      <c r="H104" s="25" t="s">
        <v>10</v>
      </c>
      <c r="I104" s="10" t="s">
        <v>10</v>
      </c>
      <c r="J104" s="64"/>
      <c r="K104" s="63"/>
    </row>
    <row r="105" spans="1:11" ht="15.75" thickBot="1" x14ac:dyDescent="0.3">
      <c r="I105" s="66" t="s">
        <v>751</v>
      </c>
      <c r="J105" s="70">
        <f>SUM(J104)</f>
        <v>0</v>
      </c>
      <c r="K105" s="69">
        <f>SUM(K104)</f>
        <v>0</v>
      </c>
    </row>
  </sheetData>
  <mergeCells count="18">
    <mergeCell ref="K2:K3"/>
    <mergeCell ref="A2:A3"/>
    <mergeCell ref="B2:B3"/>
    <mergeCell ref="C2:C3"/>
    <mergeCell ref="D2:D3"/>
    <mergeCell ref="E2:I2"/>
    <mergeCell ref="J2:J3"/>
    <mergeCell ref="E101:I101"/>
    <mergeCell ref="K101:K102"/>
    <mergeCell ref="A84:K84"/>
    <mergeCell ref="A86:A87"/>
    <mergeCell ref="B86:B87"/>
    <mergeCell ref="C86:C87"/>
    <mergeCell ref="D86:D87"/>
    <mergeCell ref="E86:H86"/>
    <mergeCell ref="J86:J87"/>
    <mergeCell ref="I86:I87"/>
    <mergeCell ref="J101:J10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7C29-B5C3-419E-9334-2646286751F3}">
  <dimension ref="A1:K152"/>
  <sheetViews>
    <sheetView workbookViewId="0">
      <selection activeCell="J7" sqref="J7"/>
    </sheetView>
  </sheetViews>
  <sheetFormatPr defaultRowHeight="15" x14ac:dyDescent="0.25"/>
  <cols>
    <col min="1" max="1" width="5.28515625" customWidth="1"/>
    <col min="2" max="2" width="14.140625" customWidth="1"/>
    <col min="3" max="3" width="14.7109375" customWidth="1"/>
    <col min="4" max="4" width="11.28515625" bestFit="1" customWidth="1"/>
    <col min="5" max="5" width="12.140625" customWidth="1"/>
    <col min="6" max="6" width="13.28515625" customWidth="1"/>
    <col min="7" max="7" width="12.85546875" customWidth="1"/>
    <col min="8" max="9" width="16.85546875" customWidth="1"/>
    <col min="10" max="10" width="13.140625" customWidth="1"/>
    <col min="11" max="11" width="16.5703125" customWidth="1"/>
    <col min="13" max="13" width="5.28515625" customWidth="1"/>
    <col min="14" max="14" width="14.140625" customWidth="1"/>
    <col min="15" max="15" width="12.28515625" customWidth="1"/>
    <col min="16" max="16" width="11.28515625" bestFit="1" customWidth="1"/>
    <col min="17" max="17" width="12.140625" customWidth="1"/>
    <col min="18" max="18" width="13.28515625" customWidth="1"/>
    <col min="19" max="19" width="12.85546875" customWidth="1"/>
    <col min="20" max="20" width="16.85546875" customWidth="1"/>
    <col min="21" max="21" width="16.28515625" customWidth="1"/>
  </cols>
  <sheetData>
    <row r="1" spans="1:11" x14ac:dyDescent="0.25">
      <c r="B1" t="s">
        <v>801</v>
      </c>
    </row>
    <row r="2" spans="1:11" ht="29.25" customHeight="1" x14ac:dyDescent="0.25">
      <c r="A2" s="1"/>
      <c r="B2" s="118" t="s">
        <v>1</v>
      </c>
      <c r="C2" s="118" t="s">
        <v>2</v>
      </c>
      <c r="D2" s="118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39" thickBot="1" x14ac:dyDescent="0.3">
      <c r="A3" s="1"/>
      <c r="B3" s="119"/>
      <c r="C3" s="119"/>
      <c r="D3" s="119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30">
        <v>8</v>
      </c>
      <c r="I4" s="30">
        <v>9</v>
      </c>
      <c r="J4" s="30">
        <v>10</v>
      </c>
      <c r="K4" s="30">
        <v>11</v>
      </c>
    </row>
    <row r="5" spans="1:11" x14ac:dyDescent="0.25">
      <c r="A5" s="31">
        <v>1</v>
      </c>
      <c r="B5" s="32" t="s">
        <v>161</v>
      </c>
      <c r="C5" s="32" t="s">
        <v>162</v>
      </c>
      <c r="D5" s="33" t="s">
        <v>68</v>
      </c>
      <c r="E5" s="25" t="s">
        <v>10</v>
      </c>
      <c r="F5" s="25" t="s">
        <v>10</v>
      </c>
      <c r="G5" s="25"/>
      <c r="H5" s="25"/>
      <c r="I5" s="10" t="s">
        <v>10</v>
      </c>
      <c r="J5" s="9"/>
      <c r="K5" s="9"/>
    </row>
    <row r="6" spans="1:11" x14ac:dyDescent="0.25">
      <c r="A6" s="31">
        <v>2</v>
      </c>
      <c r="B6" s="32" t="s">
        <v>161</v>
      </c>
      <c r="C6" s="32" t="s">
        <v>162</v>
      </c>
      <c r="D6" s="33" t="s">
        <v>45</v>
      </c>
      <c r="E6" s="25" t="s">
        <v>10</v>
      </c>
      <c r="F6" s="25" t="s">
        <v>10</v>
      </c>
      <c r="G6" s="25"/>
      <c r="H6" s="25"/>
      <c r="I6" s="10" t="s">
        <v>10</v>
      </c>
      <c r="J6" s="9"/>
      <c r="K6" s="9"/>
    </row>
    <row r="7" spans="1:11" x14ac:dyDescent="0.25">
      <c r="A7" s="31">
        <v>3</v>
      </c>
      <c r="B7" s="32" t="s">
        <v>161</v>
      </c>
      <c r="C7" s="32" t="s">
        <v>162</v>
      </c>
      <c r="D7" s="33" t="s">
        <v>163</v>
      </c>
      <c r="E7" s="25" t="s">
        <v>10</v>
      </c>
      <c r="F7" s="25" t="s">
        <v>10</v>
      </c>
      <c r="G7" s="25"/>
      <c r="H7" s="25"/>
      <c r="I7" s="10" t="s">
        <v>10</v>
      </c>
      <c r="J7" s="9"/>
      <c r="K7" s="9"/>
    </row>
    <row r="8" spans="1:11" x14ac:dyDescent="0.25">
      <c r="A8" s="31">
        <v>4</v>
      </c>
      <c r="B8" s="32" t="s">
        <v>161</v>
      </c>
      <c r="C8" s="32" t="s">
        <v>162</v>
      </c>
      <c r="D8" s="33" t="s">
        <v>164</v>
      </c>
      <c r="E8" s="25" t="s">
        <v>10</v>
      </c>
      <c r="F8" s="25" t="s">
        <v>10</v>
      </c>
      <c r="G8" s="25"/>
      <c r="H8" s="25"/>
      <c r="I8" s="10" t="s">
        <v>10</v>
      </c>
      <c r="J8" s="9"/>
      <c r="K8" s="9"/>
    </row>
    <row r="9" spans="1:11" x14ac:dyDescent="0.25">
      <c r="A9" s="31">
        <v>5</v>
      </c>
      <c r="B9" s="32" t="s">
        <v>161</v>
      </c>
      <c r="C9" s="32" t="s">
        <v>162</v>
      </c>
      <c r="D9" s="33" t="s">
        <v>165</v>
      </c>
      <c r="E9" s="25" t="s">
        <v>10</v>
      </c>
      <c r="F9" s="25" t="s">
        <v>10</v>
      </c>
      <c r="G9" s="25"/>
      <c r="H9" s="25"/>
      <c r="I9" s="10" t="s">
        <v>10</v>
      </c>
      <c r="J9" s="9"/>
      <c r="K9" s="9"/>
    </row>
    <row r="10" spans="1:11" x14ac:dyDescent="0.25">
      <c r="A10" s="31">
        <v>6</v>
      </c>
      <c r="B10" s="32" t="s">
        <v>161</v>
      </c>
      <c r="C10" s="32" t="s">
        <v>166</v>
      </c>
      <c r="D10" s="33" t="s">
        <v>30</v>
      </c>
      <c r="E10" s="25" t="s">
        <v>10</v>
      </c>
      <c r="F10" s="25" t="s">
        <v>10</v>
      </c>
      <c r="G10" s="25"/>
      <c r="H10" s="25"/>
      <c r="I10" s="10" t="s">
        <v>10</v>
      </c>
      <c r="J10" s="9"/>
      <c r="K10" s="9"/>
    </row>
    <row r="11" spans="1:11" x14ac:dyDescent="0.25">
      <c r="A11" s="31">
        <v>7</v>
      </c>
      <c r="B11" s="32" t="s">
        <v>161</v>
      </c>
      <c r="C11" s="32" t="s">
        <v>166</v>
      </c>
      <c r="D11" s="33" t="s">
        <v>167</v>
      </c>
      <c r="E11" s="25" t="s">
        <v>10</v>
      </c>
      <c r="F11" s="25" t="s">
        <v>766</v>
      </c>
      <c r="G11" s="25"/>
      <c r="H11" s="25"/>
      <c r="I11" s="10" t="s">
        <v>766</v>
      </c>
      <c r="J11" s="9"/>
      <c r="K11" s="9"/>
    </row>
    <row r="12" spans="1:11" x14ac:dyDescent="0.25">
      <c r="A12" s="31">
        <v>8</v>
      </c>
      <c r="B12" s="32" t="s">
        <v>161</v>
      </c>
      <c r="C12" s="32" t="s">
        <v>168</v>
      </c>
      <c r="D12" s="33" t="s">
        <v>169</v>
      </c>
      <c r="E12" s="25" t="s">
        <v>10</v>
      </c>
      <c r="F12" s="25" t="s">
        <v>766</v>
      </c>
      <c r="G12" s="25"/>
      <c r="H12" s="25"/>
      <c r="I12" s="10" t="s">
        <v>10</v>
      </c>
      <c r="J12" s="9"/>
      <c r="K12" s="9"/>
    </row>
    <row r="13" spans="1:11" ht="30" x14ac:dyDescent="0.25">
      <c r="A13" s="31">
        <v>9</v>
      </c>
      <c r="B13" s="32" t="s">
        <v>170</v>
      </c>
      <c r="C13" s="34" t="s">
        <v>171</v>
      </c>
      <c r="D13" s="33" t="s">
        <v>172</v>
      </c>
      <c r="E13" s="25" t="s">
        <v>10</v>
      </c>
      <c r="F13" s="25" t="s">
        <v>10</v>
      </c>
      <c r="G13" s="25"/>
      <c r="H13" s="25"/>
      <c r="I13" s="10" t="s">
        <v>10</v>
      </c>
      <c r="J13" s="9"/>
      <c r="K13" s="9"/>
    </row>
    <row r="14" spans="1:11" ht="33" customHeight="1" x14ac:dyDescent="0.25">
      <c r="A14" s="31">
        <v>10</v>
      </c>
      <c r="B14" s="32" t="s">
        <v>170</v>
      </c>
      <c r="C14" s="34" t="s">
        <v>171</v>
      </c>
      <c r="D14" s="33" t="s">
        <v>173</v>
      </c>
      <c r="E14" s="25" t="s">
        <v>10</v>
      </c>
      <c r="F14" s="25" t="s">
        <v>10</v>
      </c>
      <c r="G14" s="25"/>
      <c r="H14" s="25"/>
      <c r="I14" s="10" t="s">
        <v>10</v>
      </c>
      <c r="J14" s="9"/>
      <c r="K14" s="9"/>
    </row>
    <row r="15" spans="1:11" ht="30" x14ac:dyDescent="0.25">
      <c r="A15" s="31">
        <v>11</v>
      </c>
      <c r="B15" s="32" t="s">
        <v>170</v>
      </c>
      <c r="C15" s="34" t="s">
        <v>171</v>
      </c>
      <c r="D15" s="33" t="s">
        <v>174</v>
      </c>
      <c r="E15" s="25" t="s">
        <v>10</v>
      </c>
      <c r="F15" s="25" t="s">
        <v>10</v>
      </c>
      <c r="G15" s="25"/>
      <c r="H15" s="25"/>
      <c r="I15" s="10" t="s">
        <v>10</v>
      </c>
      <c r="J15" s="9"/>
      <c r="K15" s="9"/>
    </row>
    <row r="16" spans="1:11" x14ac:dyDescent="0.25">
      <c r="A16" s="31">
        <v>12</v>
      </c>
      <c r="B16" s="32" t="s">
        <v>170</v>
      </c>
      <c r="C16" s="32" t="s">
        <v>175</v>
      </c>
      <c r="D16" s="33" t="s">
        <v>176</v>
      </c>
      <c r="E16" s="25" t="s">
        <v>10</v>
      </c>
      <c r="F16" s="25" t="s">
        <v>766</v>
      </c>
      <c r="G16" s="9"/>
      <c r="H16" s="25"/>
      <c r="I16" s="10" t="s">
        <v>766</v>
      </c>
      <c r="J16" s="9"/>
      <c r="K16" s="9"/>
    </row>
    <row r="17" spans="1:11" x14ac:dyDescent="0.25">
      <c r="A17" s="31">
        <v>13</v>
      </c>
      <c r="B17" s="32" t="s">
        <v>170</v>
      </c>
      <c r="C17" s="32" t="s">
        <v>177</v>
      </c>
      <c r="D17" s="91" t="s">
        <v>178</v>
      </c>
      <c r="E17" s="92" t="s">
        <v>10</v>
      </c>
      <c r="F17" s="92" t="s">
        <v>10</v>
      </c>
      <c r="G17" s="93"/>
      <c r="H17" s="93"/>
      <c r="I17" s="94" t="s">
        <v>10</v>
      </c>
      <c r="J17" s="9"/>
      <c r="K17" s="9"/>
    </row>
    <row r="18" spans="1:11" x14ac:dyDescent="0.25">
      <c r="A18" s="31">
        <v>14</v>
      </c>
      <c r="B18" s="32" t="s">
        <v>170</v>
      </c>
      <c r="C18" s="32" t="s">
        <v>177</v>
      </c>
      <c r="D18" s="91" t="s">
        <v>58</v>
      </c>
      <c r="E18" s="92" t="s">
        <v>10</v>
      </c>
      <c r="F18" s="92" t="s">
        <v>10</v>
      </c>
      <c r="G18" s="93"/>
      <c r="H18" s="93"/>
      <c r="I18" s="94" t="s">
        <v>10</v>
      </c>
      <c r="J18" s="9"/>
      <c r="K18" s="9"/>
    </row>
    <row r="19" spans="1:11" x14ac:dyDescent="0.25">
      <c r="A19" s="31">
        <v>15</v>
      </c>
      <c r="B19" s="32" t="s">
        <v>170</v>
      </c>
      <c r="C19" s="32" t="s">
        <v>177</v>
      </c>
      <c r="D19" s="91" t="s">
        <v>179</v>
      </c>
      <c r="E19" s="92" t="s">
        <v>10</v>
      </c>
      <c r="F19" s="92" t="s">
        <v>10</v>
      </c>
      <c r="G19" s="93"/>
      <c r="H19" s="93"/>
      <c r="I19" s="94" t="s">
        <v>10</v>
      </c>
      <c r="J19" s="9"/>
      <c r="K19" s="9"/>
    </row>
    <row r="20" spans="1:11" x14ac:dyDescent="0.25">
      <c r="A20" s="31">
        <v>16</v>
      </c>
      <c r="B20" s="32" t="s">
        <v>170</v>
      </c>
      <c r="C20" s="32" t="s">
        <v>177</v>
      </c>
      <c r="D20" s="91" t="s">
        <v>180</v>
      </c>
      <c r="E20" s="92" t="s">
        <v>10</v>
      </c>
      <c r="F20" s="92" t="s">
        <v>10</v>
      </c>
      <c r="G20" s="93"/>
      <c r="H20" s="93"/>
      <c r="I20" s="94" t="s">
        <v>10</v>
      </c>
      <c r="J20" s="9"/>
      <c r="K20" s="9"/>
    </row>
    <row r="21" spans="1:11" x14ac:dyDescent="0.25">
      <c r="A21" s="31">
        <v>17</v>
      </c>
      <c r="B21" s="32" t="s">
        <v>181</v>
      </c>
      <c r="C21" s="34" t="s">
        <v>182</v>
      </c>
      <c r="D21" s="33" t="s">
        <v>100</v>
      </c>
      <c r="E21" s="25" t="s">
        <v>10</v>
      </c>
      <c r="F21" s="25" t="s">
        <v>766</v>
      </c>
      <c r="G21" s="25"/>
      <c r="H21" s="25"/>
      <c r="I21" s="10" t="s">
        <v>766</v>
      </c>
      <c r="J21" s="9"/>
      <c r="K21" s="9"/>
    </row>
    <row r="22" spans="1:11" x14ac:dyDescent="0.25">
      <c r="A22" s="31">
        <v>18</v>
      </c>
      <c r="B22" s="32" t="s">
        <v>181</v>
      </c>
      <c r="C22" s="32" t="s">
        <v>183</v>
      </c>
      <c r="D22" s="33" t="s">
        <v>66</v>
      </c>
      <c r="E22" s="25" t="s">
        <v>10</v>
      </c>
      <c r="F22" s="25" t="s">
        <v>10</v>
      </c>
      <c r="G22" s="25"/>
      <c r="H22" s="25"/>
      <c r="I22" s="10" t="s">
        <v>10</v>
      </c>
      <c r="J22" s="9"/>
      <c r="K22" s="9"/>
    </row>
    <row r="23" spans="1:11" x14ac:dyDescent="0.25">
      <c r="A23" s="31">
        <v>19</v>
      </c>
      <c r="B23" s="32" t="s">
        <v>181</v>
      </c>
      <c r="C23" s="32" t="s">
        <v>183</v>
      </c>
      <c r="D23" s="33" t="s">
        <v>184</v>
      </c>
      <c r="E23" s="25" t="s">
        <v>10</v>
      </c>
      <c r="F23" s="25" t="s">
        <v>10</v>
      </c>
      <c r="G23" s="25"/>
      <c r="H23" s="25"/>
      <c r="I23" s="10" t="s">
        <v>10</v>
      </c>
      <c r="J23" s="9"/>
      <c r="K23" s="9"/>
    </row>
    <row r="24" spans="1:11" x14ac:dyDescent="0.25">
      <c r="A24" s="31">
        <v>20</v>
      </c>
      <c r="B24" s="32" t="s">
        <v>181</v>
      </c>
      <c r="C24" s="32" t="s">
        <v>183</v>
      </c>
      <c r="D24" s="33" t="s">
        <v>67</v>
      </c>
      <c r="E24" s="25" t="s">
        <v>10</v>
      </c>
      <c r="F24" s="25" t="s">
        <v>766</v>
      </c>
      <c r="G24" s="25"/>
      <c r="H24" s="25"/>
      <c r="I24" s="10" t="s">
        <v>766</v>
      </c>
      <c r="J24" s="9"/>
      <c r="K24" s="9"/>
    </row>
    <row r="25" spans="1:11" x14ac:dyDescent="0.25">
      <c r="A25" s="31">
        <v>21</v>
      </c>
      <c r="B25" s="32" t="s">
        <v>181</v>
      </c>
      <c r="C25" s="32" t="s">
        <v>182</v>
      </c>
      <c r="D25" s="33" t="s">
        <v>185</v>
      </c>
      <c r="E25" s="25" t="s">
        <v>10</v>
      </c>
      <c r="F25" s="25" t="s">
        <v>10</v>
      </c>
      <c r="G25" s="25"/>
      <c r="H25" s="25"/>
      <c r="I25" s="10" t="s">
        <v>10</v>
      </c>
      <c r="J25" s="9"/>
      <c r="K25" s="9"/>
    </row>
    <row r="26" spans="1:11" x14ac:dyDescent="0.25">
      <c r="A26" s="31">
        <v>22</v>
      </c>
      <c r="B26" s="32" t="s">
        <v>181</v>
      </c>
      <c r="C26" s="32" t="s">
        <v>186</v>
      </c>
      <c r="D26" s="33" t="s">
        <v>187</v>
      </c>
      <c r="E26" s="25" t="s">
        <v>10</v>
      </c>
      <c r="F26" s="25" t="s">
        <v>10</v>
      </c>
      <c r="G26" s="25"/>
      <c r="H26" s="25"/>
      <c r="I26" s="10" t="s">
        <v>10</v>
      </c>
      <c r="J26" s="9"/>
      <c r="K26" s="9"/>
    </row>
    <row r="27" spans="1:11" x14ac:dyDescent="0.25">
      <c r="A27" s="31">
        <v>23</v>
      </c>
      <c r="B27" s="32" t="s">
        <v>181</v>
      </c>
      <c r="C27" s="32" t="s">
        <v>186</v>
      </c>
      <c r="D27" s="33" t="s">
        <v>102</v>
      </c>
      <c r="E27" s="25" t="s">
        <v>10</v>
      </c>
      <c r="F27" s="25" t="s">
        <v>10</v>
      </c>
      <c r="G27" s="25"/>
      <c r="H27" s="25"/>
      <c r="I27" s="10" t="s">
        <v>10</v>
      </c>
      <c r="J27" s="9"/>
      <c r="K27" s="9"/>
    </row>
    <row r="28" spans="1:11" x14ac:dyDescent="0.25">
      <c r="A28" s="31">
        <v>24</v>
      </c>
      <c r="B28" s="32" t="s">
        <v>181</v>
      </c>
      <c r="C28" s="32" t="s">
        <v>188</v>
      </c>
      <c r="D28" s="33" t="s">
        <v>60</v>
      </c>
      <c r="E28" s="25" t="s">
        <v>10</v>
      </c>
      <c r="F28" s="25" t="s">
        <v>10</v>
      </c>
      <c r="G28" s="25"/>
      <c r="H28" s="25"/>
      <c r="I28" s="10" t="s">
        <v>10</v>
      </c>
      <c r="J28" s="9"/>
      <c r="K28" s="9"/>
    </row>
    <row r="29" spans="1:11" x14ac:dyDescent="0.25">
      <c r="A29" s="31">
        <v>25</v>
      </c>
      <c r="B29" s="32" t="s">
        <v>181</v>
      </c>
      <c r="C29" s="32" t="s">
        <v>188</v>
      </c>
      <c r="D29" s="33" t="s">
        <v>184</v>
      </c>
      <c r="E29" s="25" t="s">
        <v>10</v>
      </c>
      <c r="F29" s="25" t="s">
        <v>10</v>
      </c>
      <c r="G29" s="25"/>
      <c r="H29" s="25"/>
      <c r="I29" s="10" t="s">
        <v>10</v>
      </c>
      <c r="J29" s="9"/>
      <c r="K29" s="9"/>
    </row>
    <row r="30" spans="1:11" x14ac:dyDescent="0.25">
      <c r="A30" s="31">
        <v>26</v>
      </c>
      <c r="B30" s="32" t="s">
        <v>181</v>
      </c>
      <c r="C30" s="32" t="s">
        <v>188</v>
      </c>
      <c r="D30" s="33" t="s">
        <v>67</v>
      </c>
      <c r="E30" s="25" t="s">
        <v>10</v>
      </c>
      <c r="F30" s="25" t="s">
        <v>766</v>
      </c>
      <c r="G30" s="25"/>
      <c r="H30" s="25"/>
      <c r="I30" s="10" t="s">
        <v>766</v>
      </c>
      <c r="J30" s="9"/>
      <c r="K30" s="9"/>
    </row>
    <row r="31" spans="1:11" x14ac:dyDescent="0.25">
      <c r="A31" s="31">
        <v>27</v>
      </c>
      <c r="B31" s="32" t="s">
        <v>181</v>
      </c>
      <c r="C31" s="32" t="s">
        <v>188</v>
      </c>
      <c r="D31" s="33" t="s">
        <v>189</v>
      </c>
      <c r="E31" s="25" t="s">
        <v>10</v>
      </c>
      <c r="F31" s="25" t="s">
        <v>10</v>
      </c>
      <c r="G31" s="25"/>
      <c r="H31" s="25"/>
      <c r="I31" s="10" t="s">
        <v>10</v>
      </c>
      <c r="J31" s="9"/>
      <c r="K31" s="9"/>
    </row>
    <row r="32" spans="1:11" x14ac:dyDescent="0.25">
      <c r="A32" s="31">
        <v>28</v>
      </c>
      <c r="B32" s="32" t="s">
        <v>181</v>
      </c>
      <c r="C32" s="32" t="s">
        <v>190</v>
      </c>
      <c r="D32" s="33" t="s">
        <v>164</v>
      </c>
      <c r="E32" s="25" t="s">
        <v>10</v>
      </c>
      <c r="F32" s="25" t="s">
        <v>10</v>
      </c>
      <c r="G32" s="25"/>
      <c r="H32" s="25"/>
      <c r="I32" s="10" t="s">
        <v>10</v>
      </c>
      <c r="J32" s="9"/>
      <c r="K32" s="9"/>
    </row>
    <row r="33" spans="1:11" x14ac:dyDescent="0.25">
      <c r="A33" s="31">
        <v>29</v>
      </c>
      <c r="B33" s="32" t="s">
        <v>181</v>
      </c>
      <c r="C33" s="32" t="s">
        <v>190</v>
      </c>
      <c r="D33" s="33" t="s">
        <v>191</v>
      </c>
      <c r="E33" s="25" t="s">
        <v>10</v>
      </c>
      <c r="F33" s="25" t="s">
        <v>10</v>
      </c>
      <c r="G33" s="25"/>
      <c r="H33" s="25"/>
      <c r="I33" s="10" t="s">
        <v>10</v>
      </c>
      <c r="J33" s="9"/>
      <c r="K33" s="9"/>
    </row>
    <row r="34" spans="1:11" x14ac:dyDescent="0.25">
      <c r="A34" s="31">
        <v>30</v>
      </c>
      <c r="B34" s="32" t="s">
        <v>181</v>
      </c>
      <c r="C34" s="32" t="s">
        <v>190</v>
      </c>
      <c r="D34" s="33" t="s">
        <v>192</v>
      </c>
      <c r="E34" s="25" t="s">
        <v>10</v>
      </c>
      <c r="F34" s="25" t="s">
        <v>10</v>
      </c>
      <c r="G34" s="25"/>
      <c r="H34" s="25"/>
      <c r="I34" s="10" t="s">
        <v>10</v>
      </c>
      <c r="J34" s="9"/>
      <c r="K34" s="9"/>
    </row>
    <row r="35" spans="1:11" x14ac:dyDescent="0.25">
      <c r="A35" s="31">
        <v>31</v>
      </c>
      <c r="B35" s="32" t="s">
        <v>181</v>
      </c>
      <c r="C35" s="32" t="s">
        <v>190</v>
      </c>
      <c r="D35" s="33" t="s">
        <v>193</v>
      </c>
      <c r="E35" s="25" t="s">
        <v>10</v>
      </c>
      <c r="F35" s="25" t="s">
        <v>10</v>
      </c>
      <c r="G35" s="25"/>
      <c r="H35" s="25"/>
      <c r="I35" s="10" t="s">
        <v>10</v>
      </c>
      <c r="J35" s="9"/>
      <c r="K35" s="9"/>
    </row>
    <row r="36" spans="1:11" x14ac:dyDescent="0.25">
      <c r="A36" s="31">
        <v>32</v>
      </c>
      <c r="B36" s="32" t="s">
        <v>181</v>
      </c>
      <c r="C36" s="32" t="s">
        <v>190</v>
      </c>
      <c r="D36" s="33" t="s">
        <v>194</v>
      </c>
      <c r="E36" s="25" t="s">
        <v>10</v>
      </c>
      <c r="F36" s="25" t="s">
        <v>10</v>
      </c>
      <c r="G36" s="25"/>
      <c r="H36" s="25"/>
      <c r="I36" s="10" t="s">
        <v>10</v>
      </c>
      <c r="J36" s="9"/>
      <c r="K36" s="9"/>
    </row>
    <row r="37" spans="1:11" x14ac:dyDescent="0.25">
      <c r="A37" s="31">
        <v>33</v>
      </c>
      <c r="B37" s="32" t="s">
        <v>181</v>
      </c>
      <c r="C37" s="32" t="s">
        <v>190</v>
      </c>
      <c r="D37" s="33" t="s">
        <v>195</v>
      </c>
      <c r="E37" s="25" t="s">
        <v>10</v>
      </c>
      <c r="F37" s="25" t="s">
        <v>766</v>
      </c>
      <c r="G37" s="25"/>
      <c r="H37" s="25"/>
      <c r="I37" s="10" t="s">
        <v>766</v>
      </c>
      <c r="J37" s="9"/>
      <c r="K37" s="9"/>
    </row>
    <row r="38" spans="1:11" x14ac:dyDescent="0.25">
      <c r="A38" s="31">
        <v>34</v>
      </c>
      <c r="B38" s="32" t="s">
        <v>181</v>
      </c>
      <c r="C38" s="32" t="s">
        <v>190</v>
      </c>
      <c r="D38" s="33" t="s">
        <v>196</v>
      </c>
      <c r="E38" s="25" t="s">
        <v>10</v>
      </c>
      <c r="F38" s="25" t="s">
        <v>10</v>
      </c>
      <c r="G38" s="25"/>
      <c r="H38" s="25"/>
      <c r="I38" s="10" t="s">
        <v>10</v>
      </c>
      <c r="J38" s="9"/>
      <c r="K38" s="9"/>
    </row>
    <row r="39" spans="1:11" x14ac:dyDescent="0.25">
      <c r="A39" s="31">
        <v>35</v>
      </c>
      <c r="B39" s="32" t="s">
        <v>181</v>
      </c>
      <c r="C39" s="32" t="s">
        <v>190</v>
      </c>
      <c r="D39" s="33" t="s">
        <v>197</v>
      </c>
      <c r="E39" s="25" t="s">
        <v>10</v>
      </c>
      <c r="F39" s="25" t="s">
        <v>766</v>
      </c>
      <c r="G39" s="25"/>
      <c r="H39" s="25"/>
      <c r="I39" s="10" t="s">
        <v>766</v>
      </c>
      <c r="J39" s="9"/>
      <c r="K39" s="9"/>
    </row>
    <row r="40" spans="1:11" x14ac:dyDescent="0.25">
      <c r="A40" s="31">
        <v>36</v>
      </c>
      <c r="B40" s="32" t="s">
        <v>181</v>
      </c>
      <c r="C40" s="32" t="s">
        <v>190</v>
      </c>
      <c r="D40" s="33" t="s">
        <v>198</v>
      </c>
      <c r="E40" s="25" t="s">
        <v>10</v>
      </c>
      <c r="F40" s="25" t="s">
        <v>10</v>
      </c>
      <c r="G40" s="25"/>
      <c r="H40" s="25"/>
      <c r="I40" s="10" t="s">
        <v>10</v>
      </c>
      <c r="J40" s="9"/>
      <c r="K40" s="9"/>
    </row>
    <row r="41" spans="1:11" x14ac:dyDescent="0.25">
      <c r="A41" s="31">
        <v>37</v>
      </c>
      <c r="B41" s="32" t="s">
        <v>181</v>
      </c>
      <c r="C41" s="32" t="s">
        <v>190</v>
      </c>
      <c r="D41" s="33" t="s">
        <v>97</v>
      </c>
      <c r="E41" s="25" t="s">
        <v>10</v>
      </c>
      <c r="F41" s="25" t="s">
        <v>10</v>
      </c>
      <c r="G41" s="25"/>
      <c r="H41" s="25"/>
      <c r="I41" s="10" t="s">
        <v>10</v>
      </c>
      <c r="J41" s="9"/>
      <c r="K41" s="9"/>
    </row>
    <row r="42" spans="1:11" x14ac:dyDescent="0.25">
      <c r="A42" s="31">
        <v>38</v>
      </c>
      <c r="B42" s="32" t="s">
        <v>181</v>
      </c>
      <c r="C42" s="32" t="s">
        <v>190</v>
      </c>
      <c r="D42" s="33" t="s">
        <v>199</v>
      </c>
      <c r="E42" s="25" t="s">
        <v>10</v>
      </c>
      <c r="F42" s="25" t="s">
        <v>10</v>
      </c>
      <c r="G42" s="25"/>
      <c r="H42" s="25"/>
      <c r="I42" s="10" t="s">
        <v>10</v>
      </c>
      <c r="J42" s="9"/>
      <c r="K42" s="9"/>
    </row>
    <row r="43" spans="1:11" x14ac:dyDescent="0.25">
      <c r="A43" s="31">
        <v>39</v>
      </c>
      <c r="B43" s="32" t="s">
        <v>181</v>
      </c>
      <c r="C43" s="32" t="s">
        <v>200</v>
      </c>
      <c r="D43" s="33" t="s">
        <v>96</v>
      </c>
      <c r="E43" s="25" t="s">
        <v>10</v>
      </c>
      <c r="F43" s="25" t="s">
        <v>10</v>
      </c>
      <c r="G43" s="25"/>
      <c r="H43" s="25"/>
      <c r="I43" s="10" t="s">
        <v>10</v>
      </c>
      <c r="J43" s="9"/>
      <c r="K43" s="9"/>
    </row>
    <row r="44" spans="1:11" x14ac:dyDescent="0.25">
      <c r="A44" s="31">
        <v>40</v>
      </c>
      <c r="B44" s="32" t="s">
        <v>181</v>
      </c>
      <c r="C44" s="32" t="s">
        <v>200</v>
      </c>
      <c r="D44" s="33" t="s">
        <v>201</v>
      </c>
      <c r="E44" s="25" t="s">
        <v>10</v>
      </c>
      <c r="F44" s="25" t="s">
        <v>10</v>
      </c>
      <c r="G44" s="25"/>
      <c r="H44" s="25"/>
      <c r="I44" s="10" t="s">
        <v>10</v>
      </c>
      <c r="J44" s="9"/>
      <c r="K44" s="9"/>
    </row>
    <row r="45" spans="1:11" x14ac:dyDescent="0.25">
      <c r="A45" s="31">
        <v>41</v>
      </c>
      <c r="B45" s="32" t="s">
        <v>181</v>
      </c>
      <c r="C45" s="32" t="s">
        <v>200</v>
      </c>
      <c r="D45" s="33" t="s">
        <v>202</v>
      </c>
      <c r="E45" s="25" t="s">
        <v>10</v>
      </c>
      <c r="F45" s="25" t="s">
        <v>10</v>
      </c>
      <c r="G45" s="25"/>
      <c r="H45" s="25"/>
      <c r="I45" s="10" t="s">
        <v>10</v>
      </c>
      <c r="J45" s="9"/>
      <c r="K45" s="9"/>
    </row>
    <row r="46" spans="1:11" x14ac:dyDescent="0.25">
      <c r="A46" s="31">
        <v>42</v>
      </c>
      <c r="B46" s="32" t="s">
        <v>181</v>
      </c>
      <c r="C46" s="32" t="s">
        <v>203</v>
      </c>
      <c r="D46" s="33" t="s">
        <v>100</v>
      </c>
      <c r="E46" s="25" t="s">
        <v>10</v>
      </c>
      <c r="F46" s="25" t="s">
        <v>766</v>
      </c>
      <c r="G46" s="25"/>
      <c r="H46" s="25"/>
      <c r="I46" s="10" t="s">
        <v>766</v>
      </c>
      <c r="J46" s="9"/>
      <c r="K46" s="9"/>
    </row>
    <row r="47" spans="1:11" x14ac:dyDescent="0.25">
      <c r="A47" s="31">
        <v>43</v>
      </c>
      <c r="B47" s="32" t="s">
        <v>181</v>
      </c>
      <c r="C47" s="32" t="s">
        <v>203</v>
      </c>
      <c r="D47" s="33" t="s">
        <v>24</v>
      </c>
      <c r="E47" s="25" t="s">
        <v>10</v>
      </c>
      <c r="F47" s="25" t="s">
        <v>766</v>
      </c>
      <c r="G47" s="25"/>
      <c r="H47" s="25"/>
      <c r="I47" s="10" t="s">
        <v>766</v>
      </c>
      <c r="J47" s="9"/>
      <c r="K47" s="9"/>
    </row>
    <row r="48" spans="1:11" x14ac:dyDescent="0.25">
      <c r="A48" s="31">
        <v>44</v>
      </c>
      <c r="B48" s="32" t="s">
        <v>181</v>
      </c>
      <c r="C48" s="32" t="s">
        <v>203</v>
      </c>
      <c r="D48" s="33" t="s">
        <v>204</v>
      </c>
      <c r="E48" s="25" t="s">
        <v>10</v>
      </c>
      <c r="F48" s="25" t="s">
        <v>766</v>
      </c>
      <c r="G48" s="25"/>
      <c r="H48" s="25"/>
      <c r="I48" s="10" t="s">
        <v>766</v>
      </c>
      <c r="J48" s="9"/>
      <c r="K48" s="9"/>
    </row>
    <row r="49" spans="1:11" x14ac:dyDescent="0.25">
      <c r="A49" s="31">
        <v>45</v>
      </c>
      <c r="B49" s="32" t="s">
        <v>181</v>
      </c>
      <c r="C49" s="32" t="s">
        <v>205</v>
      </c>
      <c r="D49" s="33" t="s">
        <v>206</v>
      </c>
      <c r="E49" s="25" t="s">
        <v>10</v>
      </c>
      <c r="F49" s="25" t="s">
        <v>766</v>
      </c>
      <c r="G49" s="25"/>
      <c r="H49" s="25"/>
      <c r="I49" s="10" t="s">
        <v>766</v>
      </c>
      <c r="J49" s="9"/>
      <c r="K49" s="9"/>
    </row>
    <row r="50" spans="1:11" ht="30" x14ac:dyDescent="0.25">
      <c r="A50" s="31">
        <v>46</v>
      </c>
      <c r="B50" s="32" t="s">
        <v>207</v>
      </c>
      <c r="C50" s="32" t="s">
        <v>208</v>
      </c>
      <c r="D50" s="33" t="s">
        <v>209</v>
      </c>
      <c r="E50" s="25" t="s">
        <v>10</v>
      </c>
      <c r="F50" s="25" t="s">
        <v>766</v>
      </c>
      <c r="G50" s="25"/>
      <c r="H50" s="25"/>
      <c r="I50" s="10" t="s">
        <v>766</v>
      </c>
      <c r="J50" s="9"/>
      <c r="K50" s="9"/>
    </row>
    <row r="51" spans="1:11" ht="30" x14ac:dyDescent="0.25">
      <c r="A51" s="31">
        <v>47</v>
      </c>
      <c r="B51" s="32" t="s">
        <v>210</v>
      </c>
      <c r="C51" s="32" t="s">
        <v>211</v>
      </c>
      <c r="D51" s="33" t="s">
        <v>212</v>
      </c>
      <c r="E51" s="25" t="s">
        <v>10</v>
      </c>
      <c r="F51" s="25" t="s">
        <v>766</v>
      </c>
      <c r="G51" s="25"/>
      <c r="H51" s="25"/>
      <c r="I51" s="10" t="s">
        <v>766</v>
      </c>
      <c r="J51" s="9"/>
      <c r="K51" s="9"/>
    </row>
    <row r="52" spans="1:11" x14ac:dyDescent="0.25">
      <c r="A52" s="31">
        <v>48</v>
      </c>
      <c r="B52" s="32" t="s">
        <v>213</v>
      </c>
      <c r="C52" s="32" t="s">
        <v>214</v>
      </c>
      <c r="D52" s="33" t="s">
        <v>215</v>
      </c>
      <c r="E52" s="25" t="s">
        <v>10</v>
      </c>
      <c r="F52" s="25" t="s">
        <v>10</v>
      </c>
      <c r="G52" s="25"/>
      <c r="H52" s="25"/>
      <c r="I52" s="10" t="s">
        <v>10</v>
      </c>
      <c r="J52" s="9"/>
      <c r="K52" s="9"/>
    </row>
    <row r="53" spans="1:11" x14ac:dyDescent="0.25">
      <c r="A53" s="31">
        <v>49</v>
      </c>
      <c r="B53" s="32" t="s">
        <v>213</v>
      </c>
      <c r="C53" s="32" t="s">
        <v>214</v>
      </c>
      <c r="D53" s="33" t="s">
        <v>216</v>
      </c>
      <c r="E53" s="25" t="s">
        <v>10</v>
      </c>
      <c r="F53" s="25" t="s">
        <v>10</v>
      </c>
      <c r="G53" s="25"/>
      <c r="H53" s="25"/>
      <c r="I53" s="10" t="s">
        <v>10</v>
      </c>
      <c r="J53" s="9"/>
      <c r="K53" s="9"/>
    </row>
    <row r="54" spans="1:11" x14ac:dyDescent="0.25">
      <c r="A54" s="31">
        <v>50</v>
      </c>
      <c r="B54" s="32" t="s">
        <v>213</v>
      </c>
      <c r="C54" s="32" t="s">
        <v>214</v>
      </c>
      <c r="D54" s="33" t="s">
        <v>217</v>
      </c>
      <c r="E54" s="25" t="s">
        <v>10</v>
      </c>
      <c r="F54" s="25" t="s">
        <v>766</v>
      </c>
      <c r="G54" s="25"/>
      <c r="H54" s="25"/>
      <c r="I54" s="10" t="s">
        <v>766</v>
      </c>
      <c r="J54" s="9"/>
      <c r="K54" s="9"/>
    </row>
    <row r="55" spans="1:11" x14ac:dyDescent="0.25">
      <c r="A55" s="31">
        <v>51</v>
      </c>
      <c r="B55" s="32" t="s">
        <v>213</v>
      </c>
      <c r="C55" s="32" t="s">
        <v>214</v>
      </c>
      <c r="D55" s="33" t="s">
        <v>218</v>
      </c>
      <c r="E55" s="25" t="s">
        <v>10</v>
      </c>
      <c r="F55" s="25" t="s">
        <v>10</v>
      </c>
      <c r="G55" s="25"/>
      <c r="H55" s="25"/>
      <c r="I55" s="10" t="s">
        <v>10</v>
      </c>
      <c r="J55" s="9"/>
      <c r="K55" s="9"/>
    </row>
    <row r="56" spans="1:11" x14ac:dyDescent="0.25">
      <c r="A56" s="31">
        <v>52</v>
      </c>
      <c r="B56" s="32" t="s">
        <v>213</v>
      </c>
      <c r="C56" s="32" t="s">
        <v>214</v>
      </c>
      <c r="D56" s="33" t="s">
        <v>219</v>
      </c>
      <c r="E56" s="25" t="s">
        <v>10</v>
      </c>
      <c r="F56" s="25" t="s">
        <v>10</v>
      </c>
      <c r="G56" s="25"/>
      <c r="H56" s="25"/>
      <c r="I56" s="10" t="s">
        <v>10</v>
      </c>
      <c r="J56" s="9"/>
      <c r="K56" s="9"/>
    </row>
    <row r="57" spans="1:11" x14ac:dyDescent="0.25">
      <c r="A57" s="31">
        <v>53</v>
      </c>
      <c r="B57" s="32" t="s">
        <v>213</v>
      </c>
      <c r="C57" s="32" t="s">
        <v>220</v>
      </c>
      <c r="D57" s="33" t="s">
        <v>221</v>
      </c>
      <c r="E57" s="25" t="s">
        <v>10</v>
      </c>
      <c r="F57" s="25" t="s">
        <v>10</v>
      </c>
      <c r="G57" s="25"/>
      <c r="H57" s="25"/>
      <c r="I57" s="10" t="s">
        <v>10</v>
      </c>
      <c r="J57" s="9"/>
      <c r="K57" s="9"/>
    </row>
    <row r="58" spans="1:11" x14ac:dyDescent="0.25">
      <c r="A58" s="31">
        <v>54</v>
      </c>
      <c r="B58" s="32" t="s">
        <v>213</v>
      </c>
      <c r="C58" s="32" t="s">
        <v>214</v>
      </c>
      <c r="D58" s="33" t="s">
        <v>222</v>
      </c>
      <c r="E58" s="25" t="s">
        <v>10</v>
      </c>
      <c r="F58" s="25" t="s">
        <v>766</v>
      </c>
      <c r="G58" s="25"/>
      <c r="H58" s="25"/>
      <c r="I58" s="10" t="s">
        <v>766</v>
      </c>
      <c r="J58" s="9"/>
      <c r="K58" s="9"/>
    </row>
    <row r="59" spans="1:11" ht="30" x14ac:dyDescent="0.25">
      <c r="A59" s="31">
        <v>55</v>
      </c>
      <c r="B59" s="32" t="s">
        <v>213</v>
      </c>
      <c r="C59" s="32" t="s">
        <v>223</v>
      </c>
      <c r="D59" s="33" t="s">
        <v>66</v>
      </c>
      <c r="E59" s="25" t="s">
        <v>10</v>
      </c>
      <c r="F59" s="25" t="s">
        <v>10</v>
      </c>
      <c r="G59" s="25"/>
      <c r="H59" s="25"/>
      <c r="I59" s="10" t="s">
        <v>10</v>
      </c>
      <c r="J59" s="9"/>
      <c r="K59" s="9"/>
    </row>
    <row r="60" spans="1:11" x14ac:dyDescent="0.25">
      <c r="A60" s="31">
        <v>56</v>
      </c>
      <c r="B60" s="32" t="s">
        <v>213</v>
      </c>
      <c r="C60" s="32" t="s">
        <v>224</v>
      </c>
      <c r="D60" s="33" t="s">
        <v>60</v>
      </c>
      <c r="E60" s="25" t="s">
        <v>10</v>
      </c>
      <c r="F60" s="25" t="s">
        <v>10</v>
      </c>
      <c r="G60" s="25"/>
      <c r="H60" s="25"/>
      <c r="I60" s="10" t="s">
        <v>10</v>
      </c>
      <c r="J60" s="9"/>
      <c r="K60" s="9"/>
    </row>
    <row r="61" spans="1:11" x14ac:dyDescent="0.25">
      <c r="A61" s="31">
        <v>57</v>
      </c>
      <c r="B61" s="32" t="s">
        <v>213</v>
      </c>
      <c r="C61" s="32" t="s">
        <v>224</v>
      </c>
      <c r="D61" s="33" t="s">
        <v>132</v>
      </c>
      <c r="E61" s="25" t="s">
        <v>10</v>
      </c>
      <c r="F61" s="25" t="s">
        <v>766</v>
      </c>
      <c r="G61" s="25"/>
      <c r="H61" s="25"/>
      <c r="I61" s="10" t="s">
        <v>766</v>
      </c>
      <c r="J61" s="9"/>
      <c r="K61" s="9"/>
    </row>
    <row r="62" spans="1:11" x14ac:dyDescent="0.25">
      <c r="A62" s="31">
        <v>58</v>
      </c>
      <c r="B62" s="32" t="s">
        <v>213</v>
      </c>
      <c r="C62" s="32" t="s">
        <v>224</v>
      </c>
      <c r="D62" s="33" t="s">
        <v>225</v>
      </c>
      <c r="E62" s="25" t="s">
        <v>10</v>
      </c>
      <c r="F62" s="25" t="s">
        <v>766</v>
      </c>
      <c r="G62" s="25"/>
      <c r="H62" s="25"/>
      <c r="I62" s="10" t="s">
        <v>766</v>
      </c>
      <c r="J62" s="9"/>
      <c r="K62" s="9"/>
    </row>
    <row r="63" spans="1:11" ht="15.75" thickBot="1" x14ac:dyDescent="0.3">
      <c r="A63" s="31">
        <v>59</v>
      </c>
      <c r="B63" s="32" t="s">
        <v>213</v>
      </c>
      <c r="C63" s="32" t="s">
        <v>226</v>
      </c>
      <c r="D63" s="33" t="s">
        <v>100</v>
      </c>
      <c r="E63" s="25" t="s">
        <v>10</v>
      </c>
      <c r="F63" s="25" t="s">
        <v>766</v>
      </c>
      <c r="G63" s="25"/>
      <c r="H63" s="25"/>
      <c r="I63" s="10" t="s">
        <v>766</v>
      </c>
      <c r="J63" s="9"/>
      <c r="K63" s="9"/>
    </row>
    <row r="64" spans="1:11" ht="15.75" thickBot="1" x14ac:dyDescent="0.3">
      <c r="I64" s="59" t="s">
        <v>751</v>
      </c>
      <c r="J64" s="73">
        <f>SUM(J5:J63)</f>
        <v>0</v>
      </c>
      <c r="K64" s="73">
        <f>SUM(K5:K63)</f>
        <v>0</v>
      </c>
    </row>
    <row r="66" spans="1:10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 x14ac:dyDescent="0.25">
      <c r="B67" s="12"/>
      <c r="C67" s="53" t="s">
        <v>227</v>
      </c>
      <c r="D67" s="12"/>
      <c r="E67" s="12"/>
      <c r="F67" s="12"/>
      <c r="G67" s="12"/>
      <c r="H67" s="12"/>
      <c r="I67" s="12"/>
      <c r="J67" s="12"/>
    </row>
    <row r="68" spans="1:10" ht="15" customHeight="1" x14ac:dyDescent="0.25">
      <c r="A68" s="118" t="s">
        <v>0</v>
      </c>
      <c r="B68" s="118" t="s">
        <v>1</v>
      </c>
      <c r="C68" s="118" t="s">
        <v>2</v>
      </c>
      <c r="D68" s="118" t="s">
        <v>228</v>
      </c>
      <c r="E68" s="125" t="s">
        <v>4</v>
      </c>
      <c r="F68" s="125"/>
      <c r="G68" s="125"/>
      <c r="H68" s="125"/>
      <c r="I68" s="118" t="s">
        <v>749</v>
      </c>
      <c r="J68" s="118" t="s">
        <v>726</v>
      </c>
    </row>
    <row r="69" spans="1:10" ht="38.25" x14ac:dyDescent="0.25">
      <c r="A69" s="119"/>
      <c r="B69" s="119"/>
      <c r="C69" s="119"/>
      <c r="D69" s="119"/>
      <c r="E69" s="14" t="s">
        <v>5</v>
      </c>
      <c r="F69" s="14" t="s">
        <v>6</v>
      </c>
      <c r="G69" s="14" t="s">
        <v>7</v>
      </c>
      <c r="H69" s="4" t="s">
        <v>8</v>
      </c>
      <c r="I69" s="119"/>
      <c r="J69" s="119"/>
    </row>
    <row r="70" spans="1:10" x14ac:dyDescent="0.25">
      <c r="A70" s="5">
        <v>1</v>
      </c>
      <c r="B70" s="5">
        <v>2</v>
      </c>
      <c r="C70" s="5">
        <v>3</v>
      </c>
      <c r="D70" s="5">
        <v>4</v>
      </c>
      <c r="E70" s="5">
        <v>5</v>
      </c>
      <c r="F70" s="5">
        <v>6</v>
      </c>
      <c r="G70" s="5">
        <v>7</v>
      </c>
      <c r="H70" s="5">
        <v>8</v>
      </c>
      <c r="I70" s="5">
        <v>9</v>
      </c>
      <c r="J70" s="5">
        <v>10</v>
      </c>
    </row>
    <row r="71" spans="1:10" x14ac:dyDescent="0.25">
      <c r="A71" s="25" t="s">
        <v>229</v>
      </c>
      <c r="B71" s="29" t="s">
        <v>161</v>
      </c>
      <c r="C71" s="9" t="s">
        <v>230</v>
      </c>
      <c r="D71" s="28" t="s">
        <v>231</v>
      </c>
      <c r="E71" s="9"/>
      <c r="F71" s="9"/>
      <c r="G71" s="25">
        <v>1</v>
      </c>
      <c r="H71" s="9"/>
      <c r="I71" s="9"/>
      <c r="J71" s="25"/>
    </row>
    <row r="72" spans="1:10" x14ac:dyDescent="0.25">
      <c r="A72" s="25" t="s">
        <v>232</v>
      </c>
      <c r="B72" s="9"/>
      <c r="C72" s="9" t="s">
        <v>230</v>
      </c>
      <c r="D72" s="28" t="s">
        <v>233</v>
      </c>
      <c r="E72" s="9"/>
      <c r="F72" s="9"/>
      <c r="G72" s="25">
        <v>1</v>
      </c>
      <c r="H72" s="9"/>
      <c r="I72" s="9"/>
      <c r="J72" s="25"/>
    </row>
    <row r="73" spans="1:10" x14ac:dyDescent="0.25">
      <c r="A73" s="25" t="s">
        <v>234</v>
      </c>
      <c r="B73" s="9"/>
      <c r="C73" s="9" t="s">
        <v>230</v>
      </c>
      <c r="D73" s="28" t="s">
        <v>235</v>
      </c>
      <c r="E73" s="9"/>
      <c r="F73" s="9"/>
      <c r="G73" s="25">
        <v>1</v>
      </c>
      <c r="H73" s="9"/>
      <c r="I73" s="9"/>
      <c r="J73" s="25"/>
    </row>
    <row r="74" spans="1:10" x14ac:dyDescent="0.25">
      <c r="A74" s="25" t="s">
        <v>236</v>
      </c>
      <c r="B74" s="9"/>
      <c r="C74" s="9" t="s">
        <v>230</v>
      </c>
      <c r="D74" s="28" t="s">
        <v>237</v>
      </c>
      <c r="E74" s="9"/>
      <c r="F74" s="9"/>
      <c r="G74" s="25">
        <v>1</v>
      </c>
      <c r="H74" s="9"/>
      <c r="I74" s="9"/>
      <c r="J74" s="25"/>
    </row>
    <row r="75" spans="1:10" x14ac:dyDescent="0.25">
      <c r="A75" s="25" t="s">
        <v>238</v>
      </c>
      <c r="B75" s="9"/>
      <c r="C75" s="9" t="s">
        <v>230</v>
      </c>
      <c r="D75" s="28" t="s">
        <v>239</v>
      </c>
      <c r="E75" s="9"/>
      <c r="F75" s="9"/>
      <c r="G75" s="25">
        <v>1</v>
      </c>
      <c r="H75" s="9"/>
      <c r="I75" s="9"/>
      <c r="J75" s="25"/>
    </row>
    <row r="76" spans="1:10" x14ac:dyDescent="0.25">
      <c r="A76" s="25" t="s">
        <v>240</v>
      </c>
      <c r="B76" s="9"/>
      <c r="C76" s="9" t="s">
        <v>230</v>
      </c>
      <c r="D76" s="28" t="s">
        <v>241</v>
      </c>
      <c r="E76" s="9"/>
      <c r="F76" s="9"/>
      <c r="G76" s="25">
        <v>1</v>
      </c>
      <c r="H76" s="9"/>
      <c r="I76" s="9"/>
      <c r="J76" s="25"/>
    </row>
    <row r="77" spans="1:10" x14ac:dyDescent="0.25">
      <c r="A77" s="25" t="s">
        <v>242</v>
      </c>
      <c r="B77" s="9"/>
      <c r="C77" s="9" t="s">
        <v>230</v>
      </c>
      <c r="D77" s="28" t="s">
        <v>243</v>
      </c>
      <c r="E77" s="9"/>
      <c r="F77" s="9"/>
      <c r="G77" s="25">
        <v>1</v>
      </c>
      <c r="H77" s="9"/>
      <c r="I77" s="9"/>
      <c r="J77" s="25"/>
    </row>
    <row r="78" spans="1:10" x14ac:dyDescent="0.25">
      <c r="A78" s="25" t="s">
        <v>244</v>
      </c>
      <c r="B78" s="9"/>
      <c r="C78" s="9" t="s">
        <v>230</v>
      </c>
      <c r="D78" s="28" t="s">
        <v>245</v>
      </c>
      <c r="E78" s="9"/>
      <c r="F78" s="9"/>
      <c r="G78" s="25">
        <v>1</v>
      </c>
      <c r="H78" s="9"/>
      <c r="I78" s="9"/>
      <c r="J78" s="25"/>
    </row>
    <row r="79" spans="1:10" x14ac:dyDescent="0.25">
      <c r="A79" s="25" t="s">
        <v>246</v>
      </c>
      <c r="B79" s="9"/>
      <c r="C79" s="9" t="s">
        <v>230</v>
      </c>
      <c r="D79" s="28" t="s">
        <v>247</v>
      </c>
      <c r="E79" s="9"/>
      <c r="F79" s="9"/>
      <c r="G79" s="25">
        <v>1</v>
      </c>
      <c r="H79" s="9"/>
      <c r="I79" s="9"/>
      <c r="J79" s="25"/>
    </row>
    <row r="80" spans="1:10" x14ac:dyDescent="0.25">
      <c r="A80" s="25" t="s">
        <v>248</v>
      </c>
      <c r="B80" s="9"/>
      <c r="C80" s="9" t="s">
        <v>230</v>
      </c>
      <c r="D80" s="28" t="s">
        <v>249</v>
      </c>
      <c r="E80" s="9"/>
      <c r="F80" s="9"/>
      <c r="G80" s="25">
        <v>1</v>
      </c>
      <c r="H80" s="9"/>
      <c r="I80" s="9"/>
      <c r="J80" s="25"/>
    </row>
    <row r="81" spans="1:11" x14ac:dyDescent="0.25">
      <c r="A81" s="25" t="s">
        <v>250</v>
      </c>
      <c r="B81" s="9"/>
      <c r="C81" s="9" t="s">
        <v>230</v>
      </c>
      <c r="D81" s="28" t="s">
        <v>251</v>
      </c>
      <c r="E81" s="9"/>
      <c r="F81" s="9"/>
      <c r="G81" s="25">
        <v>1</v>
      </c>
      <c r="H81" s="9"/>
      <c r="I81" s="9"/>
      <c r="J81" s="25"/>
    </row>
    <row r="82" spans="1:11" x14ac:dyDescent="0.25">
      <c r="A82" s="25" t="s">
        <v>252</v>
      </c>
      <c r="B82" s="9"/>
      <c r="C82" s="9" t="s">
        <v>230</v>
      </c>
      <c r="D82" s="28" t="s">
        <v>253</v>
      </c>
      <c r="E82" s="9"/>
      <c r="F82" s="9"/>
      <c r="G82" s="25">
        <v>1</v>
      </c>
      <c r="H82" s="9"/>
      <c r="I82" s="9"/>
      <c r="J82" s="25"/>
    </row>
    <row r="83" spans="1:11" x14ac:dyDescent="0.25">
      <c r="A83" s="25" t="s">
        <v>254</v>
      </c>
      <c r="B83" s="9"/>
      <c r="C83" s="9" t="s">
        <v>230</v>
      </c>
      <c r="D83" s="28" t="s">
        <v>255</v>
      </c>
      <c r="E83" s="9"/>
      <c r="F83" s="9"/>
      <c r="G83" s="25">
        <v>1</v>
      </c>
      <c r="H83" s="9"/>
      <c r="I83" s="9"/>
      <c r="J83" s="25"/>
      <c r="K83" s="27"/>
    </row>
    <row r="84" spans="1:11" x14ac:dyDescent="0.25">
      <c r="A84" s="25" t="s">
        <v>256</v>
      </c>
      <c r="B84" s="9"/>
      <c r="C84" s="9" t="s">
        <v>230</v>
      </c>
      <c r="D84" s="28" t="s">
        <v>257</v>
      </c>
      <c r="E84" s="9"/>
      <c r="F84" s="9"/>
      <c r="G84" s="25">
        <v>1</v>
      </c>
      <c r="H84" s="9"/>
      <c r="I84" s="9"/>
      <c r="J84" s="25"/>
    </row>
    <row r="85" spans="1:11" x14ac:dyDescent="0.25">
      <c r="A85" s="25" t="s">
        <v>258</v>
      </c>
      <c r="B85" s="9"/>
      <c r="C85" s="9" t="s">
        <v>230</v>
      </c>
      <c r="D85" s="28" t="s">
        <v>259</v>
      </c>
      <c r="E85" s="9"/>
      <c r="F85" s="9"/>
      <c r="G85" s="25">
        <v>1</v>
      </c>
      <c r="H85" s="9"/>
      <c r="I85" s="9"/>
      <c r="J85" s="25"/>
    </row>
    <row r="86" spans="1:11" x14ac:dyDescent="0.25">
      <c r="A86" s="25" t="s">
        <v>260</v>
      </c>
      <c r="B86" s="9"/>
      <c r="C86" s="9" t="s">
        <v>230</v>
      </c>
      <c r="D86" s="28" t="s">
        <v>261</v>
      </c>
      <c r="E86" s="9"/>
      <c r="F86" s="9"/>
      <c r="G86" s="25">
        <v>1</v>
      </c>
      <c r="H86" s="9"/>
      <c r="I86" s="9"/>
      <c r="J86" s="25"/>
    </row>
    <row r="87" spans="1:11" x14ac:dyDescent="0.25">
      <c r="A87" s="25" t="s">
        <v>262</v>
      </c>
      <c r="B87" s="9"/>
      <c r="C87" s="9" t="s">
        <v>230</v>
      </c>
      <c r="D87" s="28" t="s">
        <v>263</v>
      </c>
      <c r="E87" s="9"/>
      <c r="F87" s="9"/>
      <c r="G87" s="25">
        <v>1</v>
      </c>
      <c r="H87" s="9"/>
      <c r="I87" s="9"/>
      <c r="J87" s="25"/>
    </row>
    <row r="88" spans="1:11" x14ac:dyDescent="0.25">
      <c r="A88" s="25" t="s">
        <v>264</v>
      </c>
      <c r="B88" s="9"/>
      <c r="C88" s="9" t="s">
        <v>230</v>
      </c>
      <c r="D88" s="28" t="s">
        <v>265</v>
      </c>
      <c r="E88" s="9"/>
      <c r="F88" s="9"/>
      <c r="G88" s="25">
        <v>1</v>
      </c>
      <c r="H88" s="9"/>
      <c r="I88" s="9"/>
      <c r="J88" s="25"/>
    </row>
    <row r="89" spans="1:11" x14ac:dyDescent="0.25">
      <c r="A89" s="25" t="s">
        <v>266</v>
      </c>
      <c r="B89" s="9"/>
      <c r="C89" s="9" t="s">
        <v>267</v>
      </c>
      <c r="D89" s="28" t="s">
        <v>268</v>
      </c>
      <c r="E89" s="9"/>
      <c r="F89" s="9"/>
      <c r="G89" s="25">
        <v>1</v>
      </c>
      <c r="H89" s="9"/>
      <c r="I89" s="9"/>
      <c r="J89" s="25"/>
    </row>
    <row r="90" spans="1:11" x14ac:dyDescent="0.25">
      <c r="A90" s="25" t="s">
        <v>269</v>
      </c>
      <c r="B90" s="9"/>
      <c r="C90" s="9" t="s">
        <v>267</v>
      </c>
      <c r="D90" s="28" t="s">
        <v>270</v>
      </c>
      <c r="E90" s="9"/>
      <c r="F90" s="9"/>
      <c r="G90" s="25">
        <v>1</v>
      </c>
      <c r="H90" s="9"/>
      <c r="I90" s="9"/>
      <c r="J90" s="25"/>
    </row>
    <row r="91" spans="1:11" x14ac:dyDescent="0.25">
      <c r="A91" s="25" t="s">
        <v>271</v>
      </c>
      <c r="B91" s="9"/>
      <c r="C91" s="9" t="s">
        <v>162</v>
      </c>
      <c r="D91" s="28" t="s">
        <v>272</v>
      </c>
      <c r="E91" s="9"/>
      <c r="F91" s="9"/>
      <c r="G91" s="25">
        <v>1</v>
      </c>
      <c r="H91" s="9"/>
      <c r="I91" s="9"/>
      <c r="J91" s="9"/>
    </row>
    <row r="92" spans="1:11" x14ac:dyDescent="0.25">
      <c r="A92" s="25" t="s">
        <v>273</v>
      </c>
      <c r="B92" s="9"/>
      <c r="C92" s="9" t="s">
        <v>162</v>
      </c>
      <c r="D92" s="28" t="s">
        <v>274</v>
      </c>
      <c r="E92" s="9"/>
      <c r="F92" s="9"/>
      <c r="G92" s="25">
        <v>1</v>
      </c>
      <c r="H92" s="9"/>
      <c r="I92" s="9"/>
      <c r="J92" s="9"/>
    </row>
    <row r="93" spans="1:11" x14ac:dyDescent="0.25">
      <c r="A93" s="25" t="s">
        <v>275</v>
      </c>
      <c r="B93" s="9"/>
      <c r="C93" s="9" t="s">
        <v>162</v>
      </c>
      <c r="D93" s="28" t="s">
        <v>276</v>
      </c>
      <c r="E93" s="9"/>
      <c r="F93" s="9"/>
      <c r="G93" s="25">
        <v>1</v>
      </c>
      <c r="H93" s="9"/>
      <c r="I93" s="9"/>
      <c r="J93" s="9"/>
    </row>
    <row r="94" spans="1:11" x14ac:dyDescent="0.25">
      <c r="A94" s="25" t="s">
        <v>277</v>
      </c>
      <c r="B94" s="9"/>
      <c r="C94" s="9" t="s">
        <v>162</v>
      </c>
      <c r="D94" s="28" t="s">
        <v>278</v>
      </c>
      <c r="E94" s="9"/>
      <c r="F94" s="9"/>
      <c r="G94" s="25">
        <v>1</v>
      </c>
      <c r="H94" s="9"/>
      <c r="I94" s="9"/>
      <c r="J94" s="9"/>
    </row>
    <row r="95" spans="1:11" x14ac:dyDescent="0.25">
      <c r="A95" s="25" t="s">
        <v>279</v>
      </c>
      <c r="B95" s="9"/>
      <c r="C95" s="9" t="s">
        <v>162</v>
      </c>
      <c r="D95" s="28" t="s">
        <v>280</v>
      </c>
      <c r="E95" s="9"/>
      <c r="F95" s="9"/>
      <c r="G95" s="25">
        <v>1</v>
      </c>
      <c r="H95" s="9"/>
      <c r="I95" s="9"/>
      <c r="J95" s="9"/>
    </row>
    <row r="96" spans="1:11" x14ac:dyDescent="0.25">
      <c r="A96" s="25" t="s">
        <v>281</v>
      </c>
      <c r="B96" s="9"/>
      <c r="C96" s="9" t="s">
        <v>166</v>
      </c>
      <c r="D96" s="28" t="s">
        <v>282</v>
      </c>
      <c r="E96" s="9"/>
      <c r="F96" s="9"/>
      <c r="G96" s="25">
        <v>1</v>
      </c>
      <c r="H96" s="9"/>
      <c r="I96" s="9"/>
      <c r="J96" s="9"/>
    </row>
    <row r="97" spans="1:10" x14ac:dyDescent="0.25">
      <c r="A97" s="10" t="s">
        <v>283</v>
      </c>
      <c r="B97" s="29" t="s">
        <v>181</v>
      </c>
      <c r="C97" s="9" t="s">
        <v>182</v>
      </c>
      <c r="D97" s="28" t="s">
        <v>284</v>
      </c>
      <c r="E97" s="9"/>
      <c r="F97" s="9"/>
      <c r="G97" s="25">
        <v>1</v>
      </c>
      <c r="H97" s="9"/>
      <c r="I97" s="9"/>
      <c r="J97" s="9"/>
    </row>
    <row r="98" spans="1:10" x14ac:dyDescent="0.25">
      <c r="A98" s="25" t="s">
        <v>285</v>
      </c>
      <c r="B98" s="9"/>
      <c r="C98" s="9" t="s">
        <v>182</v>
      </c>
      <c r="D98" s="28" t="s">
        <v>286</v>
      </c>
      <c r="E98" s="9"/>
      <c r="F98" s="9"/>
      <c r="G98" s="25">
        <v>1</v>
      </c>
      <c r="H98" s="9"/>
      <c r="I98" s="9"/>
      <c r="J98" s="9"/>
    </row>
    <row r="99" spans="1:10" x14ac:dyDescent="0.25">
      <c r="A99" s="25" t="s">
        <v>287</v>
      </c>
      <c r="B99" s="9"/>
      <c r="C99" s="9" t="s">
        <v>182</v>
      </c>
      <c r="D99" s="28" t="s">
        <v>288</v>
      </c>
      <c r="E99" s="9"/>
      <c r="F99" s="9"/>
      <c r="G99" s="25">
        <v>1</v>
      </c>
      <c r="H99" s="9"/>
      <c r="I99" s="9"/>
      <c r="J99" s="9"/>
    </row>
    <row r="100" spans="1:10" x14ac:dyDescent="0.25">
      <c r="A100" s="25" t="s">
        <v>289</v>
      </c>
      <c r="B100" s="9"/>
      <c r="C100" s="9" t="s">
        <v>182</v>
      </c>
      <c r="D100" s="28" t="s">
        <v>290</v>
      </c>
      <c r="E100" s="9"/>
      <c r="F100" s="9"/>
      <c r="G100" s="25">
        <v>1</v>
      </c>
      <c r="H100" s="9"/>
      <c r="I100" s="9"/>
      <c r="J100" s="9"/>
    </row>
    <row r="101" spans="1:10" x14ac:dyDescent="0.25">
      <c r="A101" s="25" t="s">
        <v>291</v>
      </c>
      <c r="B101" s="9"/>
      <c r="C101" s="9" t="s">
        <v>182</v>
      </c>
      <c r="D101" s="28" t="s">
        <v>292</v>
      </c>
      <c r="E101" s="9"/>
      <c r="F101" s="9"/>
      <c r="G101" s="25">
        <v>1</v>
      </c>
      <c r="H101" s="9"/>
      <c r="I101" s="9"/>
      <c r="J101" s="9"/>
    </row>
    <row r="102" spans="1:10" x14ac:dyDescent="0.25">
      <c r="A102" s="25" t="s">
        <v>293</v>
      </c>
      <c r="B102" s="9"/>
      <c r="C102" s="9" t="s">
        <v>182</v>
      </c>
      <c r="D102" s="28" t="s">
        <v>294</v>
      </c>
      <c r="E102" s="9"/>
      <c r="F102" s="9"/>
      <c r="G102" s="25">
        <v>1</v>
      </c>
      <c r="H102" s="9"/>
      <c r="I102" s="9"/>
      <c r="J102" s="9"/>
    </row>
    <row r="103" spans="1:10" x14ac:dyDescent="0.25">
      <c r="A103" s="25" t="s">
        <v>295</v>
      </c>
      <c r="B103" s="9"/>
      <c r="C103" s="9" t="s">
        <v>182</v>
      </c>
      <c r="D103" s="28" t="s">
        <v>296</v>
      </c>
      <c r="E103" s="9"/>
      <c r="F103" s="9"/>
      <c r="G103" s="25">
        <v>1</v>
      </c>
      <c r="H103" s="9"/>
      <c r="I103" s="9"/>
      <c r="J103" s="9"/>
    </row>
    <row r="104" spans="1:10" x14ac:dyDescent="0.25">
      <c r="A104" s="25" t="s">
        <v>297</v>
      </c>
      <c r="B104" s="9"/>
      <c r="C104" s="9" t="s">
        <v>182</v>
      </c>
      <c r="D104" s="28" t="s">
        <v>298</v>
      </c>
      <c r="E104" s="9"/>
      <c r="F104" s="9"/>
      <c r="G104" s="25">
        <v>1</v>
      </c>
      <c r="H104" s="9"/>
      <c r="I104" s="9"/>
      <c r="J104" s="9"/>
    </row>
    <row r="105" spans="1:10" x14ac:dyDescent="0.25">
      <c r="A105" s="25" t="s">
        <v>299</v>
      </c>
      <c r="B105" s="9"/>
      <c r="C105" s="9" t="s">
        <v>182</v>
      </c>
      <c r="D105" s="28" t="s">
        <v>300</v>
      </c>
      <c r="E105" s="9"/>
      <c r="F105" s="9"/>
      <c r="G105" s="25">
        <v>1</v>
      </c>
      <c r="H105" s="9"/>
      <c r="I105" s="9"/>
      <c r="J105" s="9"/>
    </row>
    <row r="106" spans="1:10" x14ac:dyDescent="0.25">
      <c r="A106" s="25" t="s">
        <v>301</v>
      </c>
      <c r="B106" s="9"/>
      <c r="C106" s="9" t="s">
        <v>182</v>
      </c>
      <c r="D106" s="28" t="s">
        <v>302</v>
      </c>
      <c r="E106" s="9"/>
      <c r="F106" s="9"/>
      <c r="G106" s="25">
        <v>1</v>
      </c>
      <c r="H106" s="9"/>
      <c r="I106" s="9"/>
      <c r="J106" s="9"/>
    </row>
    <row r="107" spans="1:10" x14ac:dyDescent="0.25">
      <c r="A107" s="25" t="s">
        <v>303</v>
      </c>
      <c r="B107" s="9"/>
      <c r="C107" s="9" t="s">
        <v>182</v>
      </c>
      <c r="D107" s="28" t="s">
        <v>304</v>
      </c>
      <c r="E107" s="9"/>
      <c r="F107" s="9"/>
      <c r="G107" s="25">
        <v>1</v>
      </c>
      <c r="H107" s="9"/>
      <c r="I107" s="9"/>
      <c r="J107" s="9"/>
    </row>
    <row r="108" spans="1:10" x14ac:dyDescent="0.25">
      <c r="A108" s="25" t="s">
        <v>305</v>
      </c>
      <c r="B108" s="9"/>
      <c r="C108" s="9" t="s">
        <v>182</v>
      </c>
      <c r="D108" s="28" t="s">
        <v>306</v>
      </c>
      <c r="E108" s="9"/>
      <c r="F108" s="9"/>
      <c r="G108" s="25">
        <v>1</v>
      </c>
      <c r="H108" s="9"/>
      <c r="I108" s="9"/>
      <c r="J108" s="9"/>
    </row>
    <row r="109" spans="1:10" x14ac:dyDescent="0.25">
      <c r="A109" s="25" t="s">
        <v>307</v>
      </c>
      <c r="B109" s="9"/>
      <c r="C109" s="9" t="s">
        <v>182</v>
      </c>
      <c r="D109" s="28" t="s">
        <v>308</v>
      </c>
      <c r="E109" s="9"/>
      <c r="F109" s="9"/>
      <c r="G109" s="25">
        <v>1</v>
      </c>
      <c r="H109" s="9"/>
      <c r="I109" s="9"/>
      <c r="J109" s="9"/>
    </row>
    <row r="110" spans="1:10" x14ac:dyDescent="0.25">
      <c r="A110" s="25" t="s">
        <v>309</v>
      </c>
      <c r="B110" s="9"/>
      <c r="C110" s="9" t="s">
        <v>182</v>
      </c>
      <c r="D110" s="25">
        <v>257</v>
      </c>
      <c r="E110" s="9"/>
      <c r="F110" s="9"/>
      <c r="G110" s="25">
        <v>1</v>
      </c>
      <c r="H110" s="9"/>
      <c r="I110" s="9"/>
      <c r="J110" s="9"/>
    </row>
    <row r="111" spans="1:10" x14ac:dyDescent="0.25">
      <c r="A111" s="25" t="s">
        <v>310</v>
      </c>
      <c r="B111" s="9"/>
      <c r="C111" s="9" t="s">
        <v>182</v>
      </c>
      <c r="D111" s="25">
        <v>374</v>
      </c>
      <c r="E111" s="9"/>
      <c r="F111" s="9"/>
      <c r="G111" s="25">
        <v>1</v>
      </c>
      <c r="H111" s="9"/>
      <c r="I111" s="9"/>
      <c r="J111" s="9"/>
    </row>
    <row r="112" spans="1:10" x14ac:dyDescent="0.25">
      <c r="A112" s="25" t="s">
        <v>311</v>
      </c>
      <c r="B112" s="9"/>
      <c r="C112" s="9" t="s">
        <v>182</v>
      </c>
      <c r="D112" s="25">
        <v>370</v>
      </c>
      <c r="E112" s="9"/>
      <c r="F112" s="9"/>
      <c r="G112" s="25">
        <v>1</v>
      </c>
      <c r="H112" s="9"/>
      <c r="I112" s="9"/>
      <c r="J112" s="9"/>
    </row>
    <row r="113" spans="1:10" x14ac:dyDescent="0.25">
      <c r="A113" s="25" t="s">
        <v>312</v>
      </c>
      <c r="B113" s="9"/>
      <c r="C113" s="9" t="s">
        <v>182</v>
      </c>
      <c r="D113" s="25">
        <v>392</v>
      </c>
      <c r="E113" s="9"/>
      <c r="F113" s="9"/>
      <c r="G113" s="25">
        <v>1</v>
      </c>
      <c r="H113" s="9"/>
      <c r="I113" s="9"/>
      <c r="J113" s="9"/>
    </row>
    <row r="114" spans="1:10" x14ac:dyDescent="0.25">
      <c r="A114" s="25" t="s">
        <v>313</v>
      </c>
      <c r="B114" s="9"/>
      <c r="C114" s="9" t="s">
        <v>182</v>
      </c>
      <c r="D114" s="25">
        <v>458</v>
      </c>
      <c r="E114" s="9"/>
      <c r="F114" s="9"/>
      <c r="G114" s="25">
        <v>1</v>
      </c>
      <c r="H114" s="9"/>
      <c r="I114" s="9"/>
      <c r="J114" s="9"/>
    </row>
    <row r="115" spans="1:10" x14ac:dyDescent="0.25">
      <c r="A115" s="25" t="s">
        <v>314</v>
      </c>
      <c r="B115" s="9"/>
      <c r="C115" s="9" t="s">
        <v>182</v>
      </c>
      <c r="D115" s="25">
        <v>441</v>
      </c>
      <c r="E115" s="9"/>
      <c r="F115" s="9"/>
      <c r="G115" s="25">
        <v>1</v>
      </c>
      <c r="H115" s="9"/>
      <c r="I115" s="9"/>
      <c r="J115" s="9"/>
    </row>
    <row r="116" spans="1:10" x14ac:dyDescent="0.25">
      <c r="A116" s="25" t="s">
        <v>315</v>
      </c>
      <c r="B116" s="9"/>
      <c r="C116" s="9" t="s">
        <v>182</v>
      </c>
      <c r="D116" s="25">
        <v>457</v>
      </c>
      <c r="E116" s="9"/>
      <c r="F116" s="9"/>
      <c r="G116" s="25">
        <v>1</v>
      </c>
      <c r="H116" s="9"/>
      <c r="I116" s="9"/>
      <c r="J116" s="9"/>
    </row>
    <row r="117" spans="1:10" x14ac:dyDescent="0.25">
      <c r="A117" s="25" t="s">
        <v>316</v>
      </c>
      <c r="B117" s="9"/>
      <c r="C117" s="9" t="s">
        <v>182</v>
      </c>
      <c r="D117" s="25">
        <v>498</v>
      </c>
      <c r="E117" s="9"/>
      <c r="F117" s="9"/>
      <c r="G117" s="25">
        <v>1</v>
      </c>
      <c r="H117" s="9"/>
      <c r="I117" s="9"/>
      <c r="J117" s="9"/>
    </row>
    <row r="118" spans="1:10" x14ac:dyDescent="0.25">
      <c r="A118" s="25" t="s">
        <v>317</v>
      </c>
      <c r="B118" s="9"/>
      <c r="C118" s="9" t="s">
        <v>182</v>
      </c>
      <c r="D118" s="25">
        <v>480</v>
      </c>
      <c r="E118" s="9"/>
      <c r="F118" s="9"/>
      <c r="G118" s="25">
        <v>1</v>
      </c>
      <c r="H118" s="9"/>
      <c r="I118" s="9"/>
      <c r="J118" s="9"/>
    </row>
    <row r="119" spans="1:10" x14ac:dyDescent="0.25">
      <c r="A119" s="25" t="s">
        <v>318</v>
      </c>
      <c r="B119" s="9"/>
      <c r="C119" s="9" t="s">
        <v>182</v>
      </c>
      <c r="D119" s="25">
        <v>590</v>
      </c>
      <c r="E119" s="9"/>
      <c r="F119" s="9"/>
      <c r="G119" s="25">
        <v>1</v>
      </c>
      <c r="H119" s="9"/>
      <c r="I119" s="9"/>
      <c r="J119" s="9"/>
    </row>
    <row r="120" spans="1:10" x14ac:dyDescent="0.25">
      <c r="A120" s="25" t="s">
        <v>319</v>
      </c>
      <c r="B120" s="9"/>
      <c r="C120" s="9" t="s">
        <v>182</v>
      </c>
      <c r="D120" s="25">
        <v>571</v>
      </c>
      <c r="E120" s="9"/>
      <c r="F120" s="9"/>
      <c r="G120" s="25">
        <v>1</v>
      </c>
      <c r="H120" s="9"/>
      <c r="I120" s="9"/>
      <c r="J120" s="9"/>
    </row>
    <row r="121" spans="1:10" x14ac:dyDescent="0.25">
      <c r="A121" s="25" t="s">
        <v>320</v>
      </c>
      <c r="B121" s="9"/>
      <c r="C121" s="9" t="s">
        <v>182</v>
      </c>
      <c r="D121" s="25">
        <v>547</v>
      </c>
      <c r="E121" s="9"/>
      <c r="F121" s="9"/>
      <c r="G121" s="25">
        <v>1</v>
      </c>
      <c r="H121" s="9"/>
      <c r="I121" s="9"/>
      <c r="J121" s="9"/>
    </row>
    <row r="122" spans="1:10" x14ac:dyDescent="0.25">
      <c r="A122" s="25" t="s">
        <v>321</v>
      </c>
      <c r="B122" s="9"/>
      <c r="C122" s="9" t="s">
        <v>182</v>
      </c>
      <c r="D122" s="25">
        <v>614</v>
      </c>
      <c r="E122" s="9"/>
      <c r="F122" s="9"/>
      <c r="G122" s="25">
        <v>1</v>
      </c>
      <c r="H122" s="9"/>
      <c r="I122" s="9"/>
      <c r="J122" s="9"/>
    </row>
    <row r="123" spans="1:10" x14ac:dyDescent="0.25">
      <c r="A123" s="25" t="s">
        <v>322</v>
      </c>
      <c r="B123" s="9"/>
      <c r="C123" s="9" t="s">
        <v>182</v>
      </c>
      <c r="D123" s="25">
        <v>597</v>
      </c>
      <c r="E123" s="9"/>
      <c r="F123" s="9"/>
      <c r="G123" s="25">
        <v>1</v>
      </c>
      <c r="H123" s="9"/>
      <c r="I123" s="9"/>
      <c r="J123" s="9"/>
    </row>
    <row r="124" spans="1:10" x14ac:dyDescent="0.25">
      <c r="A124" s="25" t="s">
        <v>323</v>
      </c>
      <c r="B124" s="9"/>
      <c r="C124" s="9" t="s">
        <v>324</v>
      </c>
      <c r="D124" s="25" t="s">
        <v>325</v>
      </c>
      <c r="E124" s="9"/>
      <c r="F124" s="9"/>
      <c r="G124" s="25">
        <v>1</v>
      </c>
      <c r="H124" s="9"/>
      <c r="I124" s="9"/>
      <c r="J124" s="9"/>
    </row>
    <row r="125" spans="1:10" x14ac:dyDescent="0.25">
      <c r="A125" s="25" t="s">
        <v>326</v>
      </c>
      <c r="B125" s="9"/>
      <c r="C125" s="9" t="s">
        <v>324</v>
      </c>
      <c r="D125" s="25" t="s">
        <v>327</v>
      </c>
      <c r="E125" s="9"/>
      <c r="F125" s="9"/>
      <c r="G125" s="25">
        <v>1</v>
      </c>
      <c r="H125" s="9"/>
      <c r="I125" s="9"/>
      <c r="J125" s="9"/>
    </row>
    <row r="126" spans="1:10" x14ac:dyDescent="0.25">
      <c r="A126" s="25" t="s">
        <v>328</v>
      </c>
      <c r="B126" s="9"/>
      <c r="C126" s="9" t="s">
        <v>324</v>
      </c>
      <c r="D126" s="25" t="s">
        <v>329</v>
      </c>
      <c r="E126" s="9"/>
      <c r="F126" s="9"/>
      <c r="G126" s="25">
        <v>1</v>
      </c>
      <c r="H126" s="9"/>
      <c r="I126" s="9"/>
      <c r="J126" s="9"/>
    </row>
    <row r="127" spans="1:10" x14ac:dyDescent="0.25">
      <c r="A127" s="25" t="s">
        <v>330</v>
      </c>
      <c r="B127" s="9"/>
      <c r="C127" s="9" t="s">
        <v>190</v>
      </c>
      <c r="D127" s="25" t="s">
        <v>331</v>
      </c>
      <c r="E127" s="9"/>
      <c r="F127" s="9"/>
      <c r="G127" s="25">
        <v>1</v>
      </c>
      <c r="H127" s="9"/>
      <c r="I127" s="9"/>
      <c r="J127" s="9"/>
    </row>
    <row r="128" spans="1:10" x14ac:dyDescent="0.25">
      <c r="A128" s="25" t="s">
        <v>332</v>
      </c>
      <c r="B128" s="9"/>
      <c r="C128" s="9" t="s">
        <v>333</v>
      </c>
      <c r="D128" s="25" t="s">
        <v>334</v>
      </c>
      <c r="E128" s="9"/>
      <c r="F128" s="9"/>
      <c r="G128" s="25">
        <v>1</v>
      </c>
      <c r="H128" s="9"/>
      <c r="I128" s="9"/>
      <c r="J128" s="9"/>
    </row>
    <row r="129" spans="1:10" x14ac:dyDescent="0.25">
      <c r="A129" s="25" t="s">
        <v>335</v>
      </c>
      <c r="B129" s="9"/>
      <c r="C129" s="9" t="s">
        <v>333</v>
      </c>
      <c r="D129" s="25" t="s">
        <v>336</v>
      </c>
      <c r="E129" s="9"/>
      <c r="F129" s="9"/>
      <c r="G129" s="25">
        <v>1</v>
      </c>
      <c r="H129" s="9"/>
      <c r="I129" s="9"/>
      <c r="J129" s="9"/>
    </row>
    <row r="130" spans="1:10" x14ac:dyDescent="0.25">
      <c r="A130" s="25" t="s">
        <v>337</v>
      </c>
      <c r="B130" s="9"/>
      <c r="C130" s="9" t="s">
        <v>333</v>
      </c>
      <c r="D130" s="25" t="s">
        <v>338</v>
      </c>
      <c r="E130" s="9"/>
      <c r="F130" s="9"/>
      <c r="G130" s="25">
        <v>1</v>
      </c>
      <c r="H130" s="9"/>
      <c r="I130" s="9"/>
      <c r="J130" s="9"/>
    </row>
    <row r="131" spans="1:10" x14ac:dyDescent="0.25">
      <c r="A131" s="25" t="s">
        <v>339</v>
      </c>
      <c r="B131" s="9"/>
      <c r="C131" s="9" t="s">
        <v>340</v>
      </c>
      <c r="D131" s="25" t="s">
        <v>341</v>
      </c>
      <c r="E131" s="9"/>
      <c r="F131" s="9"/>
      <c r="G131" s="25">
        <v>1</v>
      </c>
      <c r="H131" s="9"/>
      <c r="I131" s="9"/>
      <c r="J131" s="9"/>
    </row>
    <row r="132" spans="1:10" x14ac:dyDescent="0.25">
      <c r="A132" s="25" t="s">
        <v>342</v>
      </c>
      <c r="B132" s="9"/>
      <c r="C132" s="9" t="s">
        <v>340</v>
      </c>
      <c r="D132" s="25" t="s">
        <v>343</v>
      </c>
      <c r="E132" s="9"/>
      <c r="F132" s="9"/>
      <c r="G132" s="25">
        <v>1</v>
      </c>
      <c r="H132" s="9"/>
      <c r="I132" s="9"/>
      <c r="J132" s="9"/>
    </row>
    <row r="133" spans="1:10" x14ac:dyDescent="0.25">
      <c r="A133" s="10" t="s">
        <v>344</v>
      </c>
      <c r="B133" s="29" t="s">
        <v>213</v>
      </c>
      <c r="C133" s="9" t="s">
        <v>226</v>
      </c>
      <c r="D133" s="28" t="s">
        <v>345</v>
      </c>
      <c r="E133" s="9"/>
      <c r="F133" s="9"/>
      <c r="G133" s="25">
        <v>1</v>
      </c>
      <c r="H133" s="9"/>
      <c r="I133" s="9"/>
      <c r="J133" s="9"/>
    </row>
    <row r="134" spans="1:10" x14ac:dyDescent="0.25">
      <c r="A134" s="25" t="s">
        <v>346</v>
      </c>
      <c r="B134" s="9"/>
      <c r="C134" s="9" t="s">
        <v>220</v>
      </c>
      <c r="D134" s="28" t="s">
        <v>347</v>
      </c>
      <c r="E134" s="9"/>
      <c r="F134" s="9"/>
      <c r="G134" s="25">
        <v>1</v>
      </c>
      <c r="H134" s="9"/>
      <c r="I134" s="9"/>
      <c r="J134" s="9"/>
    </row>
    <row r="135" spans="1:10" x14ac:dyDescent="0.25">
      <c r="A135" s="25" t="s">
        <v>348</v>
      </c>
      <c r="B135" s="9"/>
      <c r="C135" s="9" t="s">
        <v>220</v>
      </c>
      <c r="D135" s="28" t="s">
        <v>349</v>
      </c>
      <c r="E135" s="9"/>
      <c r="F135" s="9"/>
      <c r="G135" s="25">
        <v>1</v>
      </c>
      <c r="H135" s="9"/>
      <c r="I135" s="9"/>
      <c r="J135" s="9"/>
    </row>
    <row r="136" spans="1:10" x14ac:dyDescent="0.25">
      <c r="A136" s="25" t="s">
        <v>350</v>
      </c>
      <c r="B136" s="9"/>
      <c r="C136" s="9" t="s">
        <v>220</v>
      </c>
      <c r="D136" s="28" t="s">
        <v>351</v>
      </c>
      <c r="E136" s="9"/>
      <c r="F136" s="9"/>
      <c r="G136" s="25">
        <v>1</v>
      </c>
      <c r="H136" s="9"/>
      <c r="I136" s="9"/>
      <c r="J136" s="9"/>
    </row>
    <row r="137" spans="1:10" x14ac:dyDescent="0.25">
      <c r="A137" s="25" t="s">
        <v>352</v>
      </c>
      <c r="B137" s="9"/>
      <c r="C137" s="9" t="s">
        <v>220</v>
      </c>
      <c r="D137" s="28" t="s">
        <v>353</v>
      </c>
      <c r="E137" s="9"/>
      <c r="F137" s="9"/>
      <c r="G137" s="25">
        <v>1</v>
      </c>
      <c r="H137" s="9"/>
      <c r="I137" s="9"/>
      <c r="J137" s="9"/>
    </row>
    <row r="138" spans="1:10" x14ac:dyDescent="0.25">
      <c r="A138" s="25" t="s">
        <v>354</v>
      </c>
      <c r="B138" s="9"/>
      <c r="C138" s="9" t="s">
        <v>220</v>
      </c>
      <c r="D138" s="28" t="s">
        <v>355</v>
      </c>
      <c r="E138" s="9"/>
      <c r="F138" s="9"/>
      <c r="G138" s="25">
        <v>1</v>
      </c>
      <c r="H138" s="9"/>
      <c r="I138" s="9"/>
      <c r="J138" s="9"/>
    </row>
    <row r="139" spans="1:10" x14ac:dyDescent="0.25">
      <c r="A139" s="25" t="s">
        <v>356</v>
      </c>
      <c r="B139" s="9"/>
      <c r="C139" s="9" t="s">
        <v>220</v>
      </c>
      <c r="D139" s="28" t="s">
        <v>357</v>
      </c>
      <c r="E139" s="9"/>
      <c r="F139" s="9"/>
      <c r="G139" s="25">
        <v>1</v>
      </c>
      <c r="H139" s="9"/>
      <c r="I139" s="9"/>
      <c r="J139" s="9"/>
    </row>
    <row r="140" spans="1:10" x14ac:dyDescent="0.25">
      <c r="A140" s="25" t="s">
        <v>358</v>
      </c>
      <c r="B140" s="9"/>
      <c r="C140" s="9" t="s">
        <v>359</v>
      </c>
      <c r="D140" s="28" t="s">
        <v>360</v>
      </c>
      <c r="E140" s="9"/>
      <c r="F140" s="9"/>
      <c r="G140" s="25">
        <v>1</v>
      </c>
      <c r="H140" s="9"/>
      <c r="I140" s="9"/>
      <c r="J140" s="9"/>
    </row>
    <row r="141" spans="1:10" ht="15.75" thickBot="1" x14ac:dyDescent="0.3">
      <c r="A141" s="10" t="s">
        <v>361</v>
      </c>
      <c r="B141" s="29" t="s">
        <v>362</v>
      </c>
      <c r="C141" s="9" t="s">
        <v>362</v>
      </c>
      <c r="D141" s="28" t="s">
        <v>363</v>
      </c>
      <c r="E141" s="9"/>
      <c r="F141" s="9"/>
      <c r="G141" s="25">
        <v>1</v>
      </c>
      <c r="H141" s="9"/>
      <c r="I141" s="63"/>
      <c r="J141" s="63"/>
    </row>
    <row r="142" spans="1:10" ht="15.75" thickBot="1" x14ac:dyDescent="0.3">
      <c r="D142" s="35"/>
      <c r="H142" s="59" t="s">
        <v>751</v>
      </c>
      <c r="I142" s="73">
        <f>SUM(I71:I141)</f>
        <v>0</v>
      </c>
      <c r="J142" s="73">
        <f>SUM(J71:J141)</f>
        <v>0</v>
      </c>
    </row>
    <row r="145" spans="1:11" x14ac:dyDescent="0.25">
      <c r="A145" s="12"/>
      <c r="B145" s="12"/>
      <c r="C145" s="12"/>
      <c r="D145" s="12"/>
      <c r="E145" s="12" t="s">
        <v>52</v>
      </c>
      <c r="F145" s="12"/>
      <c r="G145" s="12"/>
      <c r="H145" s="12"/>
      <c r="I145" s="12"/>
      <c r="J145" s="12"/>
    </row>
    <row r="146" spans="1:11" x14ac:dyDescent="0.25">
      <c r="I146" s="16"/>
    </row>
    <row r="147" spans="1:11" ht="60" x14ac:dyDescent="0.25">
      <c r="A147" s="15" t="s">
        <v>0</v>
      </c>
      <c r="B147" s="15" t="s">
        <v>1</v>
      </c>
      <c r="C147" s="15" t="s">
        <v>2</v>
      </c>
      <c r="D147" s="15" t="s">
        <v>51</v>
      </c>
      <c r="E147" s="121" t="s">
        <v>4</v>
      </c>
      <c r="F147" s="122"/>
      <c r="G147" s="122"/>
      <c r="H147" s="122"/>
      <c r="I147" s="123"/>
      <c r="J147" s="118" t="s">
        <v>749</v>
      </c>
      <c r="K147" s="118" t="s">
        <v>726</v>
      </c>
    </row>
    <row r="148" spans="1:11" ht="38.25" x14ac:dyDescent="0.25">
      <c r="A148" s="17"/>
      <c r="B148" s="17"/>
      <c r="C148" s="17"/>
      <c r="D148" s="17"/>
      <c r="E148" s="14" t="s">
        <v>5</v>
      </c>
      <c r="F148" s="14" t="s">
        <v>6</v>
      </c>
      <c r="G148" s="14" t="s">
        <v>7</v>
      </c>
      <c r="H148" s="4" t="s">
        <v>8</v>
      </c>
      <c r="I148" s="4" t="s">
        <v>9</v>
      </c>
      <c r="J148" s="119"/>
      <c r="K148" s="119"/>
    </row>
    <row r="149" spans="1:11" x14ac:dyDescent="0.25">
      <c r="A149" s="5">
        <v>1</v>
      </c>
      <c r="B149" s="5">
        <v>2</v>
      </c>
      <c r="C149" s="5">
        <v>3</v>
      </c>
      <c r="D149" s="5">
        <v>4</v>
      </c>
      <c r="E149" s="5">
        <v>5</v>
      </c>
      <c r="F149" s="5">
        <v>6</v>
      </c>
      <c r="G149" s="5">
        <v>7</v>
      </c>
      <c r="H149" s="5">
        <v>8</v>
      </c>
      <c r="I149" s="5">
        <v>9</v>
      </c>
      <c r="J149" s="5">
        <v>10</v>
      </c>
      <c r="K149" s="5">
        <v>11</v>
      </c>
    </row>
    <row r="150" spans="1:11" ht="30" x14ac:dyDescent="0.25">
      <c r="A150" s="9">
        <v>1</v>
      </c>
      <c r="B150" s="9" t="s">
        <v>728</v>
      </c>
      <c r="C150" s="20" t="s">
        <v>729</v>
      </c>
      <c r="D150" s="9" t="s">
        <v>730</v>
      </c>
      <c r="E150" s="25"/>
      <c r="F150" s="25" t="s">
        <v>10</v>
      </c>
      <c r="G150" s="25" t="s">
        <v>10</v>
      </c>
      <c r="H150" s="25" t="s">
        <v>10</v>
      </c>
      <c r="I150" s="10" t="s">
        <v>10</v>
      </c>
      <c r="J150" s="6"/>
      <c r="K150" s="6"/>
    </row>
    <row r="151" spans="1:11" ht="15.75" thickBot="1" x14ac:dyDescent="0.3">
      <c r="A151" s="9"/>
      <c r="B151" s="9" t="s">
        <v>752</v>
      </c>
      <c r="C151" s="9" t="s">
        <v>753</v>
      </c>
      <c r="D151" s="76">
        <v>42</v>
      </c>
      <c r="E151" s="25" t="s">
        <v>10</v>
      </c>
      <c r="F151" s="25"/>
      <c r="G151" s="9"/>
      <c r="H151" s="9"/>
      <c r="I151" s="10" t="s">
        <v>10</v>
      </c>
      <c r="J151" s="6"/>
      <c r="K151" s="6"/>
    </row>
    <row r="152" spans="1:11" ht="15.75" thickBot="1" x14ac:dyDescent="0.3">
      <c r="I152" s="59" t="s">
        <v>751</v>
      </c>
      <c r="J152" s="73">
        <f>SUM(J150:J151)</f>
        <v>0</v>
      </c>
      <c r="K152" s="73">
        <f>SUM(K150:K151)</f>
        <v>0</v>
      </c>
    </row>
  </sheetData>
  <mergeCells count="16">
    <mergeCell ref="E2:I2"/>
    <mergeCell ref="K2:K3"/>
    <mergeCell ref="J2:J3"/>
    <mergeCell ref="E68:H68"/>
    <mergeCell ref="E147:I147"/>
    <mergeCell ref="K147:K148"/>
    <mergeCell ref="J68:J69"/>
    <mergeCell ref="I68:I69"/>
    <mergeCell ref="J147:J148"/>
    <mergeCell ref="A68:A69"/>
    <mergeCell ref="B68:B69"/>
    <mergeCell ref="C68:C69"/>
    <mergeCell ref="D68:D69"/>
    <mergeCell ref="B2:B3"/>
    <mergeCell ref="C2:C3"/>
    <mergeCell ref="D2:D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2545-8820-4D85-B9B9-358688FBF54C}">
  <dimension ref="A1:K58"/>
  <sheetViews>
    <sheetView workbookViewId="0">
      <selection activeCell="H11" sqref="H11"/>
    </sheetView>
  </sheetViews>
  <sheetFormatPr defaultRowHeight="15" x14ac:dyDescent="0.25"/>
  <cols>
    <col min="2" max="2" width="13.140625" customWidth="1"/>
    <col min="3" max="3" width="20.5703125" customWidth="1"/>
    <col min="4" max="4" width="10.28515625" customWidth="1"/>
    <col min="5" max="5" width="15.140625" customWidth="1"/>
    <col min="6" max="6" width="13.5703125" customWidth="1"/>
    <col min="7" max="7" width="12" customWidth="1"/>
    <col min="8" max="9" width="18.42578125" customWidth="1"/>
    <col min="10" max="10" width="12.7109375" customWidth="1"/>
    <col min="11" max="11" width="14.85546875" customWidth="1"/>
  </cols>
  <sheetData>
    <row r="1" spans="1:11" x14ac:dyDescent="0.25">
      <c r="B1" t="s">
        <v>802</v>
      </c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39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5">
        <v>10</v>
      </c>
      <c r="K4" s="5">
        <v>11</v>
      </c>
    </row>
    <row r="5" spans="1:11" x14ac:dyDescent="0.25">
      <c r="A5" s="31">
        <v>1</v>
      </c>
      <c r="B5" s="31" t="s">
        <v>364</v>
      </c>
      <c r="C5" s="31" t="s">
        <v>365</v>
      </c>
      <c r="D5" s="36" t="s">
        <v>30</v>
      </c>
      <c r="E5" s="25" t="s">
        <v>10</v>
      </c>
      <c r="F5" s="25" t="s">
        <v>10</v>
      </c>
      <c r="G5" s="9"/>
      <c r="H5" s="9"/>
      <c r="I5" s="10" t="s">
        <v>10</v>
      </c>
      <c r="J5" s="9"/>
      <c r="K5" s="9"/>
    </row>
    <row r="6" spans="1:11" x14ac:dyDescent="0.25">
      <c r="A6" s="31">
        <v>2</v>
      </c>
      <c r="B6" s="31" t="s">
        <v>366</v>
      </c>
      <c r="C6" s="31" t="s">
        <v>367</v>
      </c>
      <c r="D6" s="36" t="s">
        <v>368</v>
      </c>
      <c r="E6" s="25" t="s">
        <v>10</v>
      </c>
      <c r="F6" s="25" t="s">
        <v>10</v>
      </c>
      <c r="G6" s="9"/>
      <c r="H6" s="9"/>
      <c r="I6" s="10" t="s">
        <v>10</v>
      </c>
      <c r="J6" s="9"/>
      <c r="K6" s="9"/>
    </row>
    <row r="7" spans="1:11" x14ac:dyDescent="0.25">
      <c r="A7" s="31">
        <v>3</v>
      </c>
      <c r="B7" s="31" t="s">
        <v>366</v>
      </c>
      <c r="C7" s="31" t="s">
        <v>367</v>
      </c>
      <c r="D7" s="36" t="s">
        <v>369</v>
      </c>
      <c r="E7" s="25" t="s">
        <v>10</v>
      </c>
      <c r="F7" s="25"/>
      <c r="G7" s="9"/>
      <c r="H7" s="9"/>
      <c r="I7" s="10" t="s">
        <v>10</v>
      </c>
      <c r="J7" s="9"/>
      <c r="K7" s="9"/>
    </row>
    <row r="8" spans="1:11" ht="30" x14ac:dyDescent="0.25">
      <c r="A8" s="31">
        <v>4</v>
      </c>
      <c r="B8" s="31" t="s">
        <v>370</v>
      </c>
      <c r="C8" s="31" t="s">
        <v>371</v>
      </c>
      <c r="D8" s="36" t="s">
        <v>368</v>
      </c>
      <c r="E8" s="25" t="s">
        <v>10</v>
      </c>
      <c r="F8" s="25" t="s">
        <v>10</v>
      </c>
      <c r="G8" s="9"/>
      <c r="H8" s="9"/>
      <c r="I8" s="10" t="s">
        <v>10</v>
      </c>
      <c r="J8" s="9"/>
      <c r="K8" s="9"/>
    </row>
    <row r="9" spans="1:11" ht="30" x14ac:dyDescent="0.25">
      <c r="A9" s="31">
        <v>5</v>
      </c>
      <c r="B9" s="31" t="s">
        <v>370</v>
      </c>
      <c r="C9" s="31" t="s">
        <v>372</v>
      </c>
      <c r="D9" s="36" t="s">
        <v>60</v>
      </c>
      <c r="E9" s="25" t="s">
        <v>10</v>
      </c>
      <c r="F9" s="9"/>
      <c r="G9" s="9"/>
      <c r="H9" s="9"/>
      <c r="I9" s="10" t="s">
        <v>10</v>
      </c>
      <c r="J9" s="9"/>
      <c r="K9" s="9"/>
    </row>
    <row r="10" spans="1:11" x14ac:dyDescent="0.25">
      <c r="A10" s="31">
        <v>6</v>
      </c>
      <c r="B10" s="31" t="s">
        <v>370</v>
      </c>
      <c r="C10" s="31" t="s">
        <v>373</v>
      </c>
      <c r="D10" s="36" t="s">
        <v>67</v>
      </c>
      <c r="E10" s="25" t="s">
        <v>10</v>
      </c>
      <c r="F10" s="25" t="s">
        <v>10</v>
      </c>
      <c r="G10" s="9"/>
      <c r="H10" s="9"/>
      <c r="I10" s="10" t="s">
        <v>10</v>
      </c>
      <c r="J10" s="9"/>
      <c r="K10" s="9"/>
    </row>
    <row r="11" spans="1:11" x14ac:dyDescent="0.25">
      <c r="A11" s="31">
        <v>7</v>
      </c>
      <c r="B11" s="31" t="s">
        <v>370</v>
      </c>
      <c r="C11" s="31" t="s">
        <v>373</v>
      </c>
      <c r="D11" s="36" t="s">
        <v>71</v>
      </c>
      <c r="E11" s="25" t="s">
        <v>10</v>
      </c>
      <c r="F11" s="25" t="s">
        <v>10</v>
      </c>
      <c r="G11" s="9"/>
      <c r="H11" s="9"/>
      <c r="I11" s="10" t="s">
        <v>10</v>
      </c>
      <c r="J11" s="9"/>
      <c r="K11" s="9"/>
    </row>
    <row r="12" spans="1:11" x14ac:dyDescent="0.25">
      <c r="A12" s="31">
        <v>8</v>
      </c>
      <c r="B12" s="31" t="s">
        <v>370</v>
      </c>
      <c r="C12" s="31" t="s">
        <v>374</v>
      </c>
      <c r="D12" s="36" t="s">
        <v>22</v>
      </c>
      <c r="E12" s="25" t="s">
        <v>10</v>
      </c>
      <c r="F12" s="25" t="s">
        <v>10</v>
      </c>
      <c r="G12" s="9"/>
      <c r="H12" s="9"/>
      <c r="I12" s="10" t="s">
        <v>10</v>
      </c>
      <c r="J12" s="9"/>
      <c r="K12" s="9"/>
    </row>
    <row r="13" spans="1:11" ht="30" x14ac:dyDescent="0.25">
      <c r="A13" s="31">
        <v>9</v>
      </c>
      <c r="B13" s="31" t="s">
        <v>370</v>
      </c>
      <c r="C13" s="31" t="s">
        <v>375</v>
      </c>
      <c r="D13" s="36" t="s">
        <v>376</v>
      </c>
      <c r="E13" s="25" t="s">
        <v>10</v>
      </c>
      <c r="F13" s="25"/>
      <c r="G13" s="9"/>
      <c r="H13" s="9"/>
      <c r="I13" s="10" t="s">
        <v>10</v>
      </c>
      <c r="J13" s="9"/>
      <c r="K13" s="9"/>
    </row>
    <row r="14" spans="1:11" x14ac:dyDescent="0.25">
      <c r="A14" s="31">
        <v>10</v>
      </c>
      <c r="B14" s="31" t="s">
        <v>370</v>
      </c>
      <c r="C14" s="31" t="s">
        <v>377</v>
      </c>
      <c r="D14" s="36" t="s">
        <v>378</v>
      </c>
      <c r="E14" s="25" t="s">
        <v>10</v>
      </c>
      <c r="F14" s="25" t="s">
        <v>10</v>
      </c>
      <c r="G14" s="9"/>
      <c r="H14" s="9"/>
      <c r="I14" s="10" t="s">
        <v>10</v>
      </c>
      <c r="J14" s="9"/>
      <c r="K14" s="9"/>
    </row>
    <row r="15" spans="1:11" x14ac:dyDescent="0.25">
      <c r="A15" s="31">
        <v>11</v>
      </c>
      <c r="B15" s="31" t="s">
        <v>370</v>
      </c>
      <c r="C15" s="31" t="s">
        <v>377</v>
      </c>
      <c r="D15" s="36" t="s">
        <v>379</v>
      </c>
      <c r="E15" s="25" t="s">
        <v>10</v>
      </c>
      <c r="F15" s="25" t="s">
        <v>10</v>
      </c>
      <c r="G15" s="9"/>
      <c r="H15" s="9"/>
      <c r="I15" s="10" t="s">
        <v>10</v>
      </c>
      <c r="J15" s="9"/>
      <c r="K15" s="9"/>
    </row>
    <row r="16" spans="1:11" x14ac:dyDescent="0.25">
      <c r="A16" s="31">
        <v>12</v>
      </c>
      <c r="B16" s="31" t="s">
        <v>370</v>
      </c>
      <c r="C16" s="31" t="s">
        <v>380</v>
      </c>
      <c r="D16" s="36" t="s">
        <v>381</v>
      </c>
      <c r="E16" s="25" t="s">
        <v>10</v>
      </c>
      <c r="F16" s="25"/>
      <c r="G16" s="9"/>
      <c r="H16" s="9"/>
      <c r="I16" s="10" t="s">
        <v>10</v>
      </c>
      <c r="J16" s="9"/>
      <c r="K16" s="9"/>
    </row>
    <row r="17" spans="1:11" x14ac:dyDescent="0.25">
      <c r="A17" s="31">
        <v>13</v>
      </c>
      <c r="B17" s="31" t="s">
        <v>370</v>
      </c>
      <c r="C17" s="31" t="s">
        <v>382</v>
      </c>
      <c r="D17" s="36" t="s">
        <v>19</v>
      </c>
      <c r="E17" s="25" t="s">
        <v>10</v>
      </c>
      <c r="F17" s="25" t="s">
        <v>10</v>
      </c>
      <c r="G17" s="9"/>
      <c r="H17" s="9"/>
      <c r="I17" s="10" t="s">
        <v>10</v>
      </c>
      <c r="J17" s="9"/>
      <c r="K17" s="9"/>
    </row>
    <row r="18" spans="1:11" x14ac:dyDescent="0.25">
      <c r="A18" s="31">
        <v>14</v>
      </c>
      <c r="B18" s="31" t="s">
        <v>370</v>
      </c>
      <c r="C18" s="31" t="s">
        <v>383</v>
      </c>
      <c r="D18" s="36" t="s">
        <v>369</v>
      </c>
      <c r="E18" s="25" t="s">
        <v>10</v>
      </c>
      <c r="F18" s="25" t="s">
        <v>10</v>
      </c>
      <c r="G18" s="9"/>
      <c r="H18" s="9"/>
      <c r="I18" s="10" t="s">
        <v>10</v>
      </c>
      <c r="J18" s="9"/>
      <c r="K18" s="9"/>
    </row>
    <row r="19" spans="1:11" ht="30" x14ac:dyDescent="0.25">
      <c r="A19" s="31">
        <v>15</v>
      </c>
      <c r="B19" s="31" t="s">
        <v>370</v>
      </c>
      <c r="C19" s="31" t="s">
        <v>384</v>
      </c>
      <c r="D19" s="36" t="s">
        <v>132</v>
      </c>
      <c r="E19" s="25"/>
      <c r="F19" s="25"/>
      <c r="G19" s="25" t="s">
        <v>10</v>
      </c>
      <c r="H19" s="9"/>
      <c r="I19" s="10" t="s">
        <v>10</v>
      </c>
      <c r="J19" s="9"/>
      <c r="K19" s="9"/>
    </row>
    <row r="20" spans="1:11" ht="30" x14ac:dyDescent="0.25">
      <c r="A20" s="31">
        <v>16</v>
      </c>
      <c r="B20" s="31" t="s">
        <v>370</v>
      </c>
      <c r="C20" s="31" t="s">
        <v>385</v>
      </c>
      <c r="D20" s="36" t="s">
        <v>386</v>
      </c>
      <c r="E20" s="25" t="s">
        <v>10</v>
      </c>
      <c r="F20" s="25"/>
      <c r="G20" s="9"/>
      <c r="H20" s="9"/>
      <c r="I20" s="10" t="s">
        <v>10</v>
      </c>
      <c r="J20" s="9"/>
      <c r="K20" s="9"/>
    </row>
    <row r="21" spans="1:11" x14ac:dyDescent="0.25">
      <c r="A21" s="31">
        <v>17</v>
      </c>
      <c r="B21" s="31" t="s">
        <v>387</v>
      </c>
      <c r="C21" s="31" t="s">
        <v>388</v>
      </c>
      <c r="D21" s="36" t="s">
        <v>389</v>
      </c>
      <c r="E21" s="25" t="s">
        <v>10</v>
      </c>
      <c r="F21" s="25" t="s">
        <v>10</v>
      </c>
      <c r="G21" s="9"/>
      <c r="H21" s="9"/>
      <c r="I21" s="10" t="s">
        <v>10</v>
      </c>
      <c r="J21" s="9"/>
      <c r="K21" s="9"/>
    </row>
    <row r="22" spans="1:11" x14ac:dyDescent="0.25">
      <c r="A22" s="31">
        <v>18</v>
      </c>
      <c r="B22" s="31" t="s">
        <v>387</v>
      </c>
      <c r="C22" s="31" t="s">
        <v>390</v>
      </c>
      <c r="D22" s="36" t="s">
        <v>391</v>
      </c>
      <c r="E22" s="25" t="s">
        <v>10</v>
      </c>
      <c r="F22" s="25" t="s">
        <v>10</v>
      </c>
      <c r="G22" s="9"/>
      <c r="H22" s="9"/>
      <c r="I22" s="10" t="s">
        <v>10</v>
      </c>
      <c r="J22" s="9"/>
      <c r="K22" s="9"/>
    </row>
    <row r="23" spans="1:11" ht="30" x14ac:dyDescent="0.25">
      <c r="A23" s="31">
        <v>19</v>
      </c>
      <c r="B23" s="31" t="s">
        <v>387</v>
      </c>
      <c r="C23" s="31" t="s">
        <v>392</v>
      </c>
      <c r="D23" s="36" t="s">
        <v>393</v>
      </c>
      <c r="E23" s="25" t="s">
        <v>10</v>
      </c>
      <c r="F23" s="25" t="s">
        <v>10</v>
      </c>
      <c r="G23" s="9"/>
      <c r="H23" s="9"/>
      <c r="I23" s="10" t="s">
        <v>10</v>
      </c>
      <c r="J23" s="9"/>
      <c r="K23" s="9"/>
    </row>
    <row r="24" spans="1:11" x14ac:dyDescent="0.25">
      <c r="A24" s="31">
        <v>20</v>
      </c>
      <c r="B24" s="31" t="s">
        <v>387</v>
      </c>
      <c r="C24" s="31" t="s">
        <v>394</v>
      </c>
      <c r="D24" s="36" t="s">
        <v>395</v>
      </c>
      <c r="E24" s="25" t="s">
        <v>10</v>
      </c>
      <c r="F24" s="25"/>
      <c r="G24" s="9"/>
      <c r="H24" s="9"/>
      <c r="I24" s="10" t="s">
        <v>10</v>
      </c>
      <c r="J24" s="9"/>
      <c r="K24" s="9"/>
    </row>
    <row r="25" spans="1:11" x14ac:dyDescent="0.25">
      <c r="A25" s="31">
        <v>21</v>
      </c>
      <c r="B25" s="31" t="s">
        <v>387</v>
      </c>
      <c r="C25" s="31" t="s">
        <v>396</v>
      </c>
      <c r="D25" s="36" t="s">
        <v>397</v>
      </c>
      <c r="E25" s="25" t="s">
        <v>10</v>
      </c>
      <c r="F25" s="25" t="s">
        <v>10</v>
      </c>
      <c r="G25" s="9"/>
      <c r="H25" s="9"/>
      <c r="I25" s="10" t="s">
        <v>10</v>
      </c>
      <c r="J25" s="9"/>
      <c r="K25" s="9"/>
    </row>
    <row r="26" spans="1:11" x14ac:dyDescent="0.25">
      <c r="A26" s="31">
        <v>22</v>
      </c>
      <c r="B26" s="31" t="s">
        <v>398</v>
      </c>
      <c r="C26" s="31" t="s">
        <v>399</v>
      </c>
      <c r="D26" s="36" t="s">
        <v>119</v>
      </c>
      <c r="E26" s="25" t="s">
        <v>10</v>
      </c>
      <c r="F26" s="25" t="s">
        <v>10</v>
      </c>
      <c r="G26" s="9"/>
      <c r="H26" s="9"/>
      <c r="I26" s="10" t="s">
        <v>10</v>
      </c>
      <c r="J26" s="9"/>
      <c r="K26" s="9"/>
    </row>
    <row r="27" spans="1:11" x14ac:dyDescent="0.25">
      <c r="A27" s="31">
        <v>23</v>
      </c>
      <c r="B27" s="31" t="s">
        <v>398</v>
      </c>
      <c r="C27" s="31" t="s">
        <v>400</v>
      </c>
      <c r="D27" s="36" t="s">
        <v>39</v>
      </c>
      <c r="E27" s="25" t="s">
        <v>10</v>
      </c>
      <c r="F27" s="25" t="s">
        <v>10</v>
      </c>
      <c r="G27" s="9"/>
      <c r="H27" s="9"/>
      <c r="I27" s="10" t="s">
        <v>10</v>
      </c>
      <c r="J27" s="9"/>
      <c r="K27" s="9"/>
    </row>
    <row r="28" spans="1:11" x14ac:dyDescent="0.25">
      <c r="A28" s="31">
        <v>24</v>
      </c>
      <c r="B28" s="31" t="s">
        <v>398</v>
      </c>
      <c r="C28" s="31" t="s">
        <v>401</v>
      </c>
      <c r="D28" s="36" t="s">
        <v>142</v>
      </c>
      <c r="E28" s="25" t="s">
        <v>10</v>
      </c>
      <c r="F28" s="9"/>
      <c r="G28" s="9"/>
      <c r="H28" s="9"/>
      <c r="I28" s="10" t="s">
        <v>10</v>
      </c>
      <c r="J28" s="9"/>
      <c r="K28" s="9"/>
    </row>
    <row r="29" spans="1:11" x14ac:dyDescent="0.25">
      <c r="A29" s="31">
        <v>25</v>
      </c>
      <c r="B29" s="31" t="s">
        <v>398</v>
      </c>
      <c r="C29" s="31" t="s">
        <v>401</v>
      </c>
      <c r="D29" s="36" t="s">
        <v>172</v>
      </c>
      <c r="E29" s="25" t="s">
        <v>10</v>
      </c>
      <c r="F29" s="9"/>
      <c r="G29" s="9"/>
      <c r="H29" s="9"/>
      <c r="I29" s="10" t="s">
        <v>10</v>
      </c>
      <c r="J29" s="9"/>
      <c r="K29" s="9"/>
    </row>
    <row r="30" spans="1:11" x14ac:dyDescent="0.25">
      <c r="A30" s="31">
        <v>26</v>
      </c>
      <c r="B30" s="31" t="s">
        <v>398</v>
      </c>
      <c r="C30" s="31" t="s">
        <v>402</v>
      </c>
      <c r="D30" s="36" t="s">
        <v>403</v>
      </c>
      <c r="E30" s="25" t="s">
        <v>10</v>
      </c>
      <c r="F30" s="25" t="s">
        <v>10</v>
      </c>
      <c r="G30" s="9"/>
      <c r="H30" s="9"/>
      <c r="I30" s="10" t="s">
        <v>10</v>
      </c>
      <c r="J30" s="9"/>
      <c r="K30" s="9"/>
    </row>
    <row r="31" spans="1:11" x14ac:dyDescent="0.25">
      <c r="A31" s="31">
        <v>27</v>
      </c>
      <c r="B31" s="31" t="s">
        <v>398</v>
      </c>
      <c r="C31" s="31" t="s">
        <v>404</v>
      </c>
      <c r="D31" s="36" t="s">
        <v>26</v>
      </c>
      <c r="E31" s="25" t="s">
        <v>10</v>
      </c>
      <c r="F31" s="25" t="s">
        <v>10</v>
      </c>
      <c r="G31" s="9"/>
      <c r="H31" s="9"/>
      <c r="I31" s="10" t="s">
        <v>10</v>
      </c>
      <c r="J31" s="9"/>
      <c r="K31" s="9"/>
    </row>
    <row r="32" spans="1:11" x14ac:dyDescent="0.25">
      <c r="A32" s="31">
        <v>28</v>
      </c>
      <c r="B32" s="31" t="s">
        <v>398</v>
      </c>
      <c r="C32" s="31" t="s">
        <v>404</v>
      </c>
      <c r="D32" s="36" t="s">
        <v>405</v>
      </c>
      <c r="E32" s="25" t="s">
        <v>10</v>
      </c>
      <c r="F32" s="25" t="s">
        <v>10</v>
      </c>
      <c r="G32" s="9"/>
      <c r="H32" s="9"/>
      <c r="I32" s="10" t="s">
        <v>10</v>
      </c>
      <c r="J32" s="9"/>
      <c r="K32" s="9"/>
    </row>
    <row r="33" spans="1:11" x14ac:dyDescent="0.25">
      <c r="A33" s="31">
        <v>29</v>
      </c>
      <c r="B33" s="31" t="s">
        <v>398</v>
      </c>
      <c r="C33" s="31" t="s">
        <v>406</v>
      </c>
      <c r="D33" s="36" t="s">
        <v>407</v>
      </c>
      <c r="E33" s="25" t="s">
        <v>10</v>
      </c>
      <c r="F33" s="25"/>
      <c r="G33" s="9"/>
      <c r="H33" s="9"/>
      <c r="I33" s="10" t="s">
        <v>10</v>
      </c>
      <c r="J33" s="9"/>
      <c r="K33" s="9"/>
    </row>
    <row r="34" spans="1:11" x14ac:dyDescent="0.25">
      <c r="A34" s="31">
        <v>30</v>
      </c>
      <c r="B34" s="31" t="s">
        <v>408</v>
      </c>
      <c r="C34" s="31" t="s">
        <v>409</v>
      </c>
      <c r="D34" s="36" t="s">
        <v>122</v>
      </c>
      <c r="E34" s="25" t="s">
        <v>10</v>
      </c>
      <c r="F34" s="25" t="s">
        <v>10</v>
      </c>
      <c r="G34" s="9"/>
      <c r="H34" s="9"/>
      <c r="I34" s="10" t="s">
        <v>10</v>
      </c>
      <c r="J34" s="9"/>
      <c r="K34" s="9"/>
    </row>
    <row r="35" spans="1:11" x14ac:dyDescent="0.25">
      <c r="A35" s="31">
        <v>31</v>
      </c>
      <c r="B35" s="31" t="s">
        <v>408</v>
      </c>
      <c r="C35" s="31" t="s">
        <v>410</v>
      </c>
      <c r="D35" s="36" t="s">
        <v>411</v>
      </c>
      <c r="E35" s="25" t="s">
        <v>10</v>
      </c>
      <c r="F35" s="25" t="s">
        <v>10</v>
      </c>
      <c r="G35" s="9"/>
      <c r="H35" s="9"/>
      <c r="I35" s="10" t="s">
        <v>10</v>
      </c>
      <c r="J35" s="9"/>
      <c r="K35" s="9"/>
    </row>
    <row r="36" spans="1:11" x14ac:dyDescent="0.25">
      <c r="A36" s="31">
        <v>32</v>
      </c>
      <c r="B36" s="31" t="s">
        <v>412</v>
      </c>
      <c r="C36" s="31" t="s">
        <v>413</v>
      </c>
      <c r="D36" s="36" t="s">
        <v>60</v>
      </c>
      <c r="E36" s="25" t="s">
        <v>10</v>
      </c>
      <c r="F36" s="25" t="s">
        <v>10</v>
      </c>
      <c r="G36" s="9"/>
      <c r="H36" s="9"/>
      <c r="I36" s="10" t="s">
        <v>10</v>
      </c>
      <c r="J36" s="9"/>
      <c r="K36" s="9"/>
    </row>
    <row r="37" spans="1:11" x14ac:dyDescent="0.25">
      <c r="A37" s="31">
        <v>33</v>
      </c>
      <c r="B37" s="31" t="s">
        <v>412</v>
      </c>
      <c r="C37" s="31" t="s">
        <v>414</v>
      </c>
      <c r="D37" s="36" t="s">
        <v>66</v>
      </c>
      <c r="E37" s="25" t="s">
        <v>10</v>
      </c>
      <c r="F37" s="25" t="s">
        <v>10</v>
      </c>
      <c r="G37" s="9"/>
      <c r="H37" s="9"/>
      <c r="I37" s="10" t="s">
        <v>10</v>
      </c>
      <c r="J37" s="9"/>
      <c r="K37" s="9"/>
    </row>
    <row r="38" spans="1:11" x14ac:dyDescent="0.25">
      <c r="A38" s="31">
        <v>34</v>
      </c>
      <c r="B38" s="31" t="s">
        <v>415</v>
      </c>
      <c r="C38" s="31" t="s">
        <v>416</v>
      </c>
      <c r="D38" s="36" t="s">
        <v>417</v>
      </c>
      <c r="E38" s="25"/>
      <c r="F38" s="25"/>
      <c r="G38" s="25" t="s">
        <v>10</v>
      </c>
      <c r="H38" s="9"/>
      <c r="I38" s="10" t="s">
        <v>10</v>
      </c>
      <c r="J38" s="9"/>
      <c r="K38" s="9"/>
    </row>
    <row r="39" spans="1:11" ht="15.75" thickBot="1" x14ac:dyDescent="0.3">
      <c r="A39" s="31">
        <v>35</v>
      </c>
      <c r="B39" s="31" t="s">
        <v>415</v>
      </c>
      <c r="C39" s="31" t="s">
        <v>418</v>
      </c>
      <c r="D39" s="36" t="s">
        <v>80</v>
      </c>
      <c r="E39" s="25" t="s">
        <v>10</v>
      </c>
      <c r="F39" s="25" t="s">
        <v>10</v>
      </c>
      <c r="G39" s="9"/>
      <c r="H39" s="9"/>
      <c r="I39" s="10" t="s">
        <v>10</v>
      </c>
      <c r="J39" s="63"/>
      <c r="K39" s="63"/>
    </row>
    <row r="40" spans="1:11" ht="15.75" thickBot="1" x14ac:dyDescent="0.3">
      <c r="I40" s="77" t="s">
        <v>751</v>
      </c>
      <c r="J40" s="78">
        <f>SUM(J5:J39)</f>
        <v>0</v>
      </c>
      <c r="K40" s="78">
        <f>SUM(K5:K39)</f>
        <v>0</v>
      </c>
    </row>
    <row r="41" spans="1:11" x14ac:dyDescent="0.25">
      <c r="A41" s="124" t="s">
        <v>50</v>
      </c>
      <c r="B41" s="124"/>
      <c r="C41" s="124"/>
      <c r="D41" s="124"/>
      <c r="E41" s="124"/>
      <c r="F41" s="124"/>
      <c r="G41" s="124"/>
      <c r="H41" s="124"/>
      <c r="I41" s="124"/>
      <c r="J41" s="124"/>
    </row>
    <row r="43" spans="1:11" x14ac:dyDescent="0.25">
      <c r="A43" s="120" t="s">
        <v>0</v>
      </c>
      <c r="B43" s="120" t="s">
        <v>1</v>
      </c>
      <c r="C43" s="120" t="s">
        <v>2</v>
      </c>
      <c r="D43" s="120" t="s">
        <v>51</v>
      </c>
      <c r="E43" s="125" t="s">
        <v>4</v>
      </c>
      <c r="F43" s="125"/>
      <c r="G43" s="125"/>
      <c r="H43" s="125"/>
      <c r="I43" s="120" t="s">
        <v>749</v>
      </c>
      <c r="J43" s="120" t="s">
        <v>726</v>
      </c>
    </row>
    <row r="44" spans="1:11" ht="38.25" x14ac:dyDescent="0.25">
      <c r="A44" s="120"/>
      <c r="B44" s="120"/>
      <c r="C44" s="120"/>
      <c r="D44" s="120"/>
      <c r="E44" s="14" t="s">
        <v>5</v>
      </c>
      <c r="F44" s="14" t="s">
        <v>6</v>
      </c>
      <c r="G44" s="14" t="s">
        <v>7</v>
      </c>
      <c r="H44" s="4" t="s">
        <v>8</v>
      </c>
      <c r="I44" s="120"/>
      <c r="J44" s="120"/>
    </row>
    <row r="45" spans="1:11" x14ac:dyDescent="0.25">
      <c r="A45" s="5">
        <v>1</v>
      </c>
      <c r="B45" s="5">
        <v>2</v>
      </c>
      <c r="C45" s="5">
        <v>3</v>
      </c>
      <c r="D45" s="5">
        <v>4</v>
      </c>
      <c r="E45" s="5">
        <v>5</v>
      </c>
      <c r="F45" s="5">
        <v>6</v>
      </c>
      <c r="G45" s="5">
        <v>7</v>
      </c>
      <c r="H45" s="5">
        <v>8</v>
      </c>
      <c r="I45" s="5">
        <v>9</v>
      </c>
      <c r="J45" s="5">
        <v>10</v>
      </c>
    </row>
    <row r="46" spans="1:11" x14ac:dyDescent="0.25">
      <c r="A46" s="9">
        <v>1</v>
      </c>
      <c r="B46" s="9" t="s">
        <v>415</v>
      </c>
      <c r="C46" s="9" t="s">
        <v>419</v>
      </c>
      <c r="D46" s="37" t="s">
        <v>420</v>
      </c>
      <c r="E46" s="9"/>
      <c r="F46" s="9"/>
      <c r="G46" s="25" t="s">
        <v>10</v>
      </c>
      <c r="H46" s="9"/>
      <c r="I46" s="9"/>
      <c r="J46" s="9"/>
    </row>
    <row r="47" spans="1:11" x14ac:dyDescent="0.25">
      <c r="A47" s="9">
        <v>2</v>
      </c>
      <c r="B47" s="9" t="s">
        <v>415</v>
      </c>
      <c r="C47" s="9" t="s">
        <v>419</v>
      </c>
      <c r="D47" s="9" t="s">
        <v>421</v>
      </c>
      <c r="E47" s="9"/>
      <c r="F47" s="9"/>
      <c r="G47" s="25"/>
      <c r="H47" s="9"/>
      <c r="I47" s="9"/>
      <c r="J47" s="9"/>
    </row>
    <row r="48" spans="1:11" ht="15.75" thickBot="1" x14ac:dyDescent="0.3">
      <c r="A48" s="9">
        <v>3</v>
      </c>
      <c r="B48" s="9" t="s">
        <v>408</v>
      </c>
      <c r="C48" s="9" t="s">
        <v>422</v>
      </c>
      <c r="D48" s="9" t="s">
        <v>423</v>
      </c>
      <c r="E48" s="9"/>
      <c r="F48" s="9"/>
      <c r="G48" s="25" t="s">
        <v>10</v>
      </c>
      <c r="H48" s="9"/>
      <c r="I48" s="63"/>
      <c r="J48" s="63"/>
    </row>
    <row r="49" spans="1:11" ht="15.75" thickBot="1" x14ac:dyDescent="0.3">
      <c r="H49" s="67" t="s">
        <v>751</v>
      </c>
      <c r="I49" s="73">
        <f>SUM(I46:I48)</f>
        <v>0</v>
      </c>
      <c r="J49" s="73">
        <f>SUM(J46:J48)</f>
        <v>0</v>
      </c>
    </row>
    <row r="52" spans="1:11" x14ac:dyDescent="0.25">
      <c r="A52" s="12"/>
      <c r="B52" s="12"/>
      <c r="C52" s="12"/>
      <c r="D52" s="12"/>
      <c r="E52" s="12" t="s">
        <v>52</v>
      </c>
      <c r="F52" s="12"/>
      <c r="G52" s="12"/>
      <c r="H52" s="12"/>
      <c r="I52" s="12"/>
      <c r="J52" s="12"/>
    </row>
    <row r="53" spans="1:11" x14ac:dyDescent="0.25">
      <c r="I53" s="16"/>
    </row>
    <row r="54" spans="1:11" ht="60" x14ac:dyDescent="0.25">
      <c r="A54" s="15" t="s">
        <v>0</v>
      </c>
      <c r="B54" s="15" t="s">
        <v>1</v>
      </c>
      <c r="C54" s="15" t="s">
        <v>2</v>
      </c>
      <c r="D54" s="15" t="s">
        <v>51</v>
      </c>
      <c r="E54" s="115" t="s">
        <v>4</v>
      </c>
      <c r="F54" s="116"/>
      <c r="G54" s="116"/>
      <c r="H54" s="116"/>
      <c r="I54" s="117"/>
      <c r="J54" s="120" t="s">
        <v>749</v>
      </c>
      <c r="K54" s="120" t="s">
        <v>726</v>
      </c>
    </row>
    <row r="55" spans="1:11" ht="38.25" x14ac:dyDescent="0.25">
      <c r="A55" s="17"/>
      <c r="B55" s="17"/>
      <c r="C55" s="17"/>
      <c r="D55" s="17"/>
      <c r="E55" s="14" t="s">
        <v>5</v>
      </c>
      <c r="F55" s="14" t="s">
        <v>6</v>
      </c>
      <c r="G55" s="14" t="s">
        <v>7</v>
      </c>
      <c r="H55" s="4" t="s">
        <v>8</v>
      </c>
      <c r="I55" s="4" t="s">
        <v>9</v>
      </c>
      <c r="J55" s="120"/>
      <c r="K55" s="120"/>
    </row>
    <row r="56" spans="1:11" x14ac:dyDescent="0.25">
      <c r="A56" s="5">
        <v>1</v>
      </c>
      <c r="B56" s="5">
        <v>2</v>
      </c>
      <c r="C56" s="5">
        <v>3</v>
      </c>
      <c r="D56" s="5">
        <v>4</v>
      </c>
      <c r="E56" s="5">
        <v>5</v>
      </c>
      <c r="F56" s="5">
        <v>6</v>
      </c>
      <c r="G56" s="5">
        <v>7</v>
      </c>
      <c r="H56" s="5">
        <v>8</v>
      </c>
      <c r="I56" s="6">
        <v>9</v>
      </c>
      <c r="J56" s="5">
        <v>10</v>
      </c>
      <c r="K56" s="5">
        <v>11</v>
      </c>
    </row>
    <row r="57" spans="1:11" ht="15.75" thickBot="1" x14ac:dyDescent="0.3">
      <c r="A57" s="9">
        <v>1</v>
      </c>
      <c r="B57" s="9" t="s">
        <v>731</v>
      </c>
      <c r="C57" s="9" t="s">
        <v>732</v>
      </c>
      <c r="D57" s="9" t="s">
        <v>160</v>
      </c>
      <c r="E57" s="25" t="s">
        <v>10</v>
      </c>
      <c r="F57" s="25" t="s">
        <v>10</v>
      </c>
      <c r="G57" s="25"/>
      <c r="H57" s="25"/>
      <c r="I57" s="10" t="s">
        <v>10</v>
      </c>
      <c r="J57" s="63"/>
      <c r="K57" s="63"/>
    </row>
    <row r="58" spans="1:11" ht="15.75" thickBot="1" x14ac:dyDescent="0.3">
      <c r="I58" s="59" t="s">
        <v>751</v>
      </c>
      <c r="J58" s="73">
        <f>SUM(J57)</f>
        <v>0</v>
      </c>
      <c r="K58" s="73">
        <f>SUM(K57)</f>
        <v>0</v>
      </c>
    </row>
  </sheetData>
  <mergeCells count="18">
    <mergeCell ref="D2:D3"/>
    <mergeCell ref="E2:I2"/>
    <mergeCell ref="K2:K3"/>
    <mergeCell ref="J2:J3"/>
    <mergeCell ref="A2:A3"/>
    <mergeCell ref="B2:B3"/>
    <mergeCell ref="C2:C3"/>
    <mergeCell ref="I43:I44"/>
    <mergeCell ref="K54:K55"/>
    <mergeCell ref="E54:I54"/>
    <mergeCell ref="J54:J55"/>
    <mergeCell ref="A41:J41"/>
    <mergeCell ref="A43:A44"/>
    <mergeCell ref="B43:B44"/>
    <mergeCell ref="C43:C44"/>
    <mergeCell ref="D43:D44"/>
    <mergeCell ref="E43:H43"/>
    <mergeCell ref="J43:J4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934-7C06-4B85-8490-8C5D526DFE26}">
  <dimension ref="A1:K74"/>
  <sheetViews>
    <sheetView zoomScale="85" zoomScaleNormal="85" workbookViewId="0">
      <selection activeCell="J16" sqref="J16"/>
    </sheetView>
  </sheetViews>
  <sheetFormatPr defaultRowHeight="15" x14ac:dyDescent="0.25"/>
  <cols>
    <col min="2" max="2" width="14.140625" customWidth="1"/>
    <col min="3" max="3" width="19" customWidth="1"/>
    <col min="5" max="5" width="11.7109375" customWidth="1"/>
    <col min="6" max="6" width="13" customWidth="1"/>
    <col min="7" max="7" width="12.28515625" customWidth="1"/>
    <col min="8" max="9" width="16.28515625" customWidth="1"/>
    <col min="10" max="10" width="17.7109375" customWidth="1"/>
    <col min="11" max="11" width="16.7109375" customWidth="1"/>
    <col min="12" max="12" width="7.85546875" customWidth="1"/>
  </cols>
  <sheetData>
    <row r="1" spans="1:11" ht="18.75" x14ac:dyDescent="0.3">
      <c r="B1" s="128" t="s">
        <v>803</v>
      </c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51.75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</row>
    <row r="5" spans="1:11" x14ac:dyDescent="0.25">
      <c r="A5" s="32">
        <v>1</v>
      </c>
      <c r="B5" s="32" t="s">
        <v>424</v>
      </c>
      <c r="C5" s="32" t="s">
        <v>425</v>
      </c>
      <c r="D5" s="33" t="s">
        <v>67</v>
      </c>
      <c r="E5" s="25" t="s">
        <v>10</v>
      </c>
      <c r="F5" s="25" t="s">
        <v>10</v>
      </c>
      <c r="G5" s="9"/>
      <c r="H5" s="25"/>
      <c r="I5" s="25" t="s">
        <v>10</v>
      </c>
      <c r="J5" s="25"/>
      <c r="K5" s="9"/>
    </row>
    <row r="6" spans="1:11" x14ac:dyDescent="0.25">
      <c r="A6" s="32">
        <v>2</v>
      </c>
      <c r="B6" s="32" t="s">
        <v>424</v>
      </c>
      <c r="C6" s="32" t="s">
        <v>426</v>
      </c>
      <c r="D6" s="33" t="s">
        <v>77</v>
      </c>
      <c r="E6" s="25" t="s">
        <v>10</v>
      </c>
      <c r="F6" s="25"/>
      <c r="G6" s="9"/>
      <c r="H6" s="25"/>
      <c r="I6" s="25" t="s">
        <v>10</v>
      </c>
      <c r="J6" s="25"/>
      <c r="K6" s="9"/>
    </row>
    <row r="7" spans="1:11" x14ac:dyDescent="0.25">
      <c r="A7" s="32">
        <v>3</v>
      </c>
      <c r="B7" s="32" t="s">
        <v>424</v>
      </c>
      <c r="C7" s="32" t="s">
        <v>426</v>
      </c>
      <c r="D7" s="33" t="s">
        <v>427</v>
      </c>
      <c r="E7" s="25" t="s">
        <v>10</v>
      </c>
      <c r="F7" s="25"/>
      <c r="G7" s="9"/>
      <c r="H7" s="25"/>
      <c r="I7" s="25" t="s">
        <v>10</v>
      </c>
      <c r="J7" s="25"/>
      <c r="K7" s="9"/>
    </row>
    <row r="8" spans="1:11" x14ac:dyDescent="0.25">
      <c r="A8" s="32">
        <v>4</v>
      </c>
      <c r="B8" s="32" t="s">
        <v>424</v>
      </c>
      <c r="C8" s="32" t="s">
        <v>426</v>
      </c>
      <c r="D8" s="33" t="s">
        <v>74</v>
      </c>
      <c r="E8" s="25" t="s">
        <v>10</v>
      </c>
      <c r="F8" s="25"/>
      <c r="G8" s="9"/>
      <c r="H8" s="25"/>
      <c r="I8" s="25" t="s">
        <v>10</v>
      </c>
      <c r="J8" s="25"/>
      <c r="K8" s="9"/>
    </row>
    <row r="9" spans="1:11" x14ac:dyDescent="0.25">
      <c r="A9" s="32">
        <v>5</v>
      </c>
      <c r="B9" s="32" t="s">
        <v>424</v>
      </c>
      <c r="C9" s="32" t="s">
        <v>426</v>
      </c>
      <c r="D9" s="33" t="s">
        <v>428</v>
      </c>
      <c r="E9" s="25" t="s">
        <v>10</v>
      </c>
      <c r="F9" s="25"/>
      <c r="G9" s="9"/>
      <c r="H9" s="25"/>
      <c r="I9" s="25" t="s">
        <v>10</v>
      </c>
      <c r="J9" s="25"/>
      <c r="K9" s="9"/>
    </row>
    <row r="10" spans="1:11" x14ac:dyDescent="0.25">
      <c r="A10" s="32">
        <v>6</v>
      </c>
      <c r="B10" s="32" t="s">
        <v>424</v>
      </c>
      <c r="C10" s="32" t="s">
        <v>426</v>
      </c>
      <c r="D10" s="33" t="s">
        <v>429</v>
      </c>
      <c r="E10" s="25" t="s">
        <v>10</v>
      </c>
      <c r="F10" s="25" t="s">
        <v>10</v>
      </c>
      <c r="G10" s="9"/>
      <c r="H10" s="25"/>
      <c r="I10" s="25" t="s">
        <v>10</v>
      </c>
      <c r="J10" s="25"/>
      <c r="K10" s="9"/>
    </row>
    <row r="11" spans="1:11" x14ac:dyDescent="0.25">
      <c r="A11" s="32">
        <v>7</v>
      </c>
      <c r="B11" s="32" t="s">
        <v>424</v>
      </c>
      <c r="C11" s="32" t="s">
        <v>426</v>
      </c>
      <c r="D11" s="33" t="s">
        <v>430</v>
      </c>
      <c r="E11" s="25" t="s">
        <v>10</v>
      </c>
      <c r="F11" s="25"/>
      <c r="G11" s="9"/>
      <c r="H11" s="25"/>
      <c r="I11" s="25" t="s">
        <v>10</v>
      </c>
      <c r="J11" s="25"/>
      <c r="K11" s="9"/>
    </row>
    <row r="12" spans="1:11" x14ac:dyDescent="0.25">
      <c r="A12" s="32">
        <v>8</v>
      </c>
      <c r="B12" s="32" t="s">
        <v>424</v>
      </c>
      <c r="C12" s="34" t="s">
        <v>426</v>
      </c>
      <c r="D12" s="33" t="s">
        <v>431</v>
      </c>
      <c r="E12" s="25" t="s">
        <v>10</v>
      </c>
      <c r="F12" s="25"/>
      <c r="G12" s="9"/>
      <c r="H12" s="25"/>
      <c r="I12" s="25" t="s">
        <v>10</v>
      </c>
      <c r="J12" s="25"/>
      <c r="K12" s="9"/>
    </row>
    <row r="13" spans="1:11" x14ac:dyDescent="0.25">
      <c r="A13" s="32">
        <v>9</v>
      </c>
      <c r="B13" s="32" t="s">
        <v>433</v>
      </c>
      <c r="C13" s="32" t="s">
        <v>434</v>
      </c>
      <c r="D13" s="33" t="s">
        <v>435</v>
      </c>
      <c r="E13" s="25" t="s">
        <v>10</v>
      </c>
      <c r="F13" s="25" t="s">
        <v>10</v>
      </c>
      <c r="G13" s="25"/>
      <c r="H13" s="25"/>
      <c r="I13" s="25" t="s">
        <v>10</v>
      </c>
      <c r="J13" s="25"/>
      <c r="K13" s="9"/>
    </row>
    <row r="14" spans="1:11" x14ac:dyDescent="0.25">
      <c r="A14" s="32">
        <v>10</v>
      </c>
      <c r="B14" s="32" t="s">
        <v>433</v>
      </c>
      <c r="C14" s="32" t="s">
        <v>436</v>
      </c>
      <c r="D14" s="33" t="s">
        <v>122</v>
      </c>
      <c r="E14" s="25" t="s">
        <v>10</v>
      </c>
      <c r="F14" s="25" t="s">
        <v>10</v>
      </c>
      <c r="G14" s="25"/>
      <c r="H14" s="25"/>
      <c r="I14" s="25" t="s">
        <v>10</v>
      </c>
      <c r="J14" s="25"/>
      <c r="K14" s="9"/>
    </row>
    <row r="15" spans="1:11" x14ac:dyDescent="0.25">
      <c r="A15" s="32">
        <v>11</v>
      </c>
      <c r="B15" s="32" t="s">
        <v>433</v>
      </c>
      <c r="C15" s="32" t="s">
        <v>437</v>
      </c>
      <c r="D15" s="33" t="s">
        <v>438</v>
      </c>
      <c r="E15" s="25" t="s">
        <v>10</v>
      </c>
      <c r="F15" s="25" t="s">
        <v>10</v>
      </c>
      <c r="G15" s="25"/>
      <c r="H15" s="25"/>
      <c r="I15" s="25" t="s">
        <v>10</v>
      </c>
      <c r="J15" s="25"/>
      <c r="K15" s="9"/>
    </row>
    <row r="16" spans="1:11" x14ac:dyDescent="0.25">
      <c r="A16" s="32">
        <v>12</v>
      </c>
      <c r="B16" s="32" t="s">
        <v>433</v>
      </c>
      <c r="C16" s="32" t="s">
        <v>439</v>
      </c>
      <c r="D16" s="33" t="s">
        <v>440</v>
      </c>
      <c r="E16" s="25" t="s">
        <v>10</v>
      </c>
      <c r="F16" s="25" t="s">
        <v>10</v>
      </c>
      <c r="G16" s="25"/>
      <c r="H16" s="25"/>
      <c r="I16" s="25" t="s">
        <v>10</v>
      </c>
      <c r="J16" s="25"/>
      <c r="K16" s="9"/>
    </row>
    <row r="17" spans="1:11" x14ac:dyDescent="0.25">
      <c r="A17" s="32">
        <v>13</v>
      </c>
      <c r="B17" s="32" t="s">
        <v>433</v>
      </c>
      <c r="C17" s="32" t="s">
        <v>439</v>
      </c>
      <c r="D17" s="33" t="s">
        <v>441</v>
      </c>
      <c r="E17" s="25" t="s">
        <v>10</v>
      </c>
      <c r="F17" s="25" t="s">
        <v>10</v>
      </c>
      <c r="G17" s="25"/>
      <c r="H17" s="25"/>
      <c r="I17" s="25" t="s">
        <v>10</v>
      </c>
      <c r="J17" s="25"/>
      <c r="K17" s="9"/>
    </row>
    <row r="18" spans="1:11" x14ac:dyDescent="0.25">
      <c r="A18" s="32">
        <v>14</v>
      </c>
      <c r="B18" s="32" t="s">
        <v>433</v>
      </c>
      <c r="C18" s="34" t="s">
        <v>442</v>
      </c>
      <c r="D18" s="33" t="s">
        <v>13</v>
      </c>
      <c r="E18" s="25" t="s">
        <v>10</v>
      </c>
      <c r="F18" s="25" t="s">
        <v>10</v>
      </c>
      <c r="G18" s="25"/>
      <c r="H18" s="25"/>
      <c r="I18" s="25" t="s">
        <v>10</v>
      </c>
      <c r="J18" s="25"/>
      <c r="K18" s="9"/>
    </row>
    <row r="19" spans="1:11" x14ac:dyDescent="0.25">
      <c r="A19" s="32">
        <v>15</v>
      </c>
      <c r="B19" s="32" t="s">
        <v>433</v>
      </c>
      <c r="C19" s="34" t="s">
        <v>442</v>
      </c>
      <c r="D19" s="33" t="s">
        <v>68</v>
      </c>
      <c r="E19" s="25" t="s">
        <v>10</v>
      </c>
      <c r="F19" s="25" t="s">
        <v>10</v>
      </c>
      <c r="G19" s="25"/>
      <c r="H19" s="25"/>
      <c r="I19" s="25" t="s">
        <v>10</v>
      </c>
      <c r="J19" s="25"/>
      <c r="K19" s="9"/>
    </row>
    <row r="20" spans="1:11" x14ac:dyDescent="0.25">
      <c r="A20" s="32">
        <v>16</v>
      </c>
      <c r="B20" s="32" t="s">
        <v>433</v>
      </c>
      <c r="C20" s="34" t="s">
        <v>442</v>
      </c>
      <c r="D20" s="33" t="s">
        <v>443</v>
      </c>
      <c r="E20" s="25" t="s">
        <v>10</v>
      </c>
      <c r="F20" s="25" t="s">
        <v>10</v>
      </c>
      <c r="G20" s="25"/>
      <c r="H20" s="25"/>
      <c r="I20" s="25" t="s">
        <v>10</v>
      </c>
      <c r="J20" s="25"/>
      <c r="K20" s="9"/>
    </row>
    <row r="21" spans="1:11" x14ac:dyDescent="0.25">
      <c r="A21" s="32">
        <v>17</v>
      </c>
      <c r="B21" s="32" t="s">
        <v>433</v>
      </c>
      <c r="C21" s="32" t="s">
        <v>444</v>
      </c>
      <c r="D21" s="33" t="s">
        <v>445</v>
      </c>
      <c r="E21" s="25" t="s">
        <v>10</v>
      </c>
      <c r="F21" s="25" t="s">
        <v>10</v>
      </c>
      <c r="G21" s="25"/>
      <c r="H21" s="25"/>
      <c r="I21" s="25" t="s">
        <v>10</v>
      </c>
      <c r="J21" s="25"/>
      <c r="K21" s="9"/>
    </row>
    <row r="22" spans="1:11" x14ac:dyDescent="0.25">
      <c r="A22" s="32">
        <v>18</v>
      </c>
      <c r="B22" s="32" t="s">
        <v>446</v>
      </c>
      <c r="C22" s="32" t="s">
        <v>447</v>
      </c>
      <c r="D22" s="33" t="s">
        <v>448</v>
      </c>
      <c r="E22" s="25" t="s">
        <v>10</v>
      </c>
      <c r="F22" s="25" t="s">
        <v>10</v>
      </c>
      <c r="G22" s="25"/>
      <c r="H22" s="25"/>
      <c r="I22" s="25" t="s">
        <v>10</v>
      </c>
      <c r="J22" s="25"/>
      <c r="K22" s="9"/>
    </row>
    <row r="23" spans="1:11" x14ac:dyDescent="0.25">
      <c r="A23" s="32">
        <v>19</v>
      </c>
      <c r="B23" s="32" t="s">
        <v>446</v>
      </c>
      <c r="C23" s="32" t="s">
        <v>447</v>
      </c>
      <c r="D23" s="33" t="s">
        <v>449</v>
      </c>
      <c r="E23" s="25" t="s">
        <v>10</v>
      </c>
      <c r="F23" s="25" t="s">
        <v>10</v>
      </c>
      <c r="G23" s="25"/>
      <c r="H23" s="25"/>
      <c r="I23" s="25" t="s">
        <v>10</v>
      </c>
      <c r="J23" s="25"/>
      <c r="K23" s="9"/>
    </row>
    <row r="24" spans="1:11" x14ac:dyDescent="0.25">
      <c r="A24" s="32">
        <v>20</v>
      </c>
      <c r="B24" s="32" t="s">
        <v>446</v>
      </c>
      <c r="C24" s="32" t="s">
        <v>447</v>
      </c>
      <c r="D24" s="33" t="s">
        <v>450</v>
      </c>
      <c r="E24" s="25" t="s">
        <v>10</v>
      </c>
      <c r="F24" s="25" t="s">
        <v>10</v>
      </c>
      <c r="G24" s="25"/>
      <c r="H24" s="25"/>
      <c r="I24" s="25" t="s">
        <v>10</v>
      </c>
      <c r="J24" s="25"/>
      <c r="K24" s="9"/>
    </row>
    <row r="25" spans="1:11" x14ac:dyDescent="0.25">
      <c r="A25" s="32">
        <v>21</v>
      </c>
      <c r="B25" s="32" t="s">
        <v>446</v>
      </c>
      <c r="C25" s="32" t="s">
        <v>447</v>
      </c>
      <c r="D25" s="33" t="s">
        <v>451</v>
      </c>
      <c r="E25" s="25" t="s">
        <v>10</v>
      </c>
      <c r="F25" s="25" t="s">
        <v>10</v>
      </c>
      <c r="G25" s="25"/>
      <c r="H25" s="25"/>
      <c r="I25" s="25" t="s">
        <v>10</v>
      </c>
      <c r="J25" s="25"/>
      <c r="K25" s="9"/>
    </row>
    <row r="26" spans="1:11" x14ac:dyDescent="0.25">
      <c r="A26" s="32">
        <v>22</v>
      </c>
      <c r="B26" s="32" t="s">
        <v>452</v>
      </c>
      <c r="C26" s="32" t="s">
        <v>453</v>
      </c>
      <c r="D26" s="33" t="s">
        <v>68</v>
      </c>
      <c r="E26" s="25" t="s">
        <v>10</v>
      </c>
      <c r="F26" s="25" t="s">
        <v>10</v>
      </c>
      <c r="G26" s="25"/>
      <c r="H26" s="25"/>
      <c r="I26" s="25" t="s">
        <v>10</v>
      </c>
      <c r="J26" s="25"/>
      <c r="K26" s="9"/>
    </row>
    <row r="27" spans="1:11" x14ac:dyDescent="0.25">
      <c r="A27" s="32">
        <v>23</v>
      </c>
      <c r="B27" s="32" t="s">
        <v>452</v>
      </c>
      <c r="C27" s="32" t="s">
        <v>454</v>
      </c>
      <c r="D27" s="33" t="s">
        <v>393</v>
      </c>
      <c r="E27" s="25" t="s">
        <v>10</v>
      </c>
      <c r="F27" s="25" t="s">
        <v>10</v>
      </c>
      <c r="G27" s="25"/>
      <c r="H27" s="25"/>
      <c r="I27" s="25" t="s">
        <v>10</v>
      </c>
      <c r="J27" s="25"/>
      <c r="K27" s="9"/>
    </row>
    <row r="28" spans="1:11" x14ac:dyDescent="0.25">
      <c r="A28" s="32">
        <v>24</v>
      </c>
      <c r="B28" s="32" t="s">
        <v>452</v>
      </c>
      <c r="C28" s="32" t="s">
        <v>454</v>
      </c>
      <c r="D28" s="33" t="s">
        <v>455</v>
      </c>
      <c r="E28" s="25" t="s">
        <v>10</v>
      </c>
      <c r="F28" s="25" t="s">
        <v>10</v>
      </c>
      <c r="G28" s="25"/>
      <c r="H28" s="25"/>
      <c r="I28" s="25" t="s">
        <v>10</v>
      </c>
      <c r="J28" s="25"/>
      <c r="K28" s="9"/>
    </row>
    <row r="29" spans="1:11" x14ac:dyDescent="0.25">
      <c r="A29" s="32">
        <v>25</v>
      </c>
      <c r="B29" s="32" t="s">
        <v>452</v>
      </c>
      <c r="C29" s="32" t="s">
        <v>454</v>
      </c>
      <c r="D29" s="33" t="s">
        <v>456</v>
      </c>
      <c r="E29" s="25" t="s">
        <v>10</v>
      </c>
      <c r="F29" s="25" t="s">
        <v>10</v>
      </c>
      <c r="G29" s="25"/>
      <c r="H29" s="25"/>
      <c r="I29" s="25" t="s">
        <v>10</v>
      </c>
      <c r="J29" s="25"/>
      <c r="K29" s="9"/>
    </row>
    <row r="30" spans="1:11" x14ac:dyDescent="0.25">
      <c r="A30" s="32">
        <v>26</v>
      </c>
      <c r="B30" s="32" t="s">
        <v>452</v>
      </c>
      <c r="C30" s="32" t="s">
        <v>454</v>
      </c>
      <c r="D30" s="33" t="s">
        <v>457</v>
      </c>
      <c r="E30" s="25"/>
      <c r="F30" s="25" t="s">
        <v>10</v>
      </c>
      <c r="G30" s="25"/>
      <c r="H30" s="25"/>
      <c r="I30" s="25" t="s">
        <v>10</v>
      </c>
      <c r="J30" s="25"/>
      <c r="K30" s="9"/>
    </row>
    <row r="31" spans="1:11" x14ac:dyDescent="0.25">
      <c r="A31" s="32">
        <v>27</v>
      </c>
      <c r="B31" s="32" t="s">
        <v>452</v>
      </c>
      <c r="C31" s="32" t="s">
        <v>454</v>
      </c>
      <c r="D31" s="33" t="s">
        <v>458</v>
      </c>
      <c r="E31" s="25" t="s">
        <v>10</v>
      </c>
      <c r="F31" s="25" t="s">
        <v>10</v>
      </c>
      <c r="G31" s="25"/>
      <c r="H31" s="25"/>
      <c r="I31" s="25" t="s">
        <v>10</v>
      </c>
      <c r="J31" s="25"/>
      <c r="K31" s="9"/>
    </row>
    <row r="32" spans="1:11" x14ac:dyDescent="0.25">
      <c r="A32" s="32">
        <v>28</v>
      </c>
      <c r="B32" s="32" t="s">
        <v>452</v>
      </c>
      <c r="C32" s="32" t="s">
        <v>454</v>
      </c>
      <c r="D32" s="33" t="s">
        <v>459</v>
      </c>
      <c r="E32" s="25" t="s">
        <v>10</v>
      </c>
      <c r="F32" s="25" t="s">
        <v>10</v>
      </c>
      <c r="G32" s="25"/>
      <c r="H32" s="25"/>
      <c r="I32" s="25" t="s">
        <v>10</v>
      </c>
      <c r="J32" s="25"/>
      <c r="K32" s="9"/>
    </row>
    <row r="33" spans="1:11" x14ac:dyDescent="0.25">
      <c r="A33" s="32">
        <v>29</v>
      </c>
      <c r="B33" s="32" t="s">
        <v>452</v>
      </c>
      <c r="C33" s="32" t="s">
        <v>454</v>
      </c>
      <c r="D33" s="33" t="s">
        <v>460</v>
      </c>
      <c r="E33" s="25" t="s">
        <v>10</v>
      </c>
      <c r="F33" s="25" t="s">
        <v>10</v>
      </c>
      <c r="G33" s="25"/>
      <c r="H33" s="25"/>
      <c r="I33" s="25" t="s">
        <v>10</v>
      </c>
      <c r="J33" s="25"/>
      <c r="K33" s="9"/>
    </row>
    <row r="34" spans="1:11" x14ac:dyDescent="0.25">
      <c r="A34" s="32">
        <v>30</v>
      </c>
      <c r="B34" s="32" t="s">
        <v>452</v>
      </c>
      <c r="C34" s="32" t="s">
        <v>461</v>
      </c>
      <c r="D34" s="33" t="s">
        <v>462</v>
      </c>
      <c r="E34" s="25" t="s">
        <v>10</v>
      </c>
      <c r="F34" s="25" t="s">
        <v>10</v>
      </c>
      <c r="G34" s="25"/>
      <c r="H34" s="25"/>
      <c r="I34" s="25" t="s">
        <v>10</v>
      </c>
      <c r="J34" s="25"/>
      <c r="K34" s="9"/>
    </row>
    <row r="35" spans="1:11" x14ac:dyDescent="0.25">
      <c r="A35" s="32">
        <v>31</v>
      </c>
      <c r="B35" s="32" t="s">
        <v>463</v>
      </c>
      <c r="C35" s="32" t="s">
        <v>464</v>
      </c>
      <c r="D35" s="33" t="s">
        <v>60</v>
      </c>
      <c r="E35" s="25" t="s">
        <v>10</v>
      </c>
      <c r="F35" s="25" t="s">
        <v>10</v>
      </c>
      <c r="G35" s="9"/>
      <c r="H35" s="25"/>
      <c r="I35" s="25" t="s">
        <v>10</v>
      </c>
      <c r="J35" s="25"/>
      <c r="K35" s="9"/>
    </row>
    <row r="36" spans="1:11" x14ac:dyDescent="0.25">
      <c r="A36" s="32">
        <v>32</v>
      </c>
      <c r="B36" s="32" t="s">
        <v>463</v>
      </c>
      <c r="C36" s="32" t="s">
        <v>464</v>
      </c>
      <c r="D36" s="33" t="s">
        <v>87</v>
      </c>
      <c r="E36" s="25" t="s">
        <v>10</v>
      </c>
      <c r="F36" s="25" t="s">
        <v>10</v>
      </c>
      <c r="G36" s="9"/>
      <c r="H36" s="25"/>
      <c r="I36" s="25" t="s">
        <v>10</v>
      </c>
      <c r="J36" s="25"/>
      <c r="K36" s="9"/>
    </row>
    <row r="37" spans="1:11" x14ac:dyDescent="0.25">
      <c r="A37" s="32">
        <v>33</v>
      </c>
      <c r="B37" s="32" t="s">
        <v>463</v>
      </c>
      <c r="C37" s="32" t="s">
        <v>465</v>
      </c>
      <c r="D37" s="33" t="s">
        <v>132</v>
      </c>
      <c r="E37" s="25" t="s">
        <v>10</v>
      </c>
      <c r="F37" s="25" t="s">
        <v>10</v>
      </c>
      <c r="G37" s="25"/>
      <c r="H37" s="25"/>
      <c r="I37" s="25" t="s">
        <v>10</v>
      </c>
      <c r="J37" s="25"/>
      <c r="K37" s="9"/>
    </row>
    <row r="38" spans="1:11" x14ac:dyDescent="0.25">
      <c r="A38" s="32">
        <v>34</v>
      </c>
      <c r="B38" s="32" t="s">
        <v>463</v>
      </c>
      <c r="C38" s="32" t="s">
        <v>465</v>
      </c>
      <c r="D38" s="33" t="s">
        <v>44</v>
      </c>
      <c r="E38" s="25" t="s">
        <v>10</v>
      </c>
      <c r="F38" s="25" t="s">
        <v>10</v>
      </c>
      <c r="G38" s="25"/>
      <c r="H38" s="25"/>
      <c r="I38" s="25" t="s">
        <v>10</v>
      </c>
      <c r="J38" s="25"/>
      <c r="K38" s="9"/>
    </row>
    <row r="39" spans="1:11" x14ac:dyDescent="0.25">
      <c r="A39" s="32">
        <v>35</v>
      </c>
      <c r="B39" s="32" t="s">
        <v>463</v>
      </c>
      <c r="C39" s="32" t="s">
        <v>465</v>
      </c>
      <c r="D39" s="33" t="s">
        <v>130</v>
      </c>
      <c r="E39" s="25" t="s">
        <v>10</v>
      </c>
      <c r="F39" s="25" t="s">
        <v>10</v>
      </c>
      <c r="G39" s="25"/>
      <c r="H39" s="25"/>
      <c r="I39" s="25" t="s">
        <v>10</v>
      </c>
      <c r="J39" s="25"/>
      <c r="K39" s="9"/>
    </row>
    <row r="40" spans="1:11" x14ac:dyDescent="0.25">
      <c r="A40" s="32">
        <v>36</v>
      </c>
      <c r="B40" s="32" t="s">
        <v>463</v>
      </c>
      <c r="C40" s="32" t="s">
        <v>465</v>
      </c>
      <c r="D40" s="33" t="s">
        <v>466</v>
      </c>
      <c r="E40" s="25" t="s">
        <v>10</v>
      </c>
      <c r="F40" s="25" t="s">
        <v>10</v>
      </c>
      <c r="G40" s="25"/>
      <c r="H40" s="25"/>
      <c r="I40" s="25" t="s">
        <v>10</v>
      </c>
      <c r="J40" s="25"/>
      <c r="K40" s="9"/>
    </row>
    <row r="41" spans="1:11" ht="30" x14ac:dyDescent="0.25">
      <c r="A41" s="32">
        <v>37</v>
      </c>
      <c r="B41" s="32" t="s">
        <v>463</v>
      </c>
      <c r="C41" s="32" t="s">
        <v>467</v>
      </c>
      <c r="D41" s="33" t="s">
        <v>20</v>
      </c>
      <c r="E41" s="25" t="s">
        <v>10</v>
      </c>
      <c r="F41" s="25" t="s">
        <v>10</v>
      </c>
      <c r="G41" s="9"/>
      <c r="H41" s="25"/>
      <c r="I41" s="25" t="s">
        <v>10</v>
      </c>
      <c r="J41" s="25"/>
      <c r="K41" s="9"/>
    </row>
    <row r="42" spans="1:11" ht="30" x14ac:dyDescent="0.25">
      <c r="A42" s="32">
        <v>38</v>
      </c>
      <c r="B42" s="32" t="s">
        <v>463</v>
      </c>
      <c r="C42" s="32" t="s">
        <v>468</v>
      </c>
      <c r="D42" s="33" t="s">
        <v>469</v>
      </c>
      <c r="E42" s="25" t="s">
        <v>10</v>
      </c>
      <c r="F42" s="25" t="s">
        <v>10</v>
      </c>
      <c r="G42" s="9"/>
      <c r="H42" s="25"/>
      <c r="I42" s="25" t="s">
        <v>10</v>
      </c>
      <c r="J42" s="25"/>
      <c r="K42" s="9"/>
    </row>
    <row r="43" spans="1:11" x14ac:dyDescent="0.25">
      <c r="A43" s="32">
        <v>39</v>
      </c>
      <c r="B43" s="32" t="s">
        <v>463</v>
      </c>
      <c r="C43" s="32" t="s">
        <v>470</v>
      </c>
      <c r="D43" s="33" t="s">
        <v>432</v>
      </c>
      <c r="E43" s="25" t="s">
        <v>10</v>
      </c>
      <c r="F43" s="25" t="s">
        <v>10</v>
      </c>
      <c r="G43" s="9"/>
      <c r="H43" s="25"/>
      <c r="I43" s="25" t="s">
        <v>10</v>
      </c>
      <c r="J43" s="25"/>
      <c r="K43" s="9"/>
    </row>
    <row r="44" spans="1:11" x14ac:dyDescent="0.25">
      <c r="A44" s="32">
        <v>40</v>
      </c>
      <c r="B44" s="32" t="s">
        <v>463</v>
      </c>
      <c r="C44" s="32" t="s">
        <v>470</v>
      </c>
      <c r="D44" s="33" t="s">
        <v>28</v>
      </c>
      <c r="E44" s="25" t="s">
        <v>10</v>
      </c>
      <c r="F44" s="25" t="s">
        <v>10</v>
      </c>
      <c r="G44" s="9"/>
      <c r="H44" s="25"/>
      <c r="I44" s="25" t="s">
        <v>10</v>
      </c>
      <c r="J44" s="25"/>
      <c r="K44" s="9"/>
    </row>
    <row r="45" spans="1:11" x14ac:dyDescent="0.25">
      <c r="A45" s="32">
        <v>41</v>
      </c>
      <c r="B45" s="32" t="s">
        <v>463</v>
      </c>
      <c r="C45" s="32" t="s">
        <v>470</v>
      </c>
      <c r="D45" s="33" t="s">
        <v>471</v>
      </c>
      <c r="E45" s="25" t="s">
        <v>10</v>
      </c>
      <c r="F45" s="25" t="s">
        <v>10</v>
      </c>
      <c r="G45" s="9"/>
      <c r="H45" s="25"/>
      <c r="I45" s="25" t="s">
        <v>10</v>
      </c>
      <c r="J45" s="25"/>
      <c r="K45" s="9"/>
    </row>
    <row r="46" spans="1:11" x14ac:dyDescent="0.25">
      <c r="A46" s="32">
        <v>42</v>
      </c>
      <c r="B46" s="32" t="s">
        <v>463</v>
      </c>
      <c r="C46" s="32" t="s">
        <v>470</v>
      </c>
      <c r="D46" s="33" t="s">
        <v>169</v>
      </c>
      <c r="E46" s="25" t="s">
        <v>10</v>
      </c>
      <c r="F46" s="25" t="s">
        <v>10</v>
      </c>
      <c r="G46" s="9"/>
      <c r="H46" s="25"/>
      <c r="I46" s="25" t="s">
        <v>10</v>
      </c>
      <c r="J46" s="25"/>
      <c r="K46" s="9"/>
    </row>
    <row r="47" spans="1:11" x14ac:dyDescent="0.25">
      <c r="A47" s="32">
        <v>43</v>
      </c>
      <c r="B47" s="32" t="s">
        <v>463</v>
      </c>
      <c r="C47" s="32" t="s">
        <v>470</v>
      </c>
      <c r="D47" s="33" t="s">
        <v>472</v>
      </c>
      <c r="E47" s="25" t="s">
        <v>10</v>
      </c>
      <c r="F47" s="25" t="s">
        <v>10</v>
      </c>
      <c r="G47" s="9"/>
      <c r="H47" s="25"/>
      <c r="I47" s="25" t="s">
        <v>10</v>
      </c>
      <c r="J47" s="25"/>
      <c r="K47" s="9"/>
    </row>
    <row r="48" spans="1:11" x14ac:dyDescent="0.25">
      <c r="A48" s="32">
        <v>44</v>
      </c>
      <c r="B48" s="32" t="s">
        <v>463</v>
      </c>
      <c r="C48" s="32" t="s">
        <v>473</v>
      </c>
      <c r="D48" s="33" t="s">
        <v>119</v>
      </c>
      <c r="E48" s="25" t="s">
        <v>10</v>
      </c>
      <c r="F48" s="25" t="s">
        <v>10</v>
      </c>
      <c r="G48" s="9"/>
      <c r="H48" s="25"/>
      <c r="I48" s="25" t="s">
        <v>10</v>
      </c>
      <c r="J48" s="25"/>
      <c r="K48" s="9"/>
    </row>
    <row r="49" spans="1:11" x14ac:dyDescent="0.25">
      <c r="A49" s="32">
        <v>45</v>
      </c>
      <c r="B49" s="32" t="s">
        <v>474</v>
      </c>
      <c r="C49" s="32" t="s">
        <v>475</v>
      </c>
      <c r="D49" s="33" t="s">
        <v>411</v>
      </c>
      <c r="E49" s="25" t="s">
        <v>10</v>
      </c>
      <c r="F49" s="25" t="s">
        <v>10</v>
      </c>
      <c r="G49" s="9"/>
      <c r="H49" s="25"/>
      <c r="I49" s="25" t="s">
        <v>10</v>
      </c>
      <c r="J49" s="25"/>
      <c r="K49" s="9"/>
    </row>
    <row r="50" spans="1:11" x14ac:dyDescent="0.25">
      <c r="A50" s="32">
        <v>46</v>
      </c>
      <c r="B50" s="32" t="s">
        <v>474</v>
      </c>
      <c r="C50" s="32" t="s">
        <v>476</v>
      </c>
      <c r="D50" s="33" t="s">
        <v>477</v>
      </c>
      <c r="E50" s="25" t="s">
        <v>10</v>
      </c>
      <c r="F50" s="25" t="s">
        <v>10</v>
      </c>
      <c r="G50" s="25"/>
      <c r="H50" s="25"/>
      <c r="I50" s="25" t="s">
        <v>10</v>
      </c>
      <c r="J50" s="25"/>
      <c r="K50" s="9"/>
    </row>
    <row r="51" spans="1:11" x14ac:dyDescent="0.25">
      <c r="A51" s="32">
        <v>47</v>
      </c>
      <c r="B51" s="32" t="s">
        <v>474</v>
      </c>
      <c r="C51" s="32" t="s">
        <v>478</v>
      </c>
      <c r="D51" s="33" t="s">
        <v>100</v>
      </c>
      <c r="E51" s="25" t="s">
        <v>10</v>
      </c>
      <c r="F51" s="25" t="s">
        <v>10</v>
      </c>
      <c r="G51" s="25"/>
      <c r="H51" s="25"/>
      <c r="I51" s="25" t="s">
        <v>10</v>
      </c>
      <c r="J51" s="25"/>
      <c r="K51" s="9"/>
    </row>
    <row r="52" spans="1:11" x14ac:dyDescent="0.25">
      <c r="A52" s="32">
        <v>48</v>
      </c>
      <c r="B52" s="32" t="s">
        <v>474</v>
      </c>
      <c r="C52" s="32" t="s">
        <v>478</v>
      </c>
      <c r="D52" s="33" t="s">
        <v>24</v>
      </c>
      <c r="E52" s="25" t="s">
        <v>10</v>
      </c>
      <c r="F52" s="25" t="s">
        <v>10</v>
      </c>
      <c r="G52" s="25"/>
      <c r="H52" s="25"/>
      <c r="I52" s="25" t="s">
        <v>10</v>
      </c>
      <c r="J52" s="25"/>
      <c r="K52" s="9"/>
    </row>
    <row r="53" spans="1:11" x14ac:dyDescent="0.25">
      <c r="A53" s="32">
        <v>49</v>
      </c>
      <c r="B53" s="32" t="s">
        <v>474</v>
      </c>
      <c r="C53" s="32" t="s">
        <v>479</v>
      </c>
      <c r="D53" s="33" t="s">
        <v>480</v>
      </c>
      <c r="E53" s="25" t="s">
        <v>10</v>
      </c>
      <c r="F53" s="25" t="s">
        <v>10</v>
      </c>
      <c r="G53" s="25"/>
      <c r="H53" s="25"/>
      <c r="I53" s="25" t="s">
        <v>10</v>
      </c>
      <c r="J53" s="25"/>
      <c r="K53" s="9"/>
    </row>
    <row r="54" spans="1:11" x14ac:dyDescent="0.25">
      <c r="A54" s="32">
        <v>50</v>
      </c>
      <c r="B54" s="32" t="s">
        <v>474</v>
      </c>
      <c r="C54" s="32" t="s">
        <v>479</v>
      </c>
      <c r="D54" s="33" t="s">
        <v>481</v>
      </c>
      <c r="E54" s="25" t="s">
        <v>10</v>
      </c>
      <c r="F54" s="25" t="s">
        <v>10</v>
      </c>
      <c r="G54" s="25"/>
      <c r="H54" s="25"/>
      <c r="I54" s="25" t="s">
        <v>10</v>
      </c>
      <c r="J54" s="25"/>
      <c r="K54" s="9"/>
    </row>
    <row r="55" spans="1:11" x14ac:dyDescent="0.25">
      <c r="A55" s="32">
        <v>51</v>
      </c>
      <c r="B55" s="32" t="s">
        <v>474</v>
      </c>
      <c r="C55" s="32" t="s">
        <v>479</v>
      </c>
      <c r="D55" s="33" t="s">
        <v>482</v>
      </c>
      <c r="E55" s="25" t="s">
        <v>10</v>
      </c>
      <c r="F55" s="25" t="s">
        <v>10</v>
      </c>
      <c r="G55" s="9"/>
      <c r="H55" s="25"/>
      <c r="I55" s="25" t="s">
        <v>10</v>
      </c>
      <c r="J55" s="25"/>
      <c r="K55" s="9"/>
    </row>
    <row r="56" spans="1:11" x14ac:dyDescent="0.25">
      <c r="A56" s="32">
        <v>52</v>
      </c>
      <c r="B56" s="32" t="s">
        <v>474</v>
      </c>
      <c r="C56" s="32" t="s">
        <v>483</v>
      </c>
      <c r="D56" s="33" t="s">
        <v>24</v>
      </c>
      <c r="E56" s="25" t="s">
        <v>10</v>
      </c>
      <c r="F56" s="25" t="s">
        <v>10</v>
      </c>
      <c r="G56" s="9"/>
      <c r="H56" s="25"/>
      <c r="I56" s="25" t="s">
        <v>10</v>
      </c>
      <c r="J56" s="25"/>
      <c r="K56" s="9"/>
    </row>
    <row r="57" spans="1:11" x14ac:dyDescent="0.25">
      <c r="A57" s="32">
        <v>53</v>
      </c>
      <c r="B57" s="32" t="s">
        <v>474</v>
      </c>
      <c r="C57" s="32" t="s">
        <v>483</v>
      </c>
      <c r="D57" s="33" t="s">
        <v>204</v>
      </c>
      <c r="E57" s="25" t="s">
        <v>10</v>
      </c>
      <c r="F57" s="25" t="s">
        <v>10</v>
      </c>
      <c r="G57" s="9"/>
      <c r="H57" s="25"/>
      <c r="I57" s="25" t="s">
        <v>10</v>
      </c>
      <c r="J57" s="25"/>
      <c r="K57" s="9"/>
    </row>
    <row r="58" spans="1:11" x14ac:dyDescent="0.25">
      <c r="A58" s="32">
        <v>54</v>
      </c>
      <c r="B58" s="32" t="s">
        <v>474</v>
      </c>
      <c r="C58" s="32" t="s">
        <v>483</v>
      </c>
      <c r="D58" s="33" t="s">
        <v>79</v>
      </c>
      <c r="E58" s="25" t="s">
        <v>10</v>
      </c>
      <c r="F58" s="25" t="s">
        <v>10</v>
      </c>
      <c r="G58" s="9"/>
      <c r="H58" s="25"/>
      <c r="I58" s="25" t="s">
        <v>10</v>
      </c>
      <c r="J58" s="25"/>
      <c r="K58" s="9"/>
    </row>
    <row r="59" spans="1:11" x14ac:dyDescent="0.25">
      <c r="A59" s="32">
        <v>55</v>
      </c>
      <c r="B59" s="32" t="s">
        <v>474</v>
      </c>
      <c r="C59" s="32" t="s">
        <v>483</v>
      </c>
      <c r="D59" s="33" t="s">
        <v>80</v>
      </c>
      <c r="E59" s="25" t="s">
        <v>10</v>
      </c>
      <c r="F59" s="25" t="s">
        <v>10</v>
      </c>
      <c r="G59" s="9"/>
      <c r="H59" s="25"/>
      <c r="I59" s="25" t="s">
        <v>10</v>
      </c>
      <c r="J59" s="25"/>
      <c r="K59" s="9"/>
    </row>
    <row r="60" spans="1:11" x14ac:dyDescent="0.25">
      <c r="A60" s="32">
        <v>56</v>
      </c>
      <c r="B60" s="32" t="s">
        <v>474</v>
      </c>
      <c r="C60" s="32" t="s">
        <v>483</v>
      </c>
      <c r="D60" s="33" t="s">
        <v>484</v>
      </c>
      <c r="E60" s="25" t="s">
        <v>10</v>
      </c>
      <c r="F60" s="25" t="s">
        <v>10</v>
      </c>
      <c r="G60" s="9"/>
      <c r="H60" s="25"/>
      <c r="I60" s="25" t="s">
        <v>10</v>
      </c>
      <c r="J60" s="25"/>
      <c r="K60" s="9"/>
    </row>
    <row r="61" spans="1:11" x14ac:dyDescent="0.25">
      <c r="A61" s="32">
        <v>57</v>
      </c>
      <c r="B61" s="32" t="s">
        <v>474</v>
      </c>
      <c r="C61" s="32" t="s">
        <v>483</v>
      </c>
      <c r="D61" s="33" t="s">
        <v>21</v>
      </c>
      <c r="E61" s="25" t="s">
        <v>10</v>
      </c>
      <c r="F61" s="25" t="s">
        <v>10</v>
      </c>
      <c r="G61" s="9"/>
      <c r="H61" s="25"/>
      <c r="I61" s="25" t="s">
        <v>10</v>
      </c>
      <c r="J61" s="25"/>
      <c r="K61" s="9"/>
    </row>
    <row r="62" spans="1:11" x14ac:dyDescent="0.25">
      <c r="A62" s="32">
        <v>58</v>
      </c>
      <c r="B62" s="32" t="s">
        <v>474</v>
      </c>
      <c r="C62" s="32" t="s">
        <v>485</v>
      </c>
      <c r="D62" s="33" t="s">
        <v>486</v>
      </c>
      <c r="E62" s="25" t="s">
        <v>10</v>
      </c>
      <c r="F62" s="25" t="s">
        <v>10</v>
      </c>
      <c r="G62" s="9"/>
      <c r="H62" s="25"/>
      <c r="I62" s="25" t="s">
        <v>10</v>
      </c>
      <c r="J62" s="25"/>
      <c r="K62" s="9"/>
    </row>
    <row r="63" spans="1:11" ht="15.75" thickBot="1" x14ac:dyDescent="0.3">
      <c r="A63" s="32">
        <v>59</v>
      </c>
      <c r="B63" s="32" t="s">
        <v>474</v>
      </c>
      <c r="C63" s="32" t="s">
        <v>487</v>
      </c>
      <c r="D63" s="33" t="s">
        <v>393</v>
      </c>
      <c r="E63" s="25" t="s">
        <v>10</v>
      </c>
      <c r="F63" s="25" t="s">
        <v>10</v>
      </c>
      <c r="G63" s="9"/>
      <c r="H63" s="25"/>
      <c r="I63" s="25" t="s">
        <v>10</v>
      </c>
      <c r="J63" s="62"/>
      <c r="K63" s="63"/>
    </row>
    <row r="64" spans="1:11" ht="15.75" thickBot="1" x14ac:dyDescent="0.3">
      <c r="I64" s="79" t="s">
        <v>751</v>
      </c>
      <c r="J64" s="73">
        <f>SUM(J5:J63)</f>
        <v>0</v>
      </c>
      <c r="K64" s="73">
        <f>SUM(K5:K63)</f>
        <v>0</v>
      </c>
    </row>
    <row r="68" spans="1:11" x14ac:dyDescent="0.25">
      <c r="A68" s="12"/>
      <c r="B68" s="12"/>
      <c r="C68" s="12"/>
      <c r="D68" s="12"/>
      <c r="E68" s="12" t="s">
        <v>52</v>
      </c>
      <c r="F68" s="12"/>
      <c r="G68" s="12"/>
      <c r="H68" s="12"/>
      <c r="I68" s="12"/>
      <c r="J68" s="12"/>
      <c r="K68" s="12"/>
    </row>
    <row r="69" spans="1:11" x14ac:dyDescent="0.25">
      <c r="I69" s="16"/>
      <c r="J69" s="16"/>
    </row>
    <row r="70" spans="1:11" ht="60" x14ac:dyDescent="0.25">
      <c r="A70" s="15" t="s">
        <v>0</v>
      </c>
      <c r="B70" s="15" t="s">
        <v>1</v>
      </c>
      <c r="C70" s="15" t="s">
        <v>2</v>
      </c>
      <c r="D70" s="15" t="s">
        <v>51</v>
      </c>
      <c r="E70" s="115" t="s">
        <v>4</v>
      </c>
      <c r="F70" s="116"/>
      <c r="G70" s="116"/>
      <c r="H70" s="116"/>
      <c r="I70" s="117"/>
      <c r="J70" s="120" t="s">
        <v>749</v>
      </c>
      <c r="K70" s="120" t="s">
        <v>726</v>
      </c>
    </row>
    <row r="71" spans="1:11" ht="51" x14ac:dyDescent="0.25">
      <c r="A71" s="17"/>
      <c r="B71" s="17"/>
      <c r="C71" s="17"/>
      <c r="D71" s="17"/>
      <c r="E71" s="14" t="s">
        <v>5</v>
      </c>
      <c r="F71" s="14" t="s">
        <v>6</v>
      </c>
      <c r="G71" s="14" t="s">
        <v>7</v>
      </c>
      <c r="H71" s="4" t="s">
        <v>8</v>
      </c>
      <c r="I71" s="4" t="s">
        <v>9</v>
      </c>
      <c r="J71" s="120"/>
      <c r="K71" s="120"/>
    </row>
    <row r="72" spans="1:11" x14ac:dyDescent="0.25">
      <c r="A72" s="5">
        <v>1</v>
      </c>
      <c r="B72" s="5">
        <v>2</v>
      </c>
      <c r="C72" s="5">
        <v>3</v>
      </c>
      <c r="D72" s="5">
        <v>4</v>
      </c>
      <c r="E72" s="5">
        <v>5</v>
      </c>
      <c r="F72" s="5">
        <v>6</v>
      </c>
      <c r="G72" s="5">
        <v>7</v>
      </c>
      <c r="H72" s="5">
        <v>8</v>
      </c>
      <c r="I72" s="6">
        <v>9</v>
      </c>
      <c r="J72" s="6">
        <v>10</v>
      </c>
      <c r="K72" s="6">
        <v>11</v>
      </c>
    </row>
    <row r="73" spans="1:11" ht="15.75" thickBot="1" x14ac:dyDescent="0.3">
      <c r="A73" s="9">
        <v>1</v>
      </c>
      <c r="B73" s="9" t="s">
        <v>424</v>
      </c>
      <c r="C73" s="9" t="s">
        <v>733</v>
      </c>
      <c r="D73" s="9">
        <v>17</v>
      </c>
      <c r="E73" s="25" t="s">
        <v>14</v>
      </c>
      <c r="F73" s="25" t="s">
        <v>10</v>
      </c>
      <c r="G73" s="25"/>
      <c r="H73" s="25"/>
      <c r="I73" s="10" t="s">
        <v>10</v>
      </c>
      <c r="J73" s="64"/>
      <c r="K73" s="63"/>
    </row>
    <row r="74" spans="1:11" ht="15.75" thickBot="1" x14ac:dyDescent="0.3">
      <c r="I74" s="59" t="s">
        <v>751</v>
      </c>
      <c r="J74" s="73">
        <f>SUM(J73)</f>
        <v>0</v>
      </c>
      <c r="K74" s="73">
        <f>SUM(K73)</f>
        <v>0</v>
      </c>
    </row>
  </sheetData>
  <mergeCells count="10">
    <mergeCell ref="E70:I70"/>
    <mergeCell ref="K70:K71"/>
    <mergeCell ref="A2:A3"/>
    <mergeCell ref="B2:B3"/>
    <mergeCell ref="C2:C3"/>
    <mergeCell ref="D2:D3"/>
    <mergeCell ref="E2:I2"/>
    <mergeCell ref="K2:K3"/>
    <mergeCell ref="J2:J3"/>
    <mergeCell ref="J70:J7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77EF4-E537-4AE7-8C48-437A21920BE0}">
  <dimension ref="A1:K40"/>
  <sheetViews>
    <sheetView workbookViewId="0">
      <selection activeCell="D2" sqref="D2:D4"/>
    </sheetView>
  </sheetViews>
  <sheetFormatPr defaultRowHeight="15" x14ac:dyDescent="0.25"/>
  <cols>
    <col min="1" max="1" width="4.140625" bestFit="1" customWidth="1"/>
    <col min="2" max="2" width="13.28515625" customWidth="1"/>
    <col min="3" max="3" width="27" customWidth="1"/>
    <col min="4" max="4" width="56.28515625" customWidth="1"/>
    <col min="5" max="5" width="13.85546875" customWidth="1"/>
    <col min="6" max="6" width="14.28515625" customWidth="1"/>
    <col min="7" max="7" width="13.140625" customWidth="1"/>
    <col min="8" max="9" width="18" customWidth="1"/>
    <col min="10" max="10" width="12.7109375" customWidth="1"/>
    <col min="11" max="11" width="13.85546875" customWidth="1"/>
  </cols>
  <sheetData>
    <row r="1" spans="1:11" x14ac:dyDescent="0.25">
      <c r="C1" t="s">
        <v>804</v>
      </c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39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10</v>
      </c>
    </row>
    <row r="5" spans="1:11" x14ac:dyDescent="0.25">
      <c r="A5" s="32">
        <v>1</v>
      </c>
      <c r="B5" s="32" t="s">
        <v>488</v>
      </c>
      <c r="C5" s="32" t="s">
        <v>489</v>
      </c>
      <c r="D5" s="33" t="s">
        <v>100</v>
      </c>
      <c r="E5" s="25" t="s">
        <v>10</v>
      </c>
      <c r="F5" s="21" t="s">
        <v>10</v>
      </c>
      <c r="G5" s="9"/>
      <c r="H5" s="9"/>
      <c r="I5" s="25" t="s">
        <v>10</v>
      </c>
      <c r="J5" s="9"/>
      <c r="K5" s="9"/>
    </row>
    <row r="6" spans="1:11" x14ac:dyDescent="0.25">
      <c r="A6" s="32">
        <v>2</v>
      </c>
      <c r="B6" s="32" t="s">
        <v>488</v>
      </c>
      <c r="C6" s="32" t="s">
        <v>489</v>
      </c>
      <c r="D6" s="33" t="s">
        <v>26</v>
      </c>
      <c r="E6" s="25" t="s">
        <v>10</v>
      </c>
      <c r="F6" s="21" t="s">
        <v>10</v>
      </c>
      <c r="G6" s="9"/>
      <c r="H6" s="9"/>
      <c r="I6" s="25" t="s">
        <v>10</v>
      </c>
      <c r="J6" s="9"/>
      <c r="K6" s="9"/>
    </row>
    <row r="7" spans="1:11" x14ac:dyDescent="0.25">
      <c r="A7" s="32">
        <v>3</v>
      </c>
      <c r="B7" s="32" t="s">
        <v>488</v>
      </c>
      <c r="C7" s="32" t="s">
        <v>489</v>
      </c>
      <c r="D7" s="33" t="s">
        <v>204</v>
      </c>
      <c r="E7" s="25" t="s">
        <v>10</v>
      </c>
      <c r="F7" s="21" t="s">
        <v>10</v>
      </c>
      <c r="G7" s="9"/>
      <c r="H7" s="9"/>
      <c r="I7" s="25" t="s">
        <v>10</v>
      </c>
      <c r="J7" s="9"/>
      <c r="K7" s="9"/>
    </row>
    <row r="8" spans="1:11" x14ac:dyDescent="0.25">
      <c r="A8" s="32"/>
      <c r="B8" s="32" t="s">
        <v>488</v>
      </c>
      <c r="C8" s="32" t="s">
        <v>489</v>
      </c>
      <c r="D8" s="33" t="s">
        <v>79</v>
      </c>
      <c r="E8" s="25" t="s">
        <v>10</v>
      </c>
      <c r="F8" s="21" t="s">
        <v>10</v>
      </c>
      <c r="G8" s="9"/>
      <c r="H8" s="9"/>
      <c r="I8" s="25" t="s">
        <v>10</v>
      </c>
      <c r="J8" s="20"/>
      <c r="K8" s="20"/>
    </row>
    <row r="9" spans="1:11" x14ac:dyDescent="0.25">
      <c r="A9" s="32">
        <v>4</v>
      </c>
      <c r="B9" s="32" t="s">
        <v>488</v>
      </c>
      <c r="C9" s="32" t="s">
        <v>489</v>
      </c>
      <c r="D9" s="33" t="s">
        <v>80</v>
      </c>
      <c r="E9" s="25" t="s">
        <v>10</v>
      </c>
      <c r="F9" s="21" t="s">
        <v>10</v>
      </c>
      <c r="G9" s="9"/>
      <c r="H9" s="9"/>
      <c r="I9" s="25" t="s">
        <v>10</v>
      </c>
      <c r="J9" s="9"/>
      <c r="K9" s="9"/>
    </row>
    <row r="10" spans="1:11" x14ac:dyDescent="0.25">
      <c r="A10" s="32">
        <v>5</v>
      </c>
      <c r="B10" s="32" t="s">
        <v>488</v>
      </c>
      <c r="C10" s="32" t="s">
        <v>489</v>
      </c>
      <c r="D10" s="33" t="s">
        <v>24</v>
      </c>
      <c r="E10" s="25" t="s">
        <v>10</v>
      </c>
      <c r="F10" s="21" t="s">
        <v>10</v>
      </c>
      <c r="G10" s="9"/>
      <c r="H10" s="9"/>
      <c r="I10" s="25" t="s">
        <v>10</v>
      </c>
      <c r="J10" s="9"/>
      <c r="K10" s="9"/>
    </row>
    <row r="11" spans="1:11" x14ac:dyDescent="0.25">
      <c r="A11" s="32">
        <v>6</v>
      </c>
      <c r="B11" s="32" t="s">
        <v>488</v>
      </c>
      <c r="C11" s="32" t="s">
        <v>489</v>
      </c>
      <c r="D11" s="33" t="s">
        <v>112</v>
      </c>
      <c r="E11" s="25" t="s">
        <v>10</v>
      </c>
      <c r="F11" s="21" t="s">
        <v>10</v>
      </c>
      <c r="G11" s="9"/>
      <c r="H11" s="9"/>
      <c r="I11" s="25" t="s">
        <v>10</v>
      </c>
      <c r="J11" s="9"/>
      <c r="K11" s="9"/>
    </row>
    <row r="12" spans="1:11" x14ac:dyDescent="0.25">
      <c r="A12" s="32">
        <v>7</v>
      </c>
      <c r="B12" s="32" t="s">
        <v>488</v>
      </c>
      <c r="C12" s="32" t="s">
        <v>490</v>
      </c>
      <c r="D12" s="33" t="s">
        <v>79</v>
      </c>
      <c r="E12" s="25" t="s">
        <v>10</v>
      </c>
      <c r="F12" s="21" t="s">
        <v>10</v>
      </c>
      <c r="G12" s="9"/>
      <c r="H12" s="9"/>
      <c r="I12" s="25" t="s">
        <v>10</v>
      </c>
      <c r="J12" s="20"/>
      <c r="K12" s="20"/>
    </row>
    <row r="13" spans="1:11" x14ac:dyDescent="0.25">
      <c r="A13" s="32">
        <v>8</v>
      </c>
      <c r="B13" s="32" t="s">
        <v>488</v>
      </c>
      <c r="C13" s="32" t="s">
        <v>490</v>
      </c>
      <c r="D13" s="33" t="s">
        <v>491</v>
      </c>
      <c r="E13" s="25" t="s">
        <v>10</v>
      </c>
      <c r="F13" s="21" t="s">
        <v>10</v>
      </c>
      <c r="G13" s="9"/>
      <c r="H13" s="9"/>
      <c r="I13" s="25" t="s">
        <v>10</v>
      </c>
      <c r="J13" s="9"/>
      <c r="K13" s="9"/>
    </row>
    <row r="14" spans="1:11" x14ac:dyDescent="0.25">
      <c r="A14" s="32">
        <v>9</v>
      </c>
      <c r="B14" s="32" t="s">
        <v>492</v>
      </c>
      <c r="C14" s="34" t="s">
        <v>493</v>
      </c>
      <c r="D14" s="33" t="s">
        <v>494</v>
      </c>
      <c r="E14" s="25" t="s">
        <v>10</v>
      </c>
      <c r="F14" s="21" t="s">
        <v>10</v>
      </c>
      <c r="G14" s="9"/>
      <c r="H14" s="9"/>
      <c r="I14" s="25" t="s">
        <v>10</v>
      </c>
      <c r="J14" s="9"/>
      <c r="K14" s="9"/>
    </row>
    <row r="15" spans="1:11" ht="15.75" thickBot="1" x14ac:dyDescent="0.3">
      <c r="A15" s="32">
        <v>10</v>
      </c>
      <c r="B15" s="32" t="s">
        <v>495</v>
      </c>
      <c r="C15" s="34" t="s">
        <v>496</v>
      </c>
      <c r="D15" s="33" t="s">
        <v>204</v>
      </c>
      <c r="E15" s="25" t="s">
        <v>10</v>
      </c>
      <c r="F15" s="21" t="s">
        <v>10</v>
      </c>
      <c r="G15" s="9"/>
      <c r="H15" s="9"/>
      <c r="I15" s="25" t="s">
        <v>10</v>
      </c>
      <c r="J15" s="63"/>
      <c r="K15" s="63"/>
    </row>
    <row r="16" spans="1:11" ht="15.75" thickBot="1" x14ac:dyDescent="0.3">
      <c r="I16" s="59" t="s">
        <v>751</v>
      </c>
      <c r="J16" s="73">
        <f>SUM(J5:J15)</f>
        <v>0</v>
      </c>
      <c r="K16" s="73">
        <f>SUM(K5:K15)</f>
        <v>0</v>
      </c>
    </row>
    <row r="19" spans="1:10" x14ac:dyDescent="0.25">
      <c r="A19" s="124" t="s">
        <v>50</v>
      </c>
      <c r="B19" s="124"/>
      <c r="C19" s="124"/>
      <c r="D19" s="124"/>
      <c r="E19" s="124"/>
      <c r="F19" s="124"/>
      <c r="G19" s="124"/>
      <c r="H19" s="124"/>
      <c r="I19" s="124"/>
      <c r="J19" s="124"/>
    </row>
    <row r="21" spans="1:10" x14ac:dyDescent="0.25">
      <c r="A21" s="120" t="s">
        <v>0</v>
      </c>
      <c r="B21" s="120" t="s">
        <v>1</v>
      </c>
      <c r="C21" s="120" t="s">
        <v>2</v>
      </c>
      <c r="D21" s="120" t="s">
        <v>51</v>
      </c>
      <c r="E21" s="125" t="s">
        <v>4</v>
      </c>
      <c r="F21" s="125"/>
      <c r="G21" s="125"/>
      <c r="H21" s="125"/>
      <c r="I21" s="120" t="s">
        <v>749</v>
      </c>
      <c r="J21" s="120" t="s">
        <v>726</v>
      </c>
    </row>
    <row r="22" spans="1:10" ht="38.25" x14ac:dyDescent="0.25">
      <c r="A22" s="120"/>
      <c r="B22" s="120"/>
      <c r="C22" s="120"/>
      <c r="D22" s="120"/>
      <c r="E22" s="14" t="s">
        <v>5</v>
      </c>
      <c r="F22" s="14" t="s">
        <v>6</v>
      </c>
      <c r="G22" s="14" t="s">
        <v>7</v>
      </c>
      <c r="H22" s="4" t="s">
        <v>8</v>
      </c>
      <c r="I22" s="120"/>
      <c r="J22" s="120"/>
    </row>
    <row r="23" spans="1:10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</row>
    <row r="24" spans="1:10" x14ac:dyDescent="0.25">
      <c r="A24" s="9">
        <v>1</v>
      </c>
      <c r="B24" s="9" t="s">
        <v>497</v>
      </c>
      <c r="C24" s="9" t="s">
        <v>498</v>
      </c>
      <c r="D24" s="9" t="s">
        <v>499</v>
      </c>
      <c r="E24" s="9"/>
      <c r="F24" s="9"/>
      <c r="G24" s="21" t="s">
        <v>10</v>
      </c>
      <c r="H24" s="9"/>
      <c r="I24" s="9"/>
      <c r="J24" s="9"/>
    </row>
    <row r="25" spans="1:10" x14ac:dyDescent="0.25">
      <c r="A25" s="9">
        <v>2</v>
      </c>
      <c r="B25" s="9" t="s">
        <v>497</v>
      </c>
      <c r="C25" s="9" t="s">
        <v>500</v>
      </c>
      <c r="D25" s="9" t="s">
        <v>501</v>
      </c>
      <c r="E25" s="9"/>
      <c r="F25" s="9"/>
      <c r="G25" s="21" t="s">
        <v>10</v>
      </c>
      <c r="H25" s="9"/>
      <c r="I25" s="9"/>
      <c r="J25" s="9"/>
    </row>
    <row r="26" spans="1:10" x14ac:dyDescent="0.25">
      <c r="A26" s="9">
        <v>3</v>
      </c>
      <c r="B26" s="9" t="s">
        <v>497</v>
      </c>
      <c r="C26" s="9" t="s">
        <v>500</v>
      </c>
      <c r="D26" s="9" t="s">
        <v>502</v>
      </c>
      <c r="E26" s="9"/>
      <c r="F26" s="9"/>
      <c r="G26" s="21" t="s">
        <v>10</v>
      </c>
      <c r="H26" s="9"/>
      <c r="I26" s="9"/>
      <c r="J26" s="9"/>
    </row>
    <row r="27" spans="1:10" x14ac:dyDescent="0.25">
      <c r="A27" s="9">
        <v>4</v>
      </c>
      <c r="B27" s="9" t="s">
        <v>497</v>
      </c>
      <c r="C27" s="9" t="s">
        <v>489</v>
      </c>
      <c r="D27" s="9" t="s">
        <v>503</v>
      </c>
      <c r="E27" s="9"/>
      <c r="F27" s="9"/>
      <c r="G27" s="21" t="s">
        <v>10</v>
      </c>
      <c r="H27" s="9"/>
      <c r="I27" s="9"/>
      <c r="J27" s="9"/>
    </row>
    <row r="28" spans="1:10" x14ac:dyDescent="0.25">
      <c r="A28" s="9">
        <v>5</v>
      </c>
      <c r="B28" s="9" t="s">
        <v>497</v>
      </c>
      <c r="C28" s="9" t="s">
        <v>489</v>
      </c>
      <c r="D28" s="9" t="s">
        <v>504</v>
      </c>
      <c r="E28" s="9"/>
      <c r="F28" s="9"/>
      <c r="G28" s="21" t="s">
        <v>10</v>
      </c>
      <c r="H28" s="9"/>
      <c r="I28" s="9"/>
      <c r="J28" s="9"/>
    </row>
    <row r="29" spans="1:10" x14ac:dyDescent="0.25">
      <c r="A29" s="9">
        <v>6</v>
      </c>
      <c r="B29" s="9" t="s">
        <v>497</v>
      </c>
      <c r="C29" s="9" t="s">
        <v>489</v>
      </c>
      <c r="D29" s="9" t="s">
        <v>505</v>
      </c>
      <c r="E29" s="9"/>
      <c r="F29" s="9"/>
      <c r="G29" s="21" t="s">
        <v>10</v>
      </c>
      <c r="H29" s="9"/>
      <c r="I29" s="9"/>
      <c r="J29" s="9"/>
    </row>
    <row r="30" spans="1:10" x14ac:dyDescent="0.25">
      <c r="A30" s="9">
        <v>7</v>
      </c>
      <c r="B30" s="9" t="s">
        <v>497</v>
      </c>
      <c r="C30" s="9" t="s">
        <v>489</v>
      </c>
      <c r="D30" s="9" t="s">
        <v>506</v>
      </c>
      <c r="E30" s="9"/>
      <c r="F30" s="9"/>
      <c r="G30" s="21" t="s">
        <v>10</v>
      </c>
      <c r="H30" s="9"/>
      <c r="I30" s="9"/>
      <c r="J30" s="9"/>
    </row>
    <row r="31" spans="1:10" ht="15.75" thickBot="1" x14ac:dyDescent="0.3">
      <c r="A31" s="9">
        <v>8</v>
      </c>
      <c r="B31" s="9" t="s">
        <v>497</v>
      </c>
      <c r="C31" s="9" t="s">
        <v>489</v>
      </c>
      <c r="D31" s="9" t="s">
        <v>507</v>
      </c>
      <c r="E31" s="9"/>
      <c r="F31" s="9"/>
      <c r="G31" s="21" t="s">
        <v>10</v>
      </c>
      <c r="H31" s="9"/>
      <c r="I31" s="63"/>
      <c r="J31" s="63"/>
    </row>
    <row r="32" spans="1:10" ht="15.75" thickBot="1" x14ac:dyDescent="0.3">
      <c r="H32" s="59" t="s">
        <v>751</v>
      </c>
      <c r="I32" s="73">
        <f>SUM(I24:I31)</f>
        <v>0</v>
      </c>
      <c r="J32" s="73">
        <f>SUM(J24:J31)</f>
        <v>0</v>
      </c>
    </row>
    <row r="34" spans="1:11" x14ac:dyDescent="0.25">
      <c r="A34" s="12"/>
      <c r="B34" s="12"/>
      <c r="C34" s="12"/>
      <c r="D34" s="12"/>
      <c r="E34" s="12" t="s">
        <v>52</v>
      </c>
      <c r="F34" s="12"/>
      <c r="G34" s="12"/>
      <c r="H34" s="12"/>
      <c r="I34" s="12"/>
      <c r="J34" s="12"/>
    </row>
    <row r="35" spans="1:11" x14ac:dyDescent="0.25">
      <c r="I35" s="16"/>
    </row>
    <row r="36" spans="1:11" x14ac:dyDescent="0.25">
      <c r="A36" s="15" t="s">
        <v>0</v>
      </c>
      <c r="B36" s="15" t="s">
        <v>1</v>
      </c>
      <c r="C36" s="15" t="s">
        <v>2</v>
      </c>
      <c r="D36" s="15" t="s">
        <v>51</v>
      </c>
      <c r="E36" s="115" t="s">
        <v>4</v>
      </c>
      <c r="F36" s="116"/>
      <c r="G36" s="116"/>
      <c r="H36" s="116"/>
      <c r="I36" s="117"/>
      <c r="J36" s="120" t="s">
        <v>749</v>
      </c>
      <c r="K36" s="120" t="s">
        <v>726</v>
      </c>
    </row>
    <row r="37" spans="1:11" ht="38.25" x14ac:dyDescent="0.25">
      <c r="A37" s="17"/>
      <c r="B37" s="17"/>
      <c r="C37" s="17"/>
      <c r="D37" s="17"/>
      <c r="E37" s="14" t="s">
        <v>5</v>
      </c>
      <c r="F37" s="14" t="s">
        <v>6</v>
      </c>
      <c r="G37" s="14" t="s">
        <v>7</v>
      </c>
      <c r="H37" s="4" t="s">
        <v>8</v>
      </c>
      <c r="I37" s="4" t="s">
        <v>9</v>
      </c>
      <c r="J37" s="120"/>
      <c r="K37" s="120"/>
    </row>
    <row r="38" spans="1:11" x14ac:dyDescent="0.25">
      <c r="A38" s="5">
        <v>1</v>
      </c>
      <c r="B38" s="5">
        <v>2</v>
      </c>
      <c r="C38" s="5">
        <v>3</v>
      </c>
      <c r="D38" s="5">
        <v>4</v>
      </c>
      <c r="E38" s="5">
        <v>5</v>
      </c>
      <c r="F38" s="5">
        <v>6</v>
      </c>
      <c r="G38" s="5">
        <v>7</v>
      </c>
      <c r="H38" s="5">
        <v>8</v>
      </c>
      <c r="I38" s="6">
        <v>9</v>
      </c>
      <c r="J38" s="5">
        <v>10</v>
      </c>
      <c r="K38" s="5">
        <v>11</v>
      </c>
    </row>
    <row r="39" spans="1:11" ht="15.75" thickBot="1" x14ac:dyDescent="0.3">
      <c r="A39" s="32">
        <v>1</v>
      </c>
      <c r="B39" s="32" t="s">
        <v>508</v>
      </c>
      <c r="C39" s="32" t="s">
        <v>509</v>
      </c>
      <c r="D39" s="33" t="s">
        <v>510</v>
      </c>
      <c r="E39" s="25" t="s">
        <v>10</v>
      </c>
      <c r="F39" s="9"/>
      <c r="G39" s="9"/>
      <c r="H39" s="25"/>
      <c r="I39" s="25" t="s">
        <v>10</v>
      </c>
      <c r="J39" s="63"/>
      <c r="K39" s="63"/>
    </row>
    <row r="40" spans="1:11" ht="15.75" thickBot="1" x14ac:dyDescent="0.3">
      <c r="I40" s="59" t="s">
        <v>751</v>
      </c>
      <c r="J40" s="73">
        <f>SUM(J39)</f>
        <v>0</v>
      </c>
      <c r="K40" s="73">
        <f>SUM(K39)</f>
        <v>0</v>
      </c>
    </row>
  </sheetData>
  <mergeCells count="18">
    <mergeCell ref="D2:D3"/>
    <mergeCell ref="E2:I2"/>
    <mergeCell ref="K36:K37"/>
    <mergeCell ref="K2:K3"/>
    <mergeCell ref="E36:I36"/>
    <mergeCell ref="J36:J37"/>
    <mergeCell ref="A19:J19"/>
    <mergeCell ref="A21:A22"/>
    <mergeCell ref="B21:B22"/>
    <mergeCell ref="C21:C22"/>
    <mergeCell ref="D21:D22"/>
    <mergeCell ref="E21:H21"/>
    <mergeCell ref="J21:J22"/>
    <mergeCell ref="I21:I22"/>
    <mergeCell ref="J2:J3"/>
    <mergeCell ref="A2:A3"/>
    <mergeCell ref="B2:B3"/>
    <mergeCell ref="C2:C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0177-B402-46BC-B968-CC4BB9735A57}">
  <dimension ref="A1:K43"/>
  <sheetViews>
    <sheetView workbookViewId="0">
      <selection activeCell="H6" sqref="H6"/>
    </sheetView>
  </sheetViews>
  <sheetFormatPr defaultRowHeight="15" x14ac:dyDescent="0.25"/>
  <cols>
    <col min="1" max="1" width="9.140625" style="41"/>
    <col min="2" max="2" width="17.140625" style="41" customWidth="1"/>
    <col min="3" max="3" width="15" style="41" customWidth="1"/>
    <col min="4" max="4" width="11.85546875" style="41" customWidth="1"/>
    <col min="5" max="5" width="11.42578125" style="41" customWidth="1"/>
    <col min="6" max="6" width="13" style="41" customWidth="1"/>
    <col min="7" max="7" width="13.5703125" style="41" customWidth="1"/>
    <col min="8" max="9" width="18.28515625" style="41" customWidth="1"/>
    <col min="10" max="10" width="13.42578125" style="41" customWidth="1"/>
    <col min="11" max="11" width="14.7109375" customWidth="1"/>
  </cols>
  <sheetData>
    <row r="1" spans="1:11" x14ac:dyDescent="0.25">
      <c r="B1" s="126" t="s">
        <v>805</v>
      </c>
      <c r="C1" s="126"/>
      <c r="D1" s="126"/>
      <c r="E1" s="126"/>
      <c r="F1" s="126"/>
      <c r="G1" s="126"/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1" t="s">
        <v>4</v>
      </c>
      <c r="F2" s="122"/>
      <c r="G2" s="122"/>
      <c r="H2" s="122"/>
      <c r="I2" s="123"/>
      <c r="J2" s="120" t="s">
        <v>749</v>
      </c>
      <c r="K2" s="120" t="s">
        <v>726</v>
      </c>
    </row>
    <row r="3" spans="1:11" ht="39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</row>
    <row r="5" spans="1:11" ht="30" x14ac:dyDescent="0.25">
      <c r="A5" s="31">
        <v>1</v>
      </c>
      <c r="B5" s="32" t="s">
        <v>511</v>
      </c>
      <c r="C5" s="32" t="s">
        <v>512</v>
      </c>
      <c r="D5" s="33" t="s">
        <v>100</v>
      </c>
      <c r="E5" s="21" t="s">
        <v>10</v>
      </c>
      <c r="F5" s="21"/>
      <c r="G5" s="21"/>
      <c r="H5" s="21"/>
      <c r="I5" s="21" t="s">
        <v>10</v>
      </c>
      <c r="J5" s="21"/>
      <c r="K5" s="21"/>
    </row>
    <row r="6" spans="1:11" ht="30" x14ac:dyDescent="0.25">
      <c r="A6" s="31">
        <v>2</v>
      </c>
      <c r="B6" s="32" t="s">
        <v>511</v>
      </c>
      <c r="C6" s="32" t="s">
        <v>512</v>
      </c>
      <c r="D6" s="33" t="s">
        <v>26</v>
      </c>
      <c r="E6" s="21" t="s">
        <v>10</v>
      </c>
      <c r="F6" s="21"/>
      <c r="G6" s="21"/>
      <c r="H6" s="21"/>
      <c r="I6" s="21" t="s">
        <v>10</v>
      </c>
      <c r="J6" s="21"/>
      <c r="K6" s="21"/>
    </row>
    <row r="7" spans="1:11" ht="30" x14ac:dyDescent="0.25">
      <c r="A7" s="31">
        <v>3</v>
      </c>
      <c r="B7" s="32" t="s">
        <v>511</v>
      </c>
      <c r="C7" s="32" t="s">
        <v>512</v>
      </c>
      <c r="D7" s="33" t="s">
        <v>24</v>
      </c>
      <c r="E7" s="21" t="s">
        <v>10</v>
      </c>
      <c r="F7" s="21"/>
      <c r="G7" s="21"/>
      <c r="H7" s="21"/>
      <c r="I7" s="21" t="s">
        <v>10</v>
      </c>
      <c r="J7" s="21"/>
      <c r="K7" s="21"/>
    </row>
    <row r="8" spans="1:11" ht="30" x14ac:dyDescent="0.25">
      <c r="A8" s="31">
        <v>4</v>
      </c>
      <c r="B8" s="32" t="s">
        <v>511</v>
      </c>
      <c r="C8" s="32" t="s">
        <v>512</v>
      </c>
      <c r="D8" s="33" t="s">
        <v>204</v>
      </c>
      <c r="E8" s="21" t="s">
        <v>10</v>
      </c>
      <c r="F8" s="21"/>
      <c r="G8" s="21"/>
      <c r="H8" s="21"/>
      <c r="I8" s="21" t="s">
        <v>10</v>
      </c>
      <c r="J8" s="21"/>
      <c r="K8" s="21"/>
    </row>
    <row r="9" spans="1:11" ht="30" x14ac:dyDescent="0.25">
      <c r="A9" s="31">
        <v>5</v>
      </c>
      <c r="B9" s="32" t="s">
        <v>511</v>
      </c>
      <c r="C9" s="32" t="s">
        <v>512</v>
      </c>
      <c r="D9" s="33" t="s">
        <v>79</v>
      </c>
      <c r="E9" s="21" t="s">
        <v>10</v>
      </c>
      <c r="F9" s="21"/>
      <c r="G9" s="21"/>
      <c r="H9" s="21"/>
      <c r="I9" s="21" t="s">
        <v>10</v>
      </c>
      <c r="J9" s="21"/>
      <c r="K9" s="21"/>
    </row>
    <row r="10" spans="1:11" ht="30" x14ac:dyDescent="0.25">
      <c r="A10" s="31">
        <v>6</v>
      </c>
      <c r="B10" s="32" t="s">
        <v>511</v>
      </c>
      <c r="C10" s="32" t="s">
        <v>512</v>
      </c>
      <c r="D10" s="33" t="s">
        <v>80</v>
      </c>
      <c r="E10" s="21" t="s">
        <v>10</v>
      </c>
      <c r="F10" s="21"/>
      <c r="G10" s="21"/>
      <c r="H10" s="21"/>
      <c r="I10" s="21" t="s">
        <v>10</v>
      </c>
      <c r="J10" s="21"/>
      <c r="K10" s="21"/>
    </row>
    <row r="11" spans="1:11" ht="30" x14ac:dyDescent="0.25">
      <c r="A11" s="31">
        <v>7</v>
      </c>
      <c r="B11" s="32" t="s">
        <v>511</v>
      </c>
      <c r="C11" s="32" t="s">
        <v>512</v>
      </c>
      <c r="D11" s="33" t="s">
        <v>112</v>
      </c>
      <c r="E11" s="21" t="s">
        <v>10</v>
      </c>
      <c r="F11" s="21"/>
      <c r="G11" s="21"/>
      <c r="H11" s="21"/>
      <c r="I11" s="21" t="s">
        <v>10</v>
      </c>
      <c r="J11" s="21"/>
      <c r="K11" s="21"/>
    </row>
    <row r="12" spans="1:11" x14ac:dyDescent="0.25">
      <c r="A12" s="31">
        <v>8</v>
      </c>
      <c r="B12" s="32" t="s">
        <v>513</v>
      </c>
      <c r="C12" s="32" t="s">
        <v>514</v>
      </c>
      <c r="D12" s="33" t="s">
        <v>132</v>
      </c>
      <c r="E12" s="21" t="s">
        <v>10</v>
      </c>
      <c r="F12" s="21" t="s">
        <v>10</v>
      </c>
      <c r="G12" s="21"/>
      <c r="H12" s="21"/>
      <c r="I12" s="21" t="s">
        <v>10</v>
      </c>
      <c r="J12" s="21"/>
      <c r="K12" s="21"/>
    </row>
    <row r="13" spans="1:11" x14ac:dyDescent="0.25">
      <c r="A13" s="31">
        <v>9</v>
      </c>
      <c r="B13" s="32" t="s">
        <v>513</v>
      </c>
      <c r="C13" s="32" t="s">
        <v>515</v>
      </c>
      <c r="D13" s="33" t="s">
        <v>85</v>
      </c>
      <c r="E13" s="21" t="s">
        <v>10</v>
      </c>
      <c r="F13" s="21"/>
      <c r="G13" s="21"/>
      <c r="H13" s="21"/>
      <c r="I13" s="21" t="s">
        <v>10</v>
      </c>
      <c r="J13" s="21"/>
      <c r="K13" s="21"/>
    </row>
    <row r="14" spans="1:11" s="40" customFormat="1" x14ac:dyDescent="0.25">
      <c r="A14" s="38">
        <v>10</v>
      </c>
      <c r="B14" s="54" t="s">
        <v>513</v>
      </c>
      <c r="C14" s="54" t="s">
        <v>516</v>
      </c>
      <c r="D14" s="55" t="s">
        <v>517</v>
      </c>
      <c r="E14" s="56" t="s">
        <v>10</v>
      </c>
      <c r="F14" s="56"/>
      <c r="G14" s="21"/>
      <c r="H14" s="39"/>
      <c r="I14" s="21" t="s">
        <v>10</v>
      </c>
      <c r="J14" s="39"/>
      <c r="K14" s="39"/>
    </row>
    <row r="15" spans="1:11" x14ac:dyDescent="0.25">
      <c r="A15" s="31">
        <v>11</v>
      </c>
      <c r="B15" s="32" t="s">
        <v>518</v>
      </c>
      <c r="C15" s="32" t="s">
        <v>519</v>
      </c>
      <c r="D15" s="33" t="s">
        <v>520</v>
      </c>
      <c r="E15" s="21" t="s">
        <v>10</v>
      </c>
      <c r="F15" s="21"/>
      <c r="G15" s="21"/>
      <c r="H15" s="21"/>
      <c r="I15" s="21" t="s">
        <v>10</v>
      </c>
      <c r="J15" s="21"/>
      <c r="K15" s="21"/>
    </row>
    <row r="16" spans="1:11" x14ac:dyDescent="0.25">
      <c r="A16" s="31">
        <v>12</v>
      </c>
      <c r="B16" s="32" t="s">
        <v>518</v>
      </c>
      <c r="C16" s="32" t="s">
        <v>521</v>
      </c>
      <c r="D16" s="33" t="s">
        <v>100</v>
      </c>
      <c r="E16" s="21" t="s">
        <v>10</v>
      </c>
      <c r="F16" s="21"/>
      <c r="G16" s="21"/>
      <c r="H16" s="21"/>
      <c r="I16" s="21" t="s">
        <v>10</v>
      </c>
      <c r="J16" s="21"/>
      <c r="K16" s="21"/>
    </row>
    <row r="17" spans="1:11" x14ac:dyDescent="0.25">
      <c r="A17" s="31">
        <v>13</v>
      </c>
      <c r="B17" s="32" t="s">
        <v>518</v>
      </c>
      <c r="C17" s="32" t="s">
        <v>521</v>
      </c>
      <c r="D17" s="33" t="s">
        <v>26</v>
      </c>
      <c r="E17" s="21" t="s">
        <v>10</v>
      </c>
      <c r="F17" s="21" t="s">
        <v>10</v>
      </c>
      <c r="G17" s="21"/>
      <c r="H17" s="21"/>
      <c r="I17" s="21" t="s">
        <v>10</v>
      </c>
      <c r="J17" s="21"/>
      <c r="K17" s="21"/>
    </row>
    <row r="18" spans="1:11" ht="15.75" thickBot="1" x14ac:dyDescent="0.3">
      <c r="A18" s="31">
        <v>14</v>
      </c>
      <c r="B18" s="32" t="s">
        <v>518</v>
      </c>
      <c r="C18" s="34" t="s">
        <v>521</v>
      </c>
      <c r="D18" s="33" t="s">
        <v>24</v>
      </c>
      <c r="E18" s="21" t="s">
        <v>10</v>
      </c>
      <c r="F18" s="21" t="s">
        <v>10</v>
      </c>
      <c r="G18" s="21"/>
      <c r="H18" s="21"/>
      <c r="I18" s="21" t="s">
        <v>10</v>
      </c>
      <c r="J18" s="61"/>
      <c r="K18" s="61"/>
    </row>
    <row r="19" spans="1:11" ht="15.75" thickBot="1" x14ac:dyDescent="0.3">
      <c r="I19" s="80" t="s">
        <v>751</v>
      </c>
      <c r="J19" s="81">
        <f>SUM(J5:J18)</f>
        <v>0</v>
      </c>
      <c r="K19" s="81">
        <f>SUM(K5:K18)</f>
        <v>0</v>
      </c>
    </row>
    <row r="20" spans="1:11" x14ac:dyDescent="0.25">
      <c r="A20" s="127" t="s">
        <v>50</v>
      </c>
      <c r="B20" s="127"/>
      <c r="C20" s="127"/>
      <c r="D20" s="127"/>
      <c r="E20" s="127"/>
      <c r="F20" s="127"/>
      <c r="G20" s="127"/>
      <c r="H20" s="127"/>
      <c r="I20" s="127"/>
      <c r="J20" s="127"/>
    </row>
    <row r="22" spans="1:11" x14ac:dyDescent="0.25">
      <c r="A22" s="120" t="s">
        <v>0</v>
      </c>
      <c r="B22" s="120" t="s">
        <v>1</v>
      </c>
      <c r="C22" s="120" t="s">
        <v>522</v>
      </c>
      <c r="D22" s="120" t="s">
        <v>51</v>
      </c>
      <c r="E22" s="125" t="s">
        <v>4</v>
      </c>
      <c r="F22" s="125"/>
      <c r="G22" s="125"/>
      <c r="H22" s="125"/>
      <c r="I22" s="120" t="s">
        <v>749</v>
      </c>
      <c r="J22" s="120" t="s">
        <v>726</v>
      </c>
    </row>
    <row r="23" spans="1:11" ht="45.75" customHeight="1" x14ac:dyDescent="0.25">
      <c r="A23" s="120"/>
      <c r="B23" s="120"/>
      <c r="C23" s="120"/>
      <c r="D23" s="120"/>
      <c r="E23" s="14" t="s">
        <v>5</v>
      </c>
      <c r="F23" s="14" t="s">
        <v>6</v>
      </c>
      <c r="G23" s="14" t="s">
        <v>7</v>
      </c>
      <c r="H23" s="4" t="s">
        <v>8</v>
      </c>
      <c r="I23" s="120"/>
      <c r="J23" s="120"/>
    </row>
    <row r="24" spans="1:11" x14ac:dyDescent="0.25">
      <c r="A24" s="5">
        <v>1</v>
      </c>
      <c r="B24" s="5">
        <v>2</v>
      </c>
      <c r="C24" s="5">
        <v>3</v>
      </c>
      <c r="D24" s="5">
        <v>4</v>
      </c>
      <c r="E24" s="5">
        <v>5</v>
      </c>
      <c r="F24" s="5">
        <v>6</v>
      </c>
      <c r="G24" s="5">
        <v>7</v>
      </c>
      <c r="H24" s="5">
        <v>8</v>
      </c>
      <c r="I24" s="5">
        <v>9</v>
      </c>
      <c r="J24" s="5">
        <v>10</v>
      </c>
    </row>
    <row r="25" spans="1:11" ht="30" x14ac:dyDescent="0.25">
      <c r="A25" s="21">
        <v>1</v>
      </c>
      <c r="B25" s="42" t="s">
        <v>511</v>
      </c>
      <c r="C25" s="42" t="s">
        <v>511</v>
      </c>
      <c r="D25" s="43" t="s">
        <v>523</v>
      </c>
      <c r="E25" s="21"/>
      <c r="F25" s="21"/>
      <c r="G25" s="21" t="s">
        <v>10</v>
      </c>
      <c r="H25" s="21"/>
      <c r="I25" s="21"/>
      <c r="J25" s="21"/>
    </row>
    <row r="26" spans="1:11" ht="30" x14ac:dyDescent="0.25">
      <c r="A26" s="21">
        <v>2</v>
      </c>
      <c r="B26" s="42" t="s">
        <v>511</v>
      </c>
      <c r="C26" s="42" t="s">
        <v>511</v>
      </c>
      <c r="D26" s="43" t="s">
        <v>524</v>
      </c>
      <c r="E26" s="21"/>
      <c r="F26" s="21"/>
      <c r="G26" s="21" t="s">
        <v>10</v>
      </c>
      <c r="H26" s="21"/>
      <c r="I26" s="21"/>
      <c r="J26" s="21"/>
    </row>
    <row r="27" spans="1:11" ht="30" x14ac:dyDescent="0.25">
      <c r="A27" s="21">
        <v>3</v>
      </c>
      <c r="B27" s="42" t="s">
        <v>511</v>
      </c>
      <c r="C27" s="42" t="s">
        <v>511</v>
      </c>
      <c r="D27" s="43" t="s">
        <v>368</v>
      </c>
      <c r="E27" s="21"/>
      <c r="F27" s="21"/>
      <c r="G27" s="21" t="s">
        <v>10</v>
      </c>
      <c r="H27" s="21"/>
      <c r="I27" s="21"/>
      <c r="J27" s="21"/>
    </row>
    <row r="28" spans="1:11" ht="30" x14ac:dyDescent="0.25">
      <c r="A28" s="21">
        <v>4</v>
      </c>
      <c r="B28" s="42" t="s">
        <v>511</v>
      </c>
      <c r="C28" s="42" t="s">
        <v>525</v>
      </c>
      <c r="D28" s="43" t="s">
        <v>526</v>
      </c>
      <c r="E28" s="21"/>
      <c r="F28" s="21"/>
      <c r="G28" s="21" t="s">
        <v>10</v>
      </c>
      <c r="H28" s="21"/>
      <c r="I28" s="21"/>
      <c r="J28" s="21"/>
    </row>
    <row r="29" spans="1:11" ht="30" x14ac:dyDescent="0.25">
      <c r="A29" s="21">
        <v>5</v>
      </c>
      <c r="B29" s="42" t="s">
        <v>511</v>
      </c>
      <c r="C29" s="42" t="s">
        <v>527</v>
      </c>
      <c r="D29" s="43" t="s">
        <v>528</v>
      </c>
      <c r="E29" s="21"/>
      <c r="F29" s="21"/>
      <c r="G29" s="21" t="s">
        <v>10</v>
      </c>
      <c r="H29" s="21"/>
      <c r="I29" s="21"/>
      <c r="J29" s="21"/>
    </row>
    <row r="30" spans="1:11" ht="30" x14ac:dyDescent="0.25">
      <c r="A30" s="21">
        <v>6</v>
      </c>
      <c r="B30" s="42" t="s">
        <v>511</v>
      </c>
      <c r="C30" s="42" t="s">
        <v>527</v>
      </c>
      <c r="D30" s="43" t="s">
        <v>529</v>
      </c>
      <c r="E30" s="21"/>
      <c r="F30" s="21"/>
      <c r="G30" s="21" t="s">
        <v>10</v>
      </c>
      <c r="H30" s="21"/>
      <c r="I30" s="21"/>
      <c r="J30" s="21"/>
    </row>
    <row r="31" spans="1:11" ht="30" x14ac:dyDescent="0.25">
      <c r="A31" s="21">
        <v>7</v>
      </c>
      <c r="B31" s="42" t="s">
        <v>511</v>
      </c>
      <c r="C31" s="42" t="s">
        <v>530</v>
      </c>
      <c r="D31" s="43" t="s">
        <v>531</v>
      </c>
      <c r="E31" s="21"/>
      <c r="F31" s="21"/>
      <c r="G31" s="21" t="s">
        <v>10</v>
      </c>
      <c r="H31" s="21"/>
      <c r="I31" s="21"/>
      <c r="J31" s="21"/>
    </row>
    <row r="32" spans="1:11" ht="30" x14ac:dyDescent="0.25">
      <c r="A32" s="21">
        <v>8</v>
      </c>
      <c r="B32" s="42" t="s">
        <v>511</v>
      </c>
      <c r="C32" s="42" t="s">
        <v>532</v>
      </c>
      <c r="D32" s="43" t="s">
        <v>533</v>
      </c>
      <c r="E32" s="21"/>
      <c r="F32" s="21"/>
      <c r="G32" s="21" t="s">
        <v>10</v>
      </c>
      <c r="H32" s="21"/>
      <c r="I32" s="21"/>
      <c r="J32" s="21"/>
    </row>
    <row r="33" spans="1:10" ht="25.5" customHeight="1" x14ac:dyDescent="0.25">
      <c r="A33" s="21">
        <v>9</v>
      </c>
      <c r="B33" s="42" t="s">
        <v>518</v>
      </c>
      <c r="C33" s="42" t="s">
        <v>519</v>
      </c>
      <c r="D33" s="43" t="s">
        <v>206</v>
      </c>
      <c r="E33" s="21"/>
      <c r="F33" s="21"/>
      <c r="G33" s="21" t="s">
        <v>10</v>
      </c>
      <c r="H33" s="21"/>
      <c r="I33" s="21"/>
      <c r="J33" s="21"/>
    </row>
    <row r="34" spans="1:10" ht="28.5" customHeight="1" x14ac:dyDescent="0.25">
      <c r="A34" s="21">
        <v>10</v>
      </c>
      <c r="B34" s="42" t="s">
        <v>518</v>
      </c>
      <c r="C34" s="42" t="s">
        <v>534</v>
      </c>
      <c r="D34" s="43" t="s">
        <v>535</v>
      </c>
      <c r="E34" s="21"/>
      <c r="F34" s="21"/>
      <c r="G34" s="21" t="s">
        <v>10</v>
      </c>
      <c r="H34" s="21"/>
      <c r="I34" s="21"/>
      <c r="J34" s="21"/>
    </row>
    <row r="35" spans="1:10" ht="30" x14ac:dyDescent="0.25">
      <c r="A35" s="21">
        <v>11</v>
      </c>
      <c r="B35" s="42" t="s">
        <v>518</v>
      </c>
      <c r="C35" s="42" t="s">
        <v>536</v>
      </c>
      <c r="D35" s="43" t="s">
        <v>537</v>
      </c>
      <c r="E35" s="21"/>
      <c r="F35" s="21"/>
      <c r="G35" s="21" t="s">
        <v>10</v>
      </c>
      <c r="H35" s="21"/>
      <c r="I35" s="21"/>
      <c r="J35" s="21"/>
    </row>
    <row r="36" spans="1:10" ht="30" x14ac:dyDescent="0.25">
      <c r="A36" s="21">
        <v>12</v>
      </c>
      <c r="B36" s="42" t="s">
        <v>538</v>
      </c>
      <c r="C36" s="42" t="s">
        <v>539</v>
      </c>
      <c r="D36" s="43" t="s">
        <v>540</v>
      </c>
      <c r="E36" s="21"/>
      <c r="F36" s="21"/>
      <c r="G36" s="21" t="s">
        <v>10</v>
      </c>
      <c r="H36" s="21"/>
      <c r="I36" s="21"/>
      <c r="J36" s="21"/>
    </row>
    <row r="37" spans="1:10" ht="30" x14ac:dyDescent="0.25">
      <c r="A37" s="21">
        <v>13</v>
      </c>
      <c r="B37" s="42" t="s">
        <v>538</v>
      </c>
      <c r="C37" s="42" t="s">
        <v>539</v>
      </c>
      <c r="D37" s="43" t="s">
        <v>541</v>
      </c>
      <c r="E37" s="21"/>
      <c r="F37" s="21"/>
      <c r="G37" s="21" t="s">
        <v>10</v>
      </c>
      <c r="H37" s="21"/>
      <c r="I37" s="21"/>
      <c r="J37" s="21"/>
    </row>
    <row r="38" spans="1:10" ht="30" x14ac:dyDescent="0.25">
      <c r="A38" s="21">
        <v>14</v>
      </c>
      <c r="B38" s="42" t="s">
        <v>538</v>
      </c>
      <c r="C38" s="42" t="s">
        <v>539</v>
      </c>
      <c r="D38" s="43" t="s">
        <v>542</v>
      </c>
      <c r="E38" s="21"/>
      <c r="F38" s="21"/>
      <c r="G38" s="21" t="s">
        <v>10</v>
      </c>
      <c r="H38" s="21"/>
      <c r="I38" s="21"/>
      <c r="J38" s="21"/>
    </row>
    <row r="39" spans="1:10" ht="30" x14ac:dyDescent="0.25">
      <c r="A39" s="21">
        <v>15</v>
      </c>
      <c r="B39" s="42" t="s">
        <v>543</v>
      </c>
      <c r="C39" s="42" t="s">
        <v>544</v>
      </c>
      <c r="D39" s="43" t="s">
        <v>545</v>
      </c>
      <c r="E39" s="21"/>
      <c r="F39" s="21"/>
      <c r="G39" s="21" t="s">
        <v>10</v>
      </c>
      <c r="H39" s="21"/>
      <c r="I39" s="21"/>
      <c r="J39" s="21"/>
    </row>
    <row r="40" spans="1:10" ht="30" x14ac:dyDescent="0.25">
      <c r="A40" s="21">
        <v>16</v>
      </c>
      <c r="B40" s="42" t="s">
        <v>546</v>
      </c>
      <c r="C40" s="42" t="s">
        <v>547</v>
      </c>
      <c r="D40" s="43" t="s">
        <v>548</v>
      </c>
      <c r="E40" s="21"/>
      <c r="F40" s="21"/>
      <c r="G40" s="21" t="s">
        <v>10</v>
      </c>
      <c r="H40" s="21"/>
      <c r="I40" s="21"/>
      <c r="J40" s="21"/>
    </row>
    <row r="41" spans="1:10" ht="30" x14ac:dyDescent="0.25">
      <c r="A41" s="21">
        <v>17</v>
      </c>
      <c r="B41" s="42" t="s">
        <v>546</v>
      </c>
      <c r="C41" s="42" t="s">
        <v>549</v>
      </c>
      <c r="D41" s="43" t="s">
        <v>550</v>
      </c>
      <c r="E41" s="21"/>
      <c r="F41" s="21"/>
      <c r="G41" s="21" t="s">
        <v>10</v>
      </c>
      <c r="H41" s="21"/>
      <c r="I41" s="21"/>
      <c r="J41" s="21"/>
    </row>
    <row r="42" spans="1:10" ht="30.75" thickBot="1" x14ac:dyDescent="0.3">
      <c r="A42" s="21">
        <v>18</v>
      </c>
      <c r="B42" s="42" t="s">
        <v>546</v>
      </c>
      <c r="C42" s="42" t="s">
        <v>549</v>
      </c>
      <c r="D42" s="43" t="s">
        <v>551</v>
      </c>
      <c r="E42" s="21"/>
      <c r="F42" s="21"/>
      <c r="G42" s="21" t="s">
        <v>10</v>
      </c>
      <c r="H42" s="21"/>
      <c r="I42" s="61"/>
      <c r="J42" s="61"/>
    </row>
    <row r="43" spans="1:10" ht="15.75" thickBot="1" x14ac:dyDescent="0.3">
      <c r="H43" s="80" t="s">
        <v>751</v>
      </c>
      <c r="I43" s="81">
        <f>SUM(I25:I42)</f>
        <v>0</v>
      </c>
      <c r="J43" s="81">
        <f>SUM(J25:J42)</f>
        <v>0</v>
      </c>
    </row>
  </sheetData>
  <mergeCells count="16">
    <mergeCell ref="B1:G1"/>
    <mergeCell ref="K2:K3"/>
    <mergeCell ref="A20:J20"/>
    <mergeCell ref="A22:A23"/>
    <mergeCell ref="B22:B23"/>
    <mergeCell ref="C22:C23"/>
    <mergeCell ref="D22:D23"/>
    <mergeCell ref="E22:H22"/>
    <mergeCell ref="J22:J23"/>
    <mergeCell ref="I22:I23"/>
    <mergeCell ref="J2:J3"/>
    <mergeCell ref="A2:A3"/>
    <mergeCell ref="B2:B3"/>
    <mergeCell ref="C2:C3"/>
    <mergeCell ref="D2:D3"/>
    <mergeCell ref="E2:I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2BFE5-44C0-4E15-9203-9086023AE0B2}">
  <dimension ref="A1:K26"/>
  <sheetViews>
    <sheetView workbookViewId="0">
      <selection activeCell="I17" sqref="I17"/>
    </sheetView>
  </sheetViews>
  <sheetFormatPr defaultRowHeight="15" x14ac:dyDescent="0.25"/>
  <cols>
    <col min="2" max="2" width="12.5703125" customWidth="1"/>
    <col min="3" max="3" width="13" customWidth="1"/>
    <col min="4" max="4" width="14.140625" customWidth="1"/>
    <col min="5" max="5" width="14.85546875" customWidth="1"/>
    <col min="6" max="6" width="14" customWidth="1"/>
    <col min="7" max="7" width="14.28515625" customWidth="1"/>
    <col min="8" max="9" width="17.42578125" customWidth="1"/>
    <col min="10" max="10" width="13.7109375" customWidth="1"/>
    <col min="11" max="11" width="13.28515625" customWidth="1"/>
  </cols>
  <sheetData>
    <row r="1" spans="1:11" x14ac:dyDescent="0.25">
      <c r="C1" t="s">
        <v>806</v>
      </c>
    </row>
    <row r="2" spans="1:1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5" t="s">
        <v>4</v>
      </c>
      <c r="F2" s="125"/>
      <c r="G2" s="125"/>
      <c r="H2" s="125"/>
      <c r="I2" s="13"/>
      <c r="J2" s="120" t="s">
        <v>749</v>
      </c>
      <c r="K2" s="120" t="s">
        <v>726</v>
      </c>
    </row>
    <row r="3" spans="1:11" ht="39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</row>
    <row r="5" spans="1:11" x14ac:dyDescent="0.25">
      <c r="A5" s="44">
        <v>1</v>
      </c>
      <c r="B5" s="44" t="s">
        <v>552</v>
      </c>
      <c r="C5" s="44" t="s">
        <v>553</v>
      </c>
      <c r="D5" s="45" t="s">
        <v>554</v>
      </c>
      <c r="E5" s="25" t="s">
        <v>10</v>
      </c>
      <c r="F5" s="25"/>
      <c r="G5" s="9"/>
      <c r="H5" s="9"/>
      <c r="I5" s="25" t="s">
        <v>10</v>
      </c>
      <c r="J5" s="9"/>
      <c r="K5" s="9"/>
    </row>
    <row r="6" spans="1:11" x14ac:dyDescent="0.25">
      <c r="A6" s="44">
        <v>2</v>
      </c>
      <c r="B6" s="44" t="s">
        <v>552</v>
      </c>
      <c r="C6" s="44" t="s">
        <v>555</v>
      </c>
      <c r="D6" s="45" t="s">
        <v>556</v>
      </c>
      <c r="E6" s="25" t="s">
        <v>10</v>
      </c>
      <c r="F6" s="25" t="s">
        <v>10</v>
      </c>
      <c r="G6" s="9"/>
      <c r="H6" s="25"/>
      <c r="I6" s="25" t="s">
        <v>10</v>
      </c>
      <c r="J6" s="9"/>
      <c r="K6" s="9"/>
    </row>
    <row r="7" spans="1:11" x14ac:dyDescent="0.25">
      <c r="A7" s="44">
        <v>3</v>
      </c>
      <c r="B7" s="44" t="s">
        <v>552</v>
      </c>
      <c r="C7" s="44" t="s">
        <v>557</v>
      </c>
      <c r="D7" s="45" t="s">
        <v>558</v>
      </c>
      <c r="E7" s="25" t="s">
        <v>10</v>
      </c>
      <c r="F7" s="25"/>
      <c r="G7" s="9"/>
      <c r="H7" s="9"/>
      <c r="I7" s="25" t="s">
        <v>10</v>
      </c>
      <c r="J7" s="9"/>
      <c r="K7" s="9"/>
    </row>
    <row r="8" spans="1:11" ht="15.75" thickBot="1" x14ac:dyDescent="0.3">
      <c r="A8" s="108">
        <v>4</v>
      </c>
      <c r="B8" s="108" t="s">
        <v>559</v>
      </c>
      <c r="C8" s="108" t="s">
        <v>560</v>
      </c>
      <c r="D8" s="109" t="s">
        <v>68</v>
      </c>
      <c r="E8" s="110" t="s">
        <v>10</v>
      </c>
      <c r="F8" s="111"/>
      <c r="G8" s="112"/>
      <c r="H8" s="112"/>
      <c r="I8" s="110" t="s">
        <v>10</v>
      </c>
      <c r="J8" s="82"/>
      <c r="K8" s="82"/>
    </row>
    <row r="9" spans="1:11" ht="15.75" thickBot="1" x14ac:dyDescent="0.3">
      <c r="I9" s="67" t="s">
        <v>751</v>
      </c>
      <c r="J9" s="73">
        <f>SUM(J5:J8)</f>
        <v>0</v>
      </c>
      <c r="K9" s="73">
        <f>SUM(K5:K8)</f>
        <v>0</v>
      </c>
    </row>
    <row r="11" spans="1:11" x14ac:dyDescent="0.25">
      <c r="A11" s="124" t="s">
        <v>50</v>
      </c>
      <c r="B11" s="124"/>
      <c r="C11" s="124"/>
      <c r="D11" s="124"/>
      <c r="E11" s="124"/>
      <c r="F11" s="124"/>
      <c r="G11" s="124"/>
      <c r="H11" s="124"/>
      <c r="I11" s="124"/>
      <c r="J11" s="124"/>
    </row>
    <row r="13" spans="1:11" x14ac:dyDescent="0.25">
      <c r="A13" s="120" t="s">
        <v>0</v>
      </c>
      <c r="B13" s="120" t="s">
        <v>1</v>
      </c>
      <c r="C13" s="120" t="s">
        <v>2</v>
      </c>
      <c r="D13" s="120" t="s">
        <v>51</v>
      </c>
      <c r="E13" s="125" t="s">
        <v>4</v>
      </c>
      <c r="F13" s="125"/>
      <c r="G13" s="125"/>
      <c r="H13" s="125"/>
      <c r="I13" s="120" t="s">
        <v>749</v>
      </c>
      <c r="J13" s="120" t="s">
        <v>726</v>
      </c>
    </row>
    <row r="14" spans="1:11" ht="38.25" x14ac:dyDescent="0.25">
      <c r="A14" s="120"/>
      <c r="B14" s="120"/>
      <c r="C14" s="120"/>
      <c r="D14" s="120"/>
      <c r="E14" s="14" t="s">
        <v>5</v>
      </c>
      <c r="F14" s="14" t="s">
        <v>6</v>
      </c>
      <c r="G14" s="14" t="s">
        <v>7</v>
      </c>
      <c r="H14" s="4" t="s">
        <v>8</v>
      </c>
      <c r="I14" s="120"/>
      <c r="J14" s="120"/>
    </row>
    <row r="15" spans="1:1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</row>
    <row r="16" spans="1:11" x14ac:dyDescent="0.25">
      <c r="A16" s="9">
        <v>1</v>
      </c>
      <c r="B16" s="9" t="s">
        <v>561</v>
      </c>
      <c r="C16" s="9" t="s">
        <v>562</v>
      </c>
      <c r="D16" s="9" t="s">
        <v>563</v>
      </c>
      <c r="E16" s="25"/>
      <c r="F16" s="9"/>
      <c r="G16" s="25" t="s">
        <v>10</v>
      </c>
      <c r="H16" s="9"/>
      <c r="I16" s="9"/>
      <c r="J16" s="9"/>
    </row>
    <row r="17" spans="1:11" ht="45" x14ac:dyDescent="0.25">
      <c r="A17" s="9">
        <v>2</v>
      </c>
      <c r="B17" s="9" t="s">
        <v>552</v>
      </c>
      <c r="C17" s="9" t="s">
        <v>564</v>
      </c>
      <c r="D17" s="20" t="s">
        <v>565</v>
      </c>
      <c r="E17" s="9"/>
      <c r="F17" s="9"/>
      <c r="G17" s="25" t="s">
        <v>10</v>
      </c>
      <c r="H17" s="9"/>
      <c r="I17" s="9"/>
      <c r="J17" s="9"/>
    </row>
    <row r="18" spans="1:11" ht="45" x14ac:dyDescent="0.25">
      <c r="A18" s="9">
        <v>3</v>
      </c>
      <c r="B18" s="9" t="s">
        <v>552</v>
      </c>
      <c r="C18" s="9" t="s">
        <v>566</v>
      </c>
      <c r="D18" s="20" t="s">
        <v>567</v>
      </c>
      <c r="E18" s="9"/>
      <c r="F18" s="9"/>
      <c r="G18" s="25" t="s">
        <v>10</v>
      </c>
      <c r="H18" s="9"/>
      <c r="I18" s="9"/>
      <c r="J18" s="9"/>
    </row>
    <row r="19" spans="1:11" ht="45.75" thickBot="1" x14ac:dyDescent="0.3">
      <c r="A19" s="9">
        <v>4</v>
      </c>
      <c r="B19" s="9" t="s">
        <v>552</v>
      </c>
      <c r="C19" s="9" t="s">
        <v>566</v>
      </c>
      <c r="D19" s="20" t="s">
        <v>568</v>
      </c>
      <c r="E19" s="9"/>
      <c r="F19" s="9"/>
      <c r="G19" s="25" t="s">
        <v>10</v>
      </c>
      <c r="H19" s="9"/>
      <c r="I19" s="63"/>
      <c r="J19" s="63"/>
    </row>
    <row r="20" spans="1:11" ht="15.75" thickBot="1" x14ac:dyDescent="0.3">
      <c r="H20" s="59" t="s">
        <v>751</v>
      </c>
      <c r="I20" s="73">
        <f>SUM(I16:I19)</f>
        <v>0</v>
      </c>
      <c r="J20" s="73">
        <f>SUM(J16:J19)</f>
        <v>0</v>
      </c>
    </row>
    <row r="22" spans="1:11" ht="60" x14ac:dyDescent="0.25">
      <c r="A22" s="15" t="s">
        <v>0</v>
      </c>
      <c r="B22" s="15" t="s">
        <v>1</v>
      </c>
      <c r="C22" s="15" t="s">
        <v>2</v>
      </c>
      <c r="D22" s="15" t="s">
        <v>51</v>
      </c>
      <c r="E22" s="115" t="s">
        <v>4</v>
      </c>
      <c r="F22" s="116"/>
      <c r="G22" s="116"/>
      <c r="H22" s="116"/>
      <c r="I22" s="117"/>
      <c r="J22" s="120" t="s">
        <v>749</v>
      </c>
      <c r="K22" s="120" t="s">
        <v>726</v>
      </c>
    </row>
    <row r="23" spans="1:11" ht="38.25" x14ac:dyDescent="0.25">
      <c r="A23" s="17"/>
      <c r="B23" s="17"/>
      <c r="C23" s="17"/>
      <c r="D23" s="17"/>
      <c r="E23" s="14" t="s">
        <v>5</v>
      </c>
      <c r="F23" s="14" t="s">
        <v>6</v>
      </c>
      <c r="G23" s="14" t="s">
        <v>7</v>
      </c>
      <c r="H23" s="4" t="s">
        <v>8</v>
      </c>
      <c r="I23" s="4" t="s">
        <v>9</v>
      </c>
      <c r="J23" s="120"/>
      <c r="K23" s="120"/>
    </row>
    <row r="24" spans="1:11" x14ac:dyDescent="0.25">
      <c r="A24" s="5">
        <v>1</v>
      </c>
      <c r="B24" s="5">
        <v>2</v>
      </c>
      <c r="C24" s="5">
        <v>3</v>
      </c>
      <c r="D24" s="5">
        <v>4</v>
      </c>
      <c r="E24" s="5">
        <v>5</v>
      </c>
      <c r="F24" s="5">
        <v>6</v>
      </c>
      <c r="G24" s="5">
        <v>7</v>
      </c>
      <c r="H24" s="5">
        <v>8</v>
      </c>
      <c r="I24" s="6">
        <v>9</v>
      </c>
      <c r="J24" s="5">
        <v>10</v>
      </c>
      <c r="K24" s="5">
        <v>11</v>
      </c>
    </row>
    <row r="25" spans="1:11" ht="30.75" thickBot="1" x14ac:dyDescent="0.3">
      <c r="A25" s="32">
        <v>1</v>
      </c>
      <c r="B25" s="32" t="s">
        <v>561</v>
      </c>
      <c r="C25" s="32" t="s">
        <v>734</v>
      </c>
      <c r="D25" s="33" t="s">
        <v>472</v>
      </c>
      <c r="E25" s="25" t="s">
        <v>10</v>
      </c>
      <c r="F25" s="9"/>
      <c r="G25" s="9"/>
      <c r="H25" s="25"/>
      <c r="I25" s="25" t="s">
        <v>10</v>
      </c>
      <c r="J25" s="63"/>
      <c r="K25" s="63"/>
    </row>
    <row r="26" spans="1:11" ht="15.75" thickBot="1" x14ac:dyDescent="0.3">
      <c r="I26" s="59" t="s">
        <v>751</v>
      </c>
      <c r="J26" s="73">
        <f>SUM(J25)</f>
        <v>0</v>
      </c>
      <c r="K26" s="73">
        <f>SUM(K25)</f>
        <v>0</v>
      </c>
    </row>
  </sheetData>
  <mergeCells count="18">
    <mergeCell ref="D2:D3"/>
    <mergeCell ref="E2:H2"/>
    <mergeCell ref="K2:K3"/>
    <mergeCell ref="J2:J3"/>
    <mergeCell ref="A2:A3"/>
    <mergeCell ref="B2:B3"/>
    <mergeCell ref="C2:C3"/>
    <mergeCell ref="K22:K23"/>
    <mergeCell ref="E22:I22"/>
    <mergeCell ref="J22:J23"/>
    <mergeCell ref="A11:J11"/>
    <mergeCell ref="A13:A14"/>
    <mergeCell ref="B13:B14"/>
    <mergeCell ref="C13:C14"/>
    <mergeCell ref="D13:D14"/>
    <mergeCell ref="E13:H13"/>
    <mergeCell ref="J13:J14"/>
    <mergeCell ref="I13:I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3FFE-4B35-42E5-BFC9-F674B3DF91C2}">
  <dimension ref="A1:K73"/>
  <sheetViews>
    <sheetView workbookViewId="0">
      <selection activeCell="H9" sqref="H9"/>
    </sheetView>
  </sheetViews>
  <sheetFormatPr defaultRowHeight="15" x14ac:dyDescent="0.25"/>
  <cols>
    <col min="2" max="2" width="16" customWidth="1"/>
    <col min="3" max="3" width="15.7109375" customWidth="1"/>
    <col min="5" max="5" width="12.5703125" customWidth="1"/>
    <col min="6" max="6" width="14.42578125" customWidth="1"/>
    <col min="7" max="7" width="11.140625" customWidth="1"/>
    <col min="8" max="9" width="17.28515625" customWidth="1"/>
    <col min="10" max="10" width="13.5703125" customWidth="1"/>
    <col min="11" max="11" width="15.5703125" customWidth="1"/>
  </cols>
  <sheetData>
    <row r="1" spans="1:11" x14ac:dyDescent="0.25">
      <c r="C1" t="s">
        <v>807</v>
      </c>
    </row>
    <row r="2" spans="1:1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5" t="s">
        <v>4</v>
      </c>
      <c r="F2" s="125"/>
      <c r="G2" s="125"/>
      <c r="H2" s="13"/>
      <c r="I2" s="13"/>
      <c r="J2" s="120" t="s">
        <v>749</v>
      </c>
      <c r="K2" s="120" t="s">
        <v>726</v>
      </c>
    </row>
    <row r="3" spans="1:11" ht="51.75" thickBot="1" x14ac:dyDescent="0.3">
      <c r="A3" s="120"/>
      <c r="B3" s="120"/>
      <c r="C3" s="120"/>
      <c r="D3" s="120"/>
      <c r="E3" s="2" t="s">
        <v>5</v>
      </c>
      <c r="F3" s="2" t="s">
        <v>6</v>
      </c>
      <c r="G3" s="3" t="s">
        <v>569</v>
      </c>
      <c r="H3" s="2" t="s">
        <v>570</v>
      </c>
      <c r="I3" s="2" t="s">
        <v>9</v>
      </c>
      <c r="J3" s="120"/>
      <c r="K3" s="120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30">
        <v>8</v>
      </c>
      <c r="I4" s="5">
        <v>9</v>
      </c>
      <c r="J4" s="5">
        <v>10</v>
      </c>
      <c r="K4" s="5">
        <v>11</v>
      </c>
    </row>
    <row r="5" spans="1:11" x14ac:dyDescent="0.25">
      <c r="A5" s="31">
        <v>1</v>
      </c>
      <c r="B5" s="31" t="s">
        <v>571</v>
      </c>
      <c r="C5" s="31" t="s">
        <v>572</v>
      </c>
      <c r="D5" s="36" t="s">
        <v>19</v>
      </c>
      <c r="E5" s="21"/>
      <c r="F5" s="21" t="s">
        <v>14</v>
      </c>
      <c r="G5" s="21" t="s">
        <v>14</v>
      </c>
      <c r="H5" s="21" t="s">
        <v>10</v>
      </c>
      <c r="I5" s="21" t="s">
        <v>10</v>
      </c>
      <c r="J5" s="9"/>
      <c r="K5" s="9"/>
    </row>
    <row r="6" spans="1:11" x14ac:dyDescent="0.25">
      <c r="A6" s="31">
        <v>2</v>
      </c>
      <c r="B6" s="31" t="s">
        <v>571</v>
      </c>
      <c r="C6" s="31" t="s">
        <v>572</v>
      </c>
      <c r="D6" s="36" t="s">
        <v>66</v>
      </c>
      <c r="E6" s="21" t="s">
        <v>14</v>
      </c>
      <c r="F6" s="21" t="s">
        <v>14</v>
      </c>
      <c r="G6" s="21"/>
      <c r="H6" s="21"/>
      <c r="I6" s="21" t="s">
        <v>10</v>
      </c>
      <c r="J6" s="9"/>
      <c r="K6" s="9"/>
    </row>
    <row r="7" spans="1:11" x14ac:dyDescent="0.25">
      <c r="A7" s="31">
        <v>3</v>
      </c>
      <c r="B7" s="31" t="s">
        <v>571</v>
      </c>
      <c r="C7" s="31" t="s">
        <v>573</v>
      </c>
      <c r="D7" s="36" t="s">
        <v>187</v>
      </c>
      <c r="E7" s="21" t="s">
        <v>14</v>
      </c>
      <c r="F7" s="21"/>
      <c r="G7" s="21"/>
      <c r="H7" s="21"/>
      <c r="I7" s="21" t="s">
        <v>10</v>
      </c>
      <c r="J7" s="9"/>
      <c r="K7" s="9"/>
    </row>
    <row r="8" spans="1:11" x14ac:dyDescent="0.25">
      <c r="A8" s="31">
        <v>4</v>
      </c>
      <c r="B8" s="31" t="s">
        <v>574</v>
      </c>
      <c r="C8" s="31" t="s">
        <v>575</v>
      </c>
      <c r="D8" s="36" t="s">
        <v>67</v>
      </c>
      <c r="E8" s="21"/>
      <c r="F8" s="21" t="s">
        <v>14</v>
      </c>
      <c r="G8" s="21"/>
      <c r="H8" s="21"/>
      <c r="I8" s="21" t="s">
        <v>10</v>
      </c>
      <c r="J8" s="9"/>
      <c r="K8" s="9"/>
    </row>
    <row r="9" spans="1:11" x14ac:dyDescent="0.25">
      <c r="A9" s="31">
        <v>5</v>
      </c>
      <c r="B9" s="31" t="s">
        <v>574</v>
      </c>
      <c r="C9" s="31" t="s">
        <v>576</v>
      </c>
      <c r="D9" s="36" t="s">
        <v>577</v>
      </c>
      <c r="E9" s="21"/>
      <c r="F9" s="21" t="s">
        <v>14</v>
      </c>
      <c r="G9" s="21"/>
      <c r="H9" s="21"/>
      <c r="I9" s="21" t="s">
        <v>10</v>
      </c>
      <c r="J9" s="9"/>
      <c r="K9" s="9"/>
    </row>
    <row r="10" spans="1:11" x14ac:dyDescent="0.25">
      <c r="A10" s="31">
        <v>6</v>
      </c>
      <c r="B10" s="31" t="s">
        <v>574</v>
      </c>
      <c r="C10" s="31" t="s">
        <v>578</v>
      </c>
      <c r="D10" s="36" t="s">
        <v>579</v>
      </c>
      <c r="E10" s="21" t="s">
        <v>14</v>
      </c>
      <c r="F10" s="21"/>
      <c r="G10" s="21"/>
      <c r="H10" s="21"/>
      <c r="I10" s="21" t="s">
        <v>10</v>
      </c>
      <c r="J10" s="9"/>
      <c r="K10" s="9"/>
    </row>
    <row r="11" spans="1:11" x14ac:dyDescent="0.25">
      <c r="A11" s="31">
        <v>7</v>
      </c>
      <c r="B11" s="31" t="s">
        <v>574</v>
      </c>
      <c r="C11" s="31" t="s">
        <v>580</v>
      </c>
      <c r="D11" s="36" t="s">
        <v>70</v>
      </c>
      <c r="E11" s="21" t="s">
        <v>14</v>
      </c>
      <c r="F11" s="21" t="s">
        <v>14</v>
      </c>
      <c r="G11" s="21"/>
      <c r="H11" s="21"/>
      <c r="I11" s="21" t="s">
        <v>10</v>
      </c>
      <c r="J11" s="9"/>
      <c r="K11" s="9"/>
    </row>
    <row r="12" spans="1:11" x14ac:dyDescent="0.25">
      <c r="A12" s="31">
        <v>8</v>
      </c>
      <c r="B12" s="31" t="s">
        <v>574</v>
      </c>
      <c r="C12" s="31" t="s">
        <v>580</v>
      </c>
      <c r="D12" s="36" t="s">
        <v>132</v>
      </c>
      <c r="E12" s="21" t="s">
        <v>14</v>
      </c>
      <c r="F12" s="21" t="s">
        <v>14</v>
      </c>
      <c r="G12" s="21"/>
      <c r="H12" s="21"/>
      <c r="I12" s="21" t="s">
        <v>10</v>
      </c>
      <c r="J12" s="9"/>
      <c r="K12" s="9"/>
    </row>
    <row r="13" spans="1:11" x14ac:dyDescent="0.25">
      <c r="A13" s="31">
        <v>9</v>
      </c>
      <c r="B13" s="31" t="s">
        <v>574</v>
      </c>
      <c r="C13" s="31" t="s">
        <v>580</v>
      </c>
      <c r="D13" s="36" t="s">
        <v>91</v>
      </c>
      <c r="E13" s="21" t="s">
        <v>14</v>
      </c>
      <c r="F13" s="21"/>
      <c r="G13" s="21"/>
      <c r="H13" s="21"/>
      <c r="I13" s="21" t="s">
        <v>10</v>
      </c>
      <c r="J13" s="9"/>
      <c r="K13" s="9"/>
    </row>
    <row r="14" spans="1:11" x14ac:dyDescent="0.25">
      <c r="A14" s="31">
        <v>10</v>
      </c>
      <c r="B14" s="31" t="s">
        <v>574</v>
      </c>
      <c r="C14" s="31" t="s">
        <v>580</v>
      </c>
      <c r="D14" s="36" t="s">
        <v>443</v>
      </c>
      <c r="E14" s="21" t="s">
        <v>14</v>
      </c>
      <c r="F14" s="21" t="s">
        <v>14</v>
      </c>
      <c r="G14" s="21"/>
      <c r="H14" s="21"/>
      <c r="I14" s="21" t="s">
        <v>10</v>
      </c>
      <c r="J14" s="9"/>
      <c r="K14" s="9"/>
    </row>
    <row r="15" spans="1:11" x14ac:dyDescent="0.25">
      <c r="A15" s="31">
        <v>11</v>
      </c>
      <c r="B15" s="31" t="s">
        <v>574</v>
      </c>
      <c r="C15" s="31" t="s">
        <v>580</v>
      </c>
      <c r="D15" s="36" t="s">
        <v>39</v>
      </c>
      <c r="E15" s="21" t="s">
        <v>14</v>
      </c>
      <c r="F15" s="21"/>
      <c r="G15" s="21"/>
      <c r="H15" s="21"/>
      <c r="I15" s="21" t="s">
        <v>10</v>
      </c>
      <c r="J15" s="9"/>
      <c r="K15" s="9"/>
    </row>
    <row r="16" spans="1:11" x14ac:dyDescent="0.25">
      <c r="A16" s="31">
        <v>12</v>
      </c>
      <c r="B16" s="31" t="s">
        <v>574</v>
      </c>
      <c r="C16" s="31" t="s">
        <v>580</v>
      </c>
      <c r="D16" s="36" t="s">
        <v>35</v>
      </c>
      <c r="E16" s="21" t="s">
        <v>14</v>
      </c>
      <c r="F16" s="21" t="s">
        <v>14</v>
      </c>
      <c r="G16" s="21"/>
      <c r="H16" s="21"/>
      <c r="I16" s="21" t="s">
        <v>10</v>
      </c>
      <c r="J16" s="9"/>
      <c r="K16" s="9"/>
    </row>
    <row r="17" spans="1:11" x14ac:dyDescent="0.25">
      <c r="A17" s="31">
        <v>13</v>
      </c>
      <c r="B17" s="31" t="s">
        <v>574</v>
      </c>
      <c r="C17" s="31" t="s">
        <v>580</v>
      </c>
      <c r="D17" s="36" t="s">
        <v>225</v>
      </c>
      <c r="E17" s="21" t="s">
        <v>14</v>
      </c>
      <c r="F17" s="21"/>
      <c r="G17" s="21"/>
      <c r="H17" s="21"/>
      <c r="I17" s="21" t="s">
        <v>10</v>
      </c>
      <c r="J17" s="9"/>
      <c r="K17" s="9"/>
    </row>
    <row r="18" spans="1:11" x14ac:dyDescent="0.25">
      <c r="A18" s="31">
        <v>14</v>
      </c>
      <c r="B18" s="31" t="s">
        <v>574</v>
      </c>
      <c r="C18" s="31" t="s">
        <v>580</v>
      </c>
      <c r="D18" s="36" t="s">
        <v>581</v>
      </c>
      <c r="E18" s="21" t="s">
        <v>14</v>
      </c>
      <c r="F18" s="21"/>
      <c r="G18" s="21"/>
      <c r="H18" s="21"/>
      <c r="I18" s="21" t="s">
        <v>10</v>
      </c>
      <c r="J18" s="9"/>
      <c r="K18" s="9"/>
    </row>
    <row r="19" spans="1:11" x14ac:dyDescent="0.25">
      <c r="A19" s="31">
        <v>15</v>
      </c>
      <c r="B19" s="31" t="s">
        <v>574</v>
      </c>
      <c r="C19" s="31" t="s">
        <v>580</v>
      </c>
      <c r="D19" s="36" t="s">
        <v>528</v>
      </c>
      <c r="E19" s="21" t="s">
        <v>14</v>
      </c>
      <c r="F19" s="21" t="s">
        <v>14</v>
      </c>
      <c r="G19" s="21"/>
      <c r="H19" s="21"/>
      <c r="I19" s="21" t="s">
        <v>10</v>
      </c>
      <c r="J19" s="9"/>
      <c r="K19" s="9"/>
    </row>
    <row r="20" spans="1:11" x14ac:dyDescent="0.25">
      <c r="A20" s="31">
        <v>16</v>
      </c>
      <c r="B20" s="31" t="s">
        <v>574</v>
      </c>
      <c r="C20" s="31" t="s">
        <v>580</v>
      </c>
      <c r="D20" s="36" t="s">
        <v>529</v>
      </c>
      <c r="E20" s="21" t="s">
        <v>14</v>
      </c>
      <c r="F20" s="21" t="s">
        <v>14</v>
      </c>
      <c r="G20" s="21"/>
      <c r="H20" s="21"/>
      <c r="I20" s="21" t="s">
        <v>10</v>
      </c>
      <c r="J20" s="9"/>
      <c r="K20" s="9"/>
    </row>
    <row r="21" spans="1:11" x14ac:dyDescent="0.25">
      <c r="A21" s="31">
        <v>17</v>
      </c>
      <c r="B21" s="31" t="s">
        <v>574</v>
      </c>
      <c r="C21" s="31" t="s">
        <v>580</v>
      </c>
      <c r="D21" s="36" t="s">
        <v>582</v>
      </c>
      <c r="E21" s="21" t="s">
        <v>14</v>
      </c>
      <c r="F21" s="21" t="s">
        <v>14</v>
      </c>
      <c r="G21" s="21"/>
      <c r="H21" s="21"/>
      <c r="I21" s="21" t="s">
        <v>10</v>
      </c>
      <c r="J21" s="9"/>
      <c r="K21" s="9"/>
    </row>
    <row r="22" spans="1:11" x14ac:dyDescent="0.25">
      <c r="A22" s="31">
        <v>18</v>
      </c>
      <c r="B22" s="31" t="s">
        <v>574</v>
      </c>
      <c r="C22" s="31" t="s">
        <v>580</v>
      </c>
      <c r="D22" s="36" t="s">
        <v>583</v>
      </c>
      <c r="E22" s="21" t="s">
        <v>14</v>
      </c>
      <c r="F22" s="21" t="s">
        <v>14</v>
      </c>
      <c r="G22" s="21"/>
      <c r="H22" s="21"/>
      <c r="I22" s="21" t="s">
        <v>10</v>
      </c>
      <c r="J22" s="9"/>
      <c r="K22" s="9"/>
    </row>
    <row r="23" spans="1:11" x14ac:dyDescent="0.25">
      <c r="A23" s="31">
        <v>19</v>
      </c>
      <c r="B23" s="31" t="s">
        <v>574</v>
      </c>
      <c r="C23" s="31" t="s">
        <v>580</v>
      </c>
      <c r="D23" s="36" t="s">
        <v>584</v>
      </c>
      <c r="E23" s="21" t="s">
        <v>14</v>
      </c>
      <c r="F23" s="21"/>
      <c r="G23" s="21"/>
      <c r="H23" s="21"/>
      <c r="I23" s="21" t="s">
        <v>10</v>
      </c>
      <c r="J23" s="9"/>
      <c r="K23" s="9"/>
    </row>
    <row r="24" spans="1:11" x14ac:dyDescent="0.25">
      <c r="A24" s="31">
        <v>20</v>
      </c>
      <c r="B24" s="31" t="s">
        <v>574</v>
      </c>
      <c r="C24" s="31" t="s">
        <v>580</v>
      </c>
      <c r="D24" s="36" t="s">
        <v>585</v>
      </c>
      <c r="E24" s="21" t="s">
        <v>14</v>
      </c>
      <c r="F24" s="21" t="s">
        <v>14</v>
      </c>
      <c r="G24" s="21"/>
      <c r="H24" s="21"/>
      <c r="I24" s="21" t="s">
        <v>10</v>
      </c>
      <c r="J24" s="9"/>
      <c r="K24" s="9"/>
    </row>
    <row r="25" spans="1:11" x14ac:dyDescent="0.25">
      <c r="A25" s="31">
        <v>21</v>
      </c>
      <c r="B25" s="31" t="s">
        <v>574</v>
      </c>
      <c r="C25" s="31" t="s">
        <v>580</v>
      </c>
      <c r="D25" s="36" t="s">
        <v>586</v>
      </c>
      <c r="E25" s="21" t="s">
        <v>14</v>
      </c>
      <c r="F25" s="21"/>
      <c r="G25" s="21"/>
      <c r="H25" s="21"/>
      <c r="I25" s="21" t="s">
        <v>10</v>
      </c>
      <c r="J25" s="9"/>
      <c r="K25" s="9"/>
    </row>
    <row r="26" spans="1:11" x14ac:dyDescent="0.25">
      <c r="A26" s="31">
        <v>22</v>
      </c>
      <c r="B26" s="31" t="s">
        <v>574</v>
      </c>
      <c r="C26" s="31" t="s">
        <v>580</v>
      </c>
      <c r="D26" s="36" t="s">
        <v>587</v>
      </c>
      <c r="E26" s="21" t="s">
        <v>14</v>
      </c>
      <c r="F26" s="21"/>
      <c r="G26" s="21"/>
      <c r="H26" s="21"/>
      <c r="I26" s="21" t="s">
        <v>10</v>
      </c>
      <c r="J26" s="9"/>
      <c r="K26" s="9"/>
    </row>
    <row r="27" spans="1:11" x14ac:dyDescent="0.25">
      <c r="A27" s="31">
        <v>23</v>
      </c>
      <c r="B27" s="31" t="s">
        <v>574</v>
      </c>
      <c r="C27" s="31" t="s">
        <v>580</v>
      </c>
      <c r="D27" s="36" t="s">
        <v>588</v>
      </c>
      <c r="E27" s="21" t="s">
        <v>14</v>
      </c>
      <c r="F27" s="21"/>
      <c r="G27" s="21"/>
      <c r="H27" s="21"/>
      <c r="I27" s="21" t="s">
        <v>10</v>
      </c>
      <c r="J27" s="9"/>
      <c r="K27" s="9"/>
    </row>
    <row r="28" spans="1:11" x14ac:dyDescent="0.25">
      <c r="A28" s="31">
        <v>24</v>
      </c>
      <c r="B28" s="31" t="s">
        <v>574</v>
      </c>
      <c r="C28" s="31" t="s">
        <v>580</v>
      </c>
      <c r="D28" s="36" t="s">
        <v>589</v>
      </c>
      <c r="E28" s="21" t="s">
        <v>14</v>
      </c>
      <c r="F28" s="21"/>
      <c r="G28" s="21"/>
      <c r="H28" s="21"/>
      <c r="I28" s="21" t="s">
        <v>10</v>
      </c>
      <c r="J28" s="9"/>
      <c r="K28" s="9"/>
    </row>
    <row r="29" spans="1:11" x14ac:dyDescent="0.25">
      <c r="A29" s="31">
        <v>25</v>
      </c>
      <c r="B29" s="31" t="s">
        <v>590</v>
      </c>
      <c r="C29" s="31" t="s">
        <v>591</v>
      </c>
      <c r="D29" s="36" t="s">
        <v>376</v>
      </c>
      <c r="E29" s="21" t="s">
        <v>14</v>
      </c>
      <c r="F29" s="21" t="s">
        <v>14</v>
      </c>
      <c r="G29" s="21"/>
      <c r="H29" s="21"/>
      <c r="I29" s="21" t="s">
        <v>10</v>
      </c>
      <c r="J29" s="9"/>
      <c r="K29" s="9"/>
    </row>
    <row r="30" spans="1:11" x14ac:dyDescent="0.25">
      <c r="A30" s="31">
        <v>26</v>
      </c>
      <c r="B30" s="31" t="s">
        <v>592</v>
      </c>
      <c r="C30" s="31" t="s">
        <v>593</v>
      </c>
      <c r="D30" s="36" t="s">
        <v>102</v>
      </c>
      <c r="E30" s="21"/>
      <c r="F30" s="21"/>
      <c r="G30" s="21"/>
      <c r="H30" s="21"/>
      <c r="I30" s="21" t="s">
        <v>10</v>
      </c>
      <c r="J30" s="9"/>
      <c r="K30" s="9"/>
    </row>
    <row r="31" spans="1:11" x14ac:dyDescent="0.25">
      <c r="A31" s="31">
        <v>27</v>
      </c>
      <c r="B31" s="31" t="s">
        <v>592</v>
      </c>
      <c r="C31" s="31" t="s">
        <v>594</v>
      </c>
      <c r="D31" s="36" t="s">
        <v>19</v>
      </c>
      <c r="E31" s="21"/>
      <c r="F31" s="21" t="s">
        <v>14</v>
      </c>
      <c r="G31" s="21"/>
      <c r="H31" s="21"/>
      <c r="I31" s="21" t="s">
        <v>10</v>
      </c>
      <c r="J31" s="9"/>
      <c r="K31" s="9"/>
    </row>
    <row r="32" spans="1:11" x14ac:dyDescent="0.25">
      <c r="A32" s="31">
        <v>28</v>
      </c>
      <c r="B32" s="31" t="s">
        <v>592</v>
      </c>
      <c r="C32" s="31" t="s">
        <v>594</v>
      </c>
      <c r="D32" s="36" t="s">
        <v>20</v>
      </c>
      <c r="E32" s="21"/>
      <c r="F32" s="21"/>
      <c r="G32" s="21"/>
      <c r="H32" s="21"/>
      <c r="I32" s="21" t="s">
        <v>10</v>
      </c>
      <c r="J32" s="9"/>
      <c r="K32" s="9"/>
    </row>
    <row r="33" spans="1:11" x14ac:dyDescent="0.25">
      <c r="A33" s="31">
        <v>29</v>
      </c>
      <c r="B33" s="31" t="s">
        <v>592</v>
      </c>
      <c r="C33" s="31" t="s">
        <v>595</v>
      </c>
      <c r="D33" s="36" t="s">
        <v>596</v>
      </c>
      <c r="E33" s="21"/>
      <c r="F33" s="21" t="s">
        <v>14</v>
      </c>
      <c r="G33" s="21"/>
      <c r="H33" s="21"/>
      <c r="I33" s="21" t="s">
        <v>10</v>
      </c>
      <c r="J33" s="9"/>
      <c r="K33" s="9"/>
    </row>
    <row r="34" spans="1:11" x14ac:dyDescent="0.25">
      <c r="A34" s="31">
        <v>30</v>
      </c>
      <c r="B34" s="31" t="s">
        <v>592</v>
      </c>
      <c r="C34" s="31" t="s">
        <v>597</v>
      </c>
      <c r="D34" s="36" t="s">
        <v>598</v>
      </c>
      <c r="E34" s="21" t="s">
        <v>14</v>
      </c>
      <c r="F34" s="21" t="s">
        <v>14</v>
      </c>
      <c r="G34" s="21"/>
      <c r="H34" s="21"/>
      <c r="I34" s="21" t="s">
        <v>10</v>
      </c>
      <c r="J34" s="9"/>
      <c r="K34" s="9"/>
    </row>
    <row r="35" spans="1:11" x14ac:dyDescent="0.25">
      <c r="A35" s="31">
        <v>31</v>
      </c>
      <c r="B35" s="31" t="s">
        <v>592</v>
      </c>
      <c r="C35" s="31" t="s">
        <v>599</v>
      </c>
      <c r="D35" s="36" t="s">
        <v>189</v>
      </c>
      <c r="E35" s="21"/>
      <c r="F35" s="21" t="s">
        <v>14</v>
      </c>
      <c r="G35" s="21"/>
      <c r="H35" s="21"/>
      <c r="I35" s="21" t="s">
        <v>10</v>
      </c>
      <c r="J35" s="9"/>
      <c r="K35" s="9"/>
    </row>
    <row r="36" spans="1:11" x14ac:dyDescent="0.25">
      <c r="A36" s="31">
        <v>32</v>
      </c>
      <c r="B36" s="31" t="s">
        <v>600</v>
      </c>
      <c r="C36" s="31" t="s">
        <v>601</v>
      </c>
      <c r="D36" s="36" t="s">
        <v>96</v>
      </c>
      <c r="E36" s="21"/>
      <c r="F36" s="21" t="s">
        <v>14</v>
      </c>
      <c r="G36" s="21"/>
      <c r="H36" s="21"/>
      <c r="I36" s="21" t="s">
        <v>10</v>
      </c>
      <c r="J36" s="9"/>
      <c r="K36" s="9"/>
    </row>
    <row r="37" spans="1:11" x14ac:dyDescent="0.25">
      <c r="A37" s="31">
        <v>33</v>
      </c>
      <c r="B37" s="31" t="s">
        <v>600</v>
      </c>
      <c r="C37" s="31" t="s">
        <v>601</v>
      </c>
      <c r="D37" s="36" t="s">
        <v>102</v>
      </c>
      <c r="E37" s="21"/>
      <c r="F37" s="21"/>
      <c r="G37" s="21"/>
      <c r="H37" s="21"/>
      <c r="I37" s="21" t="s">
        <v>10</v>
      </c>
      <c r="J37" s="9"/>
      <c r="K37" s="9"/>
    </row>
    <row r="38" spans="1:11" x14ac:dyDescent="0.25">
      <c r="A38" s="31">
        <v>34</v>
      </c>
      <c r="B38" s="31" t="s">
        <v>600</v>
      </c>
      <c r="C38" s="31" t="s">
        <v>601</v>
      </c>
      <c r="D38" s="36" t="s">
        <v>482</v>
      </c>
      <c r="E38" s="21"/>
      <c r="F38" s="21" t="s">
        <v>14</v>
      </c>
      <c r="G38" s="21"/>
      <c r="H38" s="21"/>
      <c r="I38" s="21" t="s">
        <v>10</v>
      </c>
      <c r="J38" s="9"/>
      <c r="K38" s="9"/>
    </row>
    <row r="39" spans="1:11" x14ac:dyDescent="0.25">
      <c r="A39" s="31">
        <v>35</v>
      </c>
      <c r="B39" s="31" t="s">
        <v>600</v>
      </c>
      <c r="C39" s="31" t="s">
        <v>601</v>
      </c>
      <c r="D39" s="36" t="s">
        <v>440</v>
      </c>
      <c r="E39" s="21"/>
      <c r="F39" s="21" t="s">
        <v>14</v>
      </c>
      <c r="G39" s="21"/>
      <c r="H39" s="21"/>
      <c r="I39" s="21" t="s">
        <v>10</v>
      </c>
      <c r="J39" s="9"/>
      <c r="K39" s="9"/>
    </row>
    <row r="40" spans="1:11" x14ac:dyDescent="0.25">
      <c r="A40" s="31">
        <v>36</v>
      </c>
      <c r="B40" s="31" t="s">
        <v>600</v>
      </c>
      <c r="C40" s="31" t="s">
        <v>601</v>
      </c>
      <c r="D40" s="36" t="s">
        <v>602</v>
      </c>
      <c r="E40" s="21"/>
      <c r="F40" s="21" t="s">
        <v>14</v>
      </c>
      <c r="G40" s="21"/>
      <c r="H40" s="21"/>
      <c r="I40" s="21" t="s">
        <v>10</v>
      </c>
      <c r="J40" s="9"/>
      <c r="K40" s="9"/>
    </row>
    <row r="41" spans="1:11" x14ac:dyDescent="0.25">
      <c r="A41" s="31">
        <v>37</v>
      </c>
      <c r="B41" s="31" t="s">
        <v>600</v>
      </c>
      <c r="C41" s="31" t="s">
        <v>601</v>
      </c>
      <c r="D41" s="36" t="s">
        <v>603</v>
      </c>
      <c r="E41" s="21"/>
      <c r="F41" s="21" t="s">
        <v>14</v>
      </c>
      <c r="G41" s="21"/>
      <c r="H41" s="21"/>
      <c r="I41" s="21" t="s">
        <v>10</v>
      </c>
      <c r="J41" s="9"/>
      <c r="K41" s="9"/>
    </row>
    <row r="42" spans="1:11" x14ac:dyDescent="0.25">
      <c r="A42" s="31">
        <v>38</v>
      </c>
      <c r="B42" s="31" t="s">
        <v>600</v>
      </c>
      <c r="C42" s="31" t="s">
        <v>601</v>
      </c>
      <c r="D42" s="36" t="s">
        <v>604</v>
      </c>
      <c r="E42" s="21"/>
      <c r="F42" s="21" t="s">
        <v>14</v>
      </c>
      <c r="G42" s="21"/>
      <c r="H42" s="21"/>
      <c r="I42" s="21" t="s">
        <v>10</v>
      </c>
      <c r="J42" s="9"/>
      <c r="K42" s="9"/>
    </row>
    <row r="43" spans="1:11" x14ac:dyDescent="0.25">
      <c r="A43" s="31">
        <v>39</v>
      </c>
      <c r="B43" s="31" t="s">
        <v>600</v>
      </c>
      <c r="C43" s="31" t="s">
        <v>601</v>
      </c>
      <c r="D43" s="36" t="s">
        <v>605</v>
      </c>
      <c r="E43" s="21"/>
      <c r="F43" s="21"/>
      <c r="G43" s="21"/>
      <c r="H43" s="21"/>
      <c r="I43" s="21" t="s">
        <v>10</v>
      </c>
      <c r="J43" s="9"/>
      <c r="K43" s="9"/>
    </row>
    <row r="44" spans="1:11" x14ac:dyDescent="0.25">
      <c r="A44" s="31">
        <v>40</v>
      </c>
      <c r="B44" s="31" t="s">
        <v>600</v>
      </c>
      <c r="C44" s="31" t="s">
        <v>601</v>
      </c>
      <c r="D44" s="36" t="s">
        <v>606</v>
      </c>
      <c r="E44" s="21"/>
      <c r="F44" s="21"/>
      <c r="G44" s="21"/>
      <c r="H44" s="21"/>
      <c r="I44" s="21" t="s">
        <v>10</v>
      </c>
      <c r="J44" s="9"/>
      <c r="K44" s="9"/>
    </row>
    <row r="45" spans="1:11" x14ac:dyDescent="0.25">
      <c r="A45" s="31">
        <v>41</v>
      </c>
      <c r="B45" s="31" t="s">
        <v>600</v>
      </c>
      <c r="C45" s="31" t="s">
        <v>601</v>
      </c>
      <c r="D45" s="36" t="s">
        <v>607</v>
      </c>
      <c r="E45" s="21"/>
      <c r="F45" s="21"/>
      <c r="G45" s="21"/>
      <c r="H45" s="21"/>
      <c r="I45" s="21" t="s">
        <v>10</v>
      </c>
      <c r="J45" s="9"/>
      <c r="K45" s="9"/>
    </row>
    <row r="46" spans="1:11" x14ac:dyDescent="0.25">
      <c r="A46" s="31">
        <v>42</v>
      </c>
      <c r="B46" s="31" t="s">
        <v>600</v>
      </c>
      <c r="C46" s="31" t="s">
        <v>608</v>
      </c>
      <c r="D46" s="36" t="s">
        <v>122</v>
      </c>
      <c r="E46" s="21"/>
      <c r="F46" s="21" t="s">
        <v>14</v>
      </c>
      <c r="G46" s="21"/>
      <c r="H46" s="21"/>
      <c r="I46" s="21" t="s">
        <v>10</v>
      </c>
      <c r="J46" s="9"/>
      <c r="K46" s="9"/>
    </row>
    <row r="47" spans="1:11" ht="30" x14ac:dyDescent="0.25">
      <c r="A47" s="31">
        <v>43</v>
      </c>
      <c r="B47" s="31" t="s">
        <v>609</v>
      </c>
      <c r="C47" s="31" t="s">
        <v>610</v>
      </c>
      <c r="D47" s="36" t="s">
        <v>100</v>
      </c>
      <c r="E47" s="21"/>
      <c r="F47" s="21" t="s">
        <v>14</v>
      </c>
      <c r="G47" s="21"/>
      <c r="H47" s="21"/>
      <c r="I47" s="21" t="s">
        <v>10</v>
      </c>
      <c r="J47" s="9"/>
      <c r="K47" s="9"/>
    </row>
    <row r="48" spans="1:11" ht="30" x14ac:dyDescent="0.25">
      <c r="A48" s="31">
        <v>44</v>
      </c>
      <c r="B48" s="31" t="s">
        <v>609</v>
      </c>
      <c r="C48" s="31" t="s">
        <v>611</v>
      </c>
      <c r="D48" s="36" t="s">
        <v>26</v>
      </c>
      <c r="E48" s="21"/>
      <c r="F48" s="21" t="s">
        <v>14</v>
      </c>
      <c r="G48" s="21"/>
      <c r="H48" s="21"/>
      <c r="I48" s="21" t="s">
        <v>10</v>
      </c>
      <c r="J48" s="9"/>
      <c r="K48" s="9"/>
    </row>
    <row r="49" spans="1:11" ht="30" x14ac:dyDescent="0.25">
      <c r="A49" s="31">
        <v>45</v>
      </c>
      <c r="B49" s="31" t="s">
        <v>609</v>
      </c>
      <c r="C49" s="31" t="s">
        <v>611</v>
      </c>
      <c r="D49" s="36" t="s">
        <v>24</v>
      </c>
      <c r="E49" s="21"/>
      <c r="F49" s="21" t="s">
        <v>14</v>
      </c>
      <c r="G49" s="21"/>
      <c r="H49" s="21"/>
      <c r="I49" s="21" t="s">
        <v>10</v>
      </c>
      <c r="J49" s="9"/>
      <c r="K49" s="9"/>
    </row>
    <row r="50" spans="1:11" ht="30" x14ac:dyDescent="0.25">
      <c r="A50" s="31">
        <v>46</v>
      </c>
      <c r="B50" s="31" t="s">
        <v>609</v>
      </c>
      <c r="C50" s="31" t="s">
        <v>611</v>
      </c>
      <c r="D50" s="36" t="s">
        <v>204</v>
      </c>
      <c r="E50" s="21"/>
      <c r="F50" s="21" t="s">
        <v>14</v>
      </c>
      <c r="G50" s="21"/>
      <c r="H50" s="21"/>
      <c r="I50" s="21" t="s">
        <v>10</v>
      </c>
      <c r="J50" s="9"/>
      <c r="K50" s="9"/>
    </row>
    <row r="51" spans="1:11" ht="30" x14ac:dyDescent="0.25">
      <c r="A51" s="31">
        <v>47</v>
      </c>
      <c r="B51" s="31" t="s">
        <v>609</v>
      </c>
      <c r="C51" s="31" t="s">
        <v>611</v>
      </c>
      <c r="D51" s="36" t="s">
        <v>612</v>
      </c>
      <c r="E51" s="21"/>
      <c r="F51" s="21" t="s">
        <v>14</v>
      </c>
      <c r="G51" s="21"/>
      <c r="H51" s="21"/>
      <c r="I51" s="21" t="s">
        <v>10</v>
      </c>
      <c r="J51" s="9"/>
      <c r="K51" s="9"/>
    </row>
    <row r="52" spans="1:11" x14ac:dyDescent="0.25">
      <c r="A52" s="31">
        <v>48</v>
      </c>
      <c r="B52" s="31" t="s">
        <v>609</v>
      </c>
      <c r="C52" s="31" t="s">
        <v>613</v>
      </c>
      <c r="D52" s="36" t="s">
        <v>39</v>
      </c>
      <c r="E52" s="21" t="s">
        <v>14</v>
      </c>
      <c r="F52" s="21"/>
      <c r="G52" s="21"/>
      <c r="H52" s="21"/>
      <c r="I52" s="21" t="s">
        <v>10</v>
      </c>
      <c r="J52" s="9"/>
      <c r="K52" s="9"/>
    </row>
    <row r="53" spans="1:11" ht="45" x14ac:dyDescent="0.25">
      <c r="A53" s="31">
        <v>49</v>
      </c>
      <c r="B53" s="31" t="s">
        <v>609</v>
      </c>
      <c r="C53" s="31" t="s">
        <v>614</v>
      </c>
      <c r="D53" s="36" t="s">
        <v>615</v>
      </c>
      <c r="E53" s="21" t="s">
        <v>14</v>
      </c>
      <c r="F53" s="21"/>
      <c r="G53" s="21"/>
      <c r="H53" s="21"/>
      <c r="I53" s="21" t="s">
        <v>10</v>
      </c>
      <c r="J53" s="9"/>
      <c r="K53" s="9"/>
    </row>
    <row r="54" spans="1:11" ht="30" x14ac:dyDescent="0.25">
      <c r="A54" s="31">
        <v>50</v>
      </c>
      <c r="B54" s="31" t="s">
        <v>609</v>
      </c>
      <c r="C54" s="31" t="s">
        <v>616</v>
      </c>
      <c r="D54" s="36" t="s">
        <v>65</v>
      </c>
      <c r="E54" s="21"/>
      <c r="F54" s="21"/>
      <c r="G54" s="21"/>
      <c r="H54" s="21"/>
      <c r="I54" s="21" t="s">
        <v>10</v>
      </c>
      <c r="J54" s="9"/>
      <c r="K54" s="9"/>
    </row>
    <row r="55" spans="1:11" ht="15.75" thickBot="1" x14ac:dyDescent="0.3">
      <c r="A55" s="31">
        <v>51</v>
      </c>
      <c r="B55" s="31" t="s">
        <v>617</v>
      </c>
      <c r="C55" s="31" t="s">
        <v>618</v>
      </c>
      <c r="D55" s="36" t="s">
        <v>28</v>
      </c>
      <c r="E55" s="21"/>
      <c r="F55" s="21" t="s">
        <v>14</v>
      </c>
      <c r="G55" s="21"/>
      <c r="H55" s="21"/>
      <c r="I55" s="21" t="s">
        <v>10</v>
      </c>
      <c r="J55" s="63"/>
      <c r="K55" s="63"/>
    </row>
    <row r="56" spans="1:11" ht="15.75" thickBot="1" x14ac:dyDescent="0.3">
      <c r="A56" s="46"/>
      <c r="I56" s="83" t="s">
        <v>751</v>
      </c>
      <c r="J56" s="73">
        <f>SUM(J5:J55)</f>
        <v>0</v>
      </c>
      <c r="K56" s="73">
        <f>SUM(K5:K55)</f>
        <v>0</v>
      </c>
    </row>
    <row r="58" spans="1:11" x14ac:dyDescent="0.25">
      <c r="A58" s="124" t="s">
        <v>50</v>
      </c>
      <c r="B58" s="124"/>
      <c r="C58" s="124"/>
      <c r="D58" s="124"/>
      <c r="E58" s="124"/>
      <c r="F58" s="124"/>
      <c r="G58" s="124"/>
      <c r="H58" s="124"/>
      <c r="I58" s="124"/>
      <c r="J58" s="124"/>
    </row>
    <row r="60" spans="1:11" ht="15" customHeight="1" x14ac:dyDescent="0.25">
      <c r="A60" s="120" t="s">
        <v>0</v>
      </c>
      <c r="B60" s="120" t="s">
        <v>1</v>
      </c>
      <c r="C60" s="120" t="s">
        <v>2</v>
      </c>
      <c r="D60" s="120" t="s">
        <v>51</v>
      </c>
      <c r="E60" s="121" t="s">
        <v>4</v>
      </c>
      <c r="F60" s="122"/>
      <c r="G60" s="122"/>
      <c r="H60" s="123"/>
      <c r="I60" s="120" t="s">
        <v>749</v>
      </c>
      <c r="J60" s="120" t="s">
        <v>726</v>
      </c>
    </row>
    <row r="61" spans="1:11" ht="38.25" x14ac:dyDescent="0.25">
      <c r="A61" s="120"/>
      <c r="B61" s="120"/>
      <c r="C61" s="120"/>
      <c r="D61" s="120"/>
      <c r="E61" s="14" t="s">
        <v>5</v>
      </c>
      <c r="F61" s="14" t="s">
        <v>6</v>
      </c>
      <c r="G61" s="4" t="s">
        <v>619</v>
      </c>
      <c r="H61" s="4" t="s">
        <v>8</v>
      </c>
      <c r="I61" s="120"/>
      <c r="J61" s="120"/>
    </row>
    <row r="62" spans="1:11" x14ac:dyDescent="0.25">
      <c r="A62" s="5">
        <v>1</v>
      </c>
      <c r="B62" s="5">
        <v>2</v>
      </c>
      <c r="C62" s="5">
        <v>3</v>
      </c>
      <c r="D62" s="5">
        <v>4</v>
      </c>
      <c r="E62" s="5">
        <v>5</v>
      </c>
      <c r="F62" s="5">
        <v>6</v>
      </c>
      <c r="G62" s="5">
        <v>7</v>
      </c>
      <c r="H62" s="5">
        <v>8</v>
      </c>
      <c r="I62" s="5">
        <v>9</v>
      </c>
      <c r="J62" s="5">
        <v>10</v>
      </c>
    </row>
    <row r="63" spans="1:11" x14ac:dyDescent="0.25">
      <c r="A63" s="9">
        <v>1</v>
      </c>
      <c r="B63" s="9" t="s">
        <v>617</v>
      </c>
      <c r="C63" s="9" t="s">
        <v>620</v>
      </c>
      <c r="D63" s="9" t="s">
        <v>621</v>
      </c>
      <c r="E63" s="9"/>
      <c r="F63" s="9"/>
      <c r="G63" s="25" t="s">
        <v>10</v>
      </c>
      <c r="H63" s="9"/>
      <c r="I63" s="9"/>
      <c r="J63" s="9"/>
    </row>
    <row r="64" spans="1:11" ht="15.75" thickBot="1" x14ac:dyDescent="0.3">
      <c r="A64" s="9">
        <v>2</v>
      </c>
      <c r="B64" s="9" t="s">
        <v>617</v>
      </c>
      <c r="C64" s="9" t="s">
        <v>620</v>
      </c>
      <c r="D64" s="9" t="s">
        <v>622</v>
      </c>
      <c r="E64" s="9"/>
      <c r="F64" s="9"/>
      <c r="G64" s="25" t="s">
        <v>10</v>
      </c>
      <c r="H64" s="9"/>
      <c r="I64" s="63"/>
      <c r="J64" s="63"/>
    </row>
    <row r="65" spans="1:11" ht="15.75" thickBot="1" x14ac:dyDescent="0.3">
      <c r="H65" s="83" t="s">
        <v>751</v>
      </c>
      <c r="I65" s="73">
        <f>SUM(I63:I64)</f>
        <v>0</v>
      </c>
      <c r="J65" s="73">
        <f>SUM(J63:J64)</f>
        <v>0</v>
      </c>
    </row>
    <row r="67" spans="1:11" x14ac:dyDescent="0.25">
      <c r="A67" s="12"/>
      <c r="B67" s="12"/>
      <c r="C67" s="12"/>
      <c r="D67" s="12"/>
      <c r="E67" s="12" t="s">
        <v>52</v>
      </c>
      <c r="F67" s="12"/>
      <c r="G67" s="12"/>
      <c r="H67" s="12"/>
      <c r="I67" s="12"/>
      <c r="J67" s="12"/>
    </row>
    <row r="68" spans="1:11" x14ac:dyDescent="0.25">
      <c r="I68" s="16"/>
    </row>
    <row r="69" spans="1:11" ht="60" x14ac:dyDescent="0.25">
      <c r="A69" s="15" t="s">
        <v>0</v>
      </c>
      <c r="B69" s="15" t="s">
        <v>1</v>
      </c>
      <c r="C69" s="15" t="s">
        <v>2</v>
      </c>
      <c r="D69" s="15" t="s">
        <v>51</v>
      </c>
      <c r="E69" s="115" t="s">
        <v>4</v>
      </c>
      <c r="F69" s="116"/>
      <c r="G69" s="116"/>
      <c r="H69" s="116"/>
      <c r="I69" s="117"/>
      <c r="J69" s="120" t="s">
        <v>726</v>
      </c>
      <c r="K69" s="120" t="s">
        <v>726</v>
      </c>
    </row>
    <row r="70" spans="1:11" ht="38.25" x14ac:dyDescent="0.25">
      <c r="A70" s="17"/>
      <c r="B70" s="17"/>
      <c r="C70" s="17"/>
      <c r="D70" s="17"/>
      <c r="E70" s="14" t="s">
        <v>5</v>
      </c>
      <c r="F70" s="14" t="s">
        <v>6</v>
      </c>
      <c r="G70" s="14" t="s">
        <v>7</v>
      </c>
      <c r="H70" s="4" t="s">
        <v>8</v>
      </c>
      <c r="I70" s="4" t="s">
        <v>9</v>
      </c>
      <c r="J70" s="120"/>
      <c r="K70" s="120"/>
    </row>
    <row r="71" spans="1:11" x14ac:dyDescent="0.25">
      <c r="A71" s="5">
        <v>1</v>
      </c>
      <c r="B71" s="5">
        <v>2</v>
      </c>
      <c r="C71" s="5">
        <v>3</v>
      </c>
      <c r="D71" s="5">
        <v>4</v>
      </c>
      <c r="E71" s="5">
        <v>5</v>
      </c>
      <c r="F71" s="5">
        <v>6</v>
      </c>
      <c r="G71" s="5">
        <v>7</v>
      </c>
      <c r="H71" s="5">
        <v>8</v>
      </c>
      <c r="I71" s="6">
        <v>9</v>
      </c>
      <c r="J71" s="5">
        <v>10</v>
      </c>
      <c r="K71" s="5">
        <v>11</v>
      </c>
    </row>
    <row r="72" spans="1:11" ht="15.75" thickBot="1" x14ac:dyDescent="0.3">
      <c r="A72" s="31">
        <v>1</v>
      </c>
      <c r="B72" s="31" t="s">
        <v>590</v>
      </c>
      <c r="C72" s="31" t="s">
        <v>623</v>
      </c>
      <c r="D72" s="36" t="s">
        <v>624</v>
      </c>
      <c r="E72" s="21" t="s">
        <v>10</v>
      </c>
      <c r="F72" s="21"/>
      <c r="G72" s="21"/>
      <c r="H72" s="21"/>
      <c r="I72" s="21" t="s">
        <v>10</v>
      </c>
      <c r="J72" s="63"/>
      <c r="K72" s="63"/>
    </row>
    <row r="73" spans="1:11" ht="15.75" thickBot="1" x14ac:dyDescent="0.3">
      <c r="I73" s="83" t="s">
        <v>751</v>
      </c>
      <c r="J73" s="73">
        <f>SUM(J72)</f>
        <v>0</v>
      </c>
      <c r="K73" s="73">
        <f>SUM(K72)</f>
        <v>0</v>
      </c>
    </row>
  </sheetData>
  <mergeCells count="18">
    <mergeCell ref="D2:D3"/>
    <mergeCell ref="E2:G2"/>
    <mergeCell ref="K2:K3"/>
    <mergeCell ref="J2:J3"/>
    <mergeCell ref="A2:A3"/>
    <mergeCell ref="E60:H60"/>
    <mergeCell ref="K69:K70"/>
    <mergeCell ref="E69:I69"/>
    <mergeCell ref="J69:J70"/>
    <mergeCell ref="A58:J58"/>
    <mergeCell ref="A60:A61"/>
    <mergeCell ref="B60:B61"/>
    <mergeCell ref="C60:C61"/>
    <mergeCell ref="D60:D61"/>
    <mergeCell ref="J60:J61"/>
    <mergeCell ref="I60:I61"/>
    <mergeCell ref="B2:B3"/>
    <mergeCell ref="C2:C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F3D10-DCA9-4E59-86C0-E3FB252473F1}">
  <dimension ref="A1:L122"/>
  <sheetViews>
    <sheetView workbookViewId="0">
      <selection activeCell="C1" sqref="C1"/>
    </sheetView>
  </sheetViews>
  <sheetFormatPr defaultRowHeight="15" x14ac:dyDescent="0.25"/>
  <cols>
    <col min="2" max="2" width="17.140625" customWidth="1"/>
    <col min="3" max="3" width="16" customWidth="1"/>
    <col min="5" max="5" width="13.28515625" customWidth="1"/>
    <col min="6" max="6" width="14.5703125" customWidth="1"/>
    <col min="7" max="9" width="16.42578125" customWidth="1"/>
    <col min="10" max="10" width="16" style="48" customWidth="1"/>
    <col min="11" max="11" width="14.5703125" customWidth="1"/>
  </cols>
  <sheetData>
    <row r="1" spans="1:11" x14ac:dyDescent="0.25">
      <c r="C1" t="s">
        <v>808</v>
      </c>
    </row>
    <row r="2" spans="1:11" x14ac:dyDescent="0.25">
      <c r="A2" s="127" t="s">
        <v>625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1" x14ac:dyDescent="0.25">
      <c r="A3" s="120" t="s">
        <v>0</v>
      </c>
      <c r="B3" s="120" t="s">
        <v>1</v>
      </c>
      <c r="C3" s="120" t="s">
        <v>2</v>
      </c>
      <c r="D3" s="120" t="s">
        <v>3</v>
      </c>
      <c r="E3" s="125" t="s">
        <v>4</v>
      </c>
      <c r="F3" s="125"/>
      <c r="G3" s="125"/>
      <c r="H3" s="125"/>
      <c r="I3" s="13"/>
      <c r="J3" s="118" t="s">
        <v>749</v>
      </c>
      <c r="K3" s="118" t="s">
        <v>727</v>
      </c>
    </row>
    <row r="4" spans="1:11" ht="51.75" thickBot="1" x14ac:dyDescent="0.3">
      <c r="A4" s="120"/>
      <c r="B4" s="120"/>
      <c r="C4" s="120"/>
      <c r="D4" s="120"/>
      <c r="E4" s="2" t="s">
        <v>5</v>
      </c>
      <c r="F4" s="2" t="s">
        <v>6</v>
      </c>
      <c r="G4" s="2" t="s">
        <v>7</v>
      </c>
      <c r="H4" s="3" t="s">
        <v>8</v>
      </c>
      <c r="I4" s="2" t="s">
        <v>9</v>
      </c>
      <c r="J4" s="119"/>
      <c r="K4" s="119"/>
    </row>
    <row r="5" spans="1:11" s="48" customFormat="1" x14ac:dyDescent="0.25">
      <c r="A5" s="5">
        <v>1</v>
      </c>
      <c r="B5" s="5">
        <v>2</v>
      </c>
      <c r="C5" s="5">
        <v>3</v>
      </c>
      <c r="D5" s="5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21">
        <v>11</v>
      </c>
    </row>
    <row r="6" spans="1:11" s="48" customFormat="1" x14ac:dyDescent="0.25">
      <c r="A6" s="31" t="s">
        <v>229</v>
      </c>
      <c r="B6" s="31" t="s">
        <v>626</v>
      </c>
      <c r="C6" s="31" t="s">
        <v>627</v>
      </c>
      <c r="D6" s="36" t="s">
        <v>628</v>
      </c>
      <c r="E6" s="56"/>
      <c r="F6" s="56" t="s">
        <v>14</v>
      </c>
      <c r="G6" s="56" t="s">
        <v>14</v>
      </c>
      <c r="H6" s="56" t="s">
        <v>14</v>
      </c>
      <c r="I6" s="56" t="s">
        <v>10</v>
      </c>
      <c r="J6" s="49"/>
      <c r="K6" s="21"/>
    </row>
    <row r="7" spans="1:11" s="48" customFormat="1" x14ac:dyDescent="0.25">
      <c r="A7" s="31" t="s">
        <v>232</v>
      </c>
      <c r="B7" s="31" t="s">
        <v>626</v>
      </c>
      <c r="C7" s="31" t="s">
        <v>627</v>
      </c>
      <c r="D7" s="36" t="s">
        <v>629</v>
      </c>
      <c r="E7" s="56"/>
      <c r="F7" s="56" t="s">
        <v>14</v>
      </c>
      <c r="G7" s="56" t="s">
        <v>14</v>
      </c>
      <c r="H7" s="56" t="s">
        <v>14</v>
      </c>
      <c r="I7" s="56" t="s">
        <v>10</v>
      </c>
      <c r="J7" s="49"/>
      <c r="K7" s="21"/>
    </row>
    <row r="8" spans="1:11" s="48" customFormat="1" x14ac:dyDescent="0.25">
      <c r="A8" s="31" t="s">
        <v>234</v>
      </c>
      <c r="B8" s="31" t="s">
        <v>626</v>
      </c>
      <c r="C8" s="31" t="s">
        <v>627</v>
      </c>
      <c r="D8" s="36" t="s">
        <v>630</v>
      </c>
      <c r="E8" s="56"/>
      <c r="F8" s="56" t="s">
        <v>14</v>
      </c>
      <c r="G8" s="56" t="s">
        <v>14</v>
      </c>
      <c r="H8" s="56" t="s">
        <v>14</v>
      </c>
      <c r="I8" s="56" t="s">
        <v>10</v>
      </c>
      <c r="J8" s="49"/>
      <c r="K8" s="21"/>
    </row>
    <row r="9" spans="1:11" s="48" customFormat="1" x14ac:dyDescent="0.25">
      <c r="A9" s="31" t="s">
        <v>236</v>
      </c>
      <c r="B9" s="31" t="s">
        <v>626</v>
      </c>
      <c r="C9" s="31" t="s">
        <v>627</v>
      </c>
      <c r="D9" s="36" t="s">
        <v>631</v>
      </c>
      <c r="E9" s="56"/>
      <c r="F9" s="56" t="s">
        <v>14</v>
      </c>
      <c r="G9" s="56" t="s">
        <v>14</v>
      </c>
      <c r="H9" s="56" t="s">
        <v>14</v>
      </c>
      <c r="I9" s="56" t="s">
        <v>10</v>
      </c>
      <c r="J9" s="49"/>
      <c r="K9" s="21"/>
    </row>
    <row r="10" spans="1:11" s="48" customFormat="1" x14ac:dyDescent="0.25">
      <c r="A10" s="31" t="s">
        <v>238</v>
      </c>
      <c r="B10" s="31" t="s">
        <v>626</v>
      </c>
      <c r="C10" s="31" t="s">
        <v>627</v>
      </c>
      <c r="D10" s="36" t="s">
        <v>632</v>
      </c>
      <c r="E10" s="56"/>
      <c r="F10" s="56" t="s">
        <v>14</v>
      </c>
      <c r="G10" s="56" t="s">
        <v>14</v>
      </c>
      <c r="H10" s="56" t="s">
        <v>14</v>
      </c>
      <c r="I10" s="56" t="s">
        <v>10</v>
      </c>
      <c r="J10" s="49"/>
      <c r="K10" s="21"/>
    </row>
    <row r="11" spans="1:11" s="48" customFormat="1" x14ac:dyDescent="0.25">
      <c r="A11" s="31" t="s">
        <v>240</v>
      </c>
      <c r="B11" s="31" t="s">
        <v>626</v>
      </c>
      <c r="C11" s="31" t="s">
        <v>627</v>
      </c>
      <c r="D11" s="36" t="s">
        <v>633</v>
      </c>
      <c r="E11" s="56"/>
      <c r="F11" s="56" t="s">
        <v>14</v>
      </c>
      <c r="G11" s="56" t="s">
        <v>14</v>
      </c>
      <c r="H11" s="56" t="s">
        <v>14</v>
      </c>
      <c r="I11" s="56" t="s">
        <v>10</v>
      </c>
      <c r="J11" s="49"/>
      <c r="K11" s="21"/>
    </row>
    <row r="12" spans="1:11" s="48" customFormat="1" x14ac:dyDescent="0.25">
      <c r="A12" s="31" t="s">
        <v>242</v>
      </c>
      <c r="B12" s="31" t="s">
        <v>626</v>
      </c>
      <c r="C12" s="31" t="s">
        <v>627</v>
      </c>
      <c r="D12" s="36" t="s">
        <v>634</v>
      </c>
      <c r="E12" s="56"/>
      <c r="F12" s="56" t="s">
        <v>14</v>
      </c>
      <c r="G12" s="56" t="s">
        <v>14</v>
      </c>
      <c r="H12" s="56" t="s">
        <v>14</v>
      </c>
      <c r="I12" s="56" t="s">
        <v>10</v>
      </c>
      <c r="J12" s="49"/>
      <c r="K12" s="21"/>
    </row>
    <row r="13" spans="1:11" s="48" customFormat="1" x14ac:dyDescent="0.25">
      <c r="A13" s="31" t="s">
        <v>244</v>
      </c>
      <c r="B13" s="31" t="s">
        <v>626</v>
      </c>
      <c r="C13" s="31" t="s">
        <v>627</v>
      </c>
      <c r="D13" s="36" t="s">
        <v>635</v>
      </c>
      <c r="E13" s="56"/>
      <c r="F13" s="56" t="s">
        <v>14</v>
      </c>
      <c r="G13" s="56" t="s">
        <v>14</v>
      </c>
      <c r="H13" s="56" t="s">
        <v>14</v>
      </c>
      <c r="I13" s="56" t="s">
        <v>10</v>
      </c>
      <c r="J13" s="49"/>
      <c r="K13" s="21"/>
    </row>
    <row r="14" spans="1:11" s="48" customFormat="1" x14ac:dyDescent="0.25">
      <c r="A14" s="31" t="s">
        <v>246</v>
      </c>
      <c r="B14" s="31" t="s">
        <v>626</v>
      </c>
      <c r="C14" s="31" t="s">
        <v>627</v>
      </c>
      <c r="D14" s="36" t="s">
        <v>636</v>
      </c>
      <c r="E14" s="56"/>
      <c r="F14" s="56" t="s">
        <v>14</v>
      </c>
      <c r="G14" s="56" t="s">
        <v>14</v>
      </c>
      <c r="H14" s="56" t="s">
        <v>14</v>
      </c>
      <c r="I14" s="56" t="s">
        <v>10</v>
      </c>
      <c r="J14" s="49"/>
      <c r="K14" s="21"/>
    </row>
    <row r="15" spans="1:11" s="48" customFormat="1" ht="15" customHeight="1" x14ac:dyDescent="0.25">
      <c r="A15" s="31" t="s">
        <v>248</v>
      </c>
      <c r="B15" s="31" t="s">
        <v>626</v>
      </c>
      <c r="C15" s="31" t="s">
        <v>637</v>
      </c>
      <c r="D15" s="36" t="s">
        <v>638</v>
      </c>
      <c r="E15" s="56" t="s">
        <v>14</v>
      </c>
      <c r="F15" s="56"/>
      <c r="G15" s="56"/>
      <c r="H15" s="56"/>
      <c r="I15" s="56" t="s">
        <v>10</v>
      </c>
      <c r="J15" s="57"/>
      <c r="K15" s="21"/>
    </row>
    <row r="16" spans="1:11" s="48" customFormat="1" x14ac:dyDescent="0.25">
      <c r="A16" s="31" t="s">
        <v>250</v>
      </c>
      <c r="B16" s="31" t="s">
        <v>626</v>
      </c>
      <c r="C16" s="31" t="s">
        <v>637</v>
      </c>
      <c r="D16" s="36" t="s">
        <v>638</v>
      </c>
      <c r="E16" s="56" t="s">
        <v>14</v>
      </c>
      <c r="F16" s="56"/>
      <c r="G16" s="56"/>
      <c r="H16" s="56"/>
      <c r="I16" s="56" t="s">
        <v>10</v>
      </c>
      <c r="J16" s="57"/>
      <c r="K16" s="21"/>
    </row>
    <row r="17" spans="1:11" s="48" customFormat="1" x14ac:dyDescent="0.25">
      <c r="A17" s="31" t="s">
        <v>252</v>
      </c>
      <c r="B17" s="31" t="s">
        <v>626</v>
      </c>
      <c r="C17" s="31" t="s">
        <v>637</v>
      </c>
      <c r="D17" s="36" t="s">
        <v>638</v>
      </c>
      <c r="E17" s="56" t="s">
        <v>14</v>
      </c>
      <c r="F17" s="56"/>
      <c r="G17" s="56"/>
      <c r="H17" s="56"/>
      <c r="I17" s="56" t="s">
        <v>10</v>
      </c>
      <c r="J17" s="57"/>
      <c r="K17" s="21"/>
    </row>
    <row r="18" spans="1:11" s="48" customFormat="1" ht="45" x14ac:dyDescent="0.25">
      <c r="A18" s="31" t="s">
        <v>254</v>
      </c>
      <c r="B18" s="31" t="s">
        <v>626</v>
      </c>
      <c r="C18" s="31" t="s">
        <v>639</v>
      </c>
      <c r="D18" s="95"/>
      <c r="E18" s="56" t="s">
        <v>14</v>
      </c>
      <c r="F18" s="56"/>
      <c r="G18" s="56"/>
      <c r="H18" s="56"/>
      <c r="I18" s="56" t="s">
        <v>10</v>
      </c>
      <c r="J18" s="50"/>
      <c r="K18" s="21"/>
    </row>
    <row r="19" spans="1:11" s="48" customFormat="1" ht="30" x14ac:dyDescent="0.25">
      <c r="A19" s="31" t="s">
        <v>256</v>
      </c>
      <c r="B19" s="31" t="s">
        <v>640</v>
      </c>
      <c r="C19" s="31" t="s">
        <v>641</v>
      </c>
      <c r="D19" s="36" t="s">
        <v>19</v>
      </c>
      <c r="E19" s="56" t="s">
        <v>14</v>
      </c>
      <c r="F19" s="56" t="s">
        <v>14</v>
      </c>
      <c r="G19" s="56"/>
      <c r="H19" s="56"/>
      <c r="I19" s="56" t="s">
        <v>10</v>
      </c>
      <c r="J19" s="49"/>
      <c r="K19" s="21"/>
    </row>
    <row r="20" spans="1:11" s="48" customFormat="1" ht="30" x14ac:dyDescent="0.25">
      <c r="A20" s="31" t="s">
        <v>258</v>
      </c>
      <c r="B20" s="31" t="s">
        <v>640</v>
      </c>
      <c r="C20" s="31" t="s">
        <v>641</v>
      </c>
      <c r="D20" s="36" t="s">
        <v>20</v>
      </c>
      <c r="E20" s="56" t="s">
        <v>14</v>
      </c>
      <c r="F20" s="56" t="s">
        <v>14</v>
      </c>
      <c r="G20" s="56"/>
      <c r="H20" s="56"/>
      <c r="I20" s="56" t="s">
        <v>10</v>
      </c>
      <c r="J20" s="49"/>
      <c r="K20" s="21"/>
    </row>
    <row r="21" spans="1:11" s="48" customFormat="1" ht="30" x14ac:dyDescent="0.25">
      <c r="A21" s="31" t="s">
        <v>260</v>
      </c>
      <c r="B21" s="31" t="s">
        <v>640</v>
      </c>
      <c r="C21" s="31" t="s">
        <v>641</v>
      </c>
      <c r="D21" s="36" t="s">
        <v>407</v>
      </c>
      <c r="E21" s="56" t="s">
        <v>14</v>
      </c>
      <c r="F21" s="56" t="s">
        <v>14</v>
      </c>
      <c r="G21" s="56"/>
      <c r="H21" s="56"/>
      <c r="I21" s="56" t="s">
        <v>10</v>
      </c>
      <c r="J21" s="49"/>
      <c r="K21" s="21"/>
    </row>
    <row r="22" spans="1:11" s="48" customFormat="1" ht="30" x14ac:dyDescent="0.25">
      <c r="A22" s="31" t="s">
        <v>262</v>
      </c>
      <c r="B22" s="31" t="s">
        <v>640</v>
      </c>
      <c r="C22" s="31" t="s">
        <v>641</v>
      </c>
      <c r="D22" s="36" t="s">
        <v>143</v>
      </c>
      <c r="E22" s="56" t="s">
        <v>14</v>
      </c>
      <c r="F22" s="56"/>
      <c r="G22" s="56"/>
      <c r="H22" s="56"/>
      <c r="I22" s="56" t="s">
        <v>10</v>
      </c>
      <c r="J22" s="49"/>
      <c r="K22" s="21"/>
    </row>
    <row r="23" spans="1:11" s="48" customFormat="1" ht="30" x14ac:dyDescent="0.25">
      <c r="A23" s="31" t="s">
        <v>264</v>
      </c>
      <c r="B23" s="31" t="s">
        <v>640</v>
      </c>
      <c r="C23" s="31" t="s">
        <v>641</v>
      </c>
      <c r="D23" s="36" t="s">
        <v>46</v>
      </c>
      <c r="E23" s="56" t="s">
        <v>14</v>
      </c>
      <c r="F23" s="56" t="s">
        <v>14</v>
      </c>
      <c r="G23" s="56"/>
      <c r="H23" s="56"/>
      <c r="I23" s="56" t="s">
        <v>10</v>
      </c>
      <c r="J23" s="49"/>
      <c r="K23" s="21"/>
    </row>
    <row r="24" spans="1:11" s="48" customFormat="1" ht="30" x14ac:dyDescent="0.25">
      <c r="A24" s="31" t="s">
        <v>266</v>
      </c>
      <c r="B24" s="31" t="s">
        <v>640</v>
      </c>
      <c r="C24" s="31" t="s">
        <v>641</v>
      </c>
      <c r="D24" s="36" t="s">
        <v>21</v>
      </c>
      <c r="E24" s="56" t="s">
        <v>14</v>
      </c>
      <c r="F24" s="56" t="s">
        <v>14</v>
      </c>
      <c r="G24" s="56"/>
      <c r="H24" s="56"/>
      <c r="I24" s="56" t="s">
        <v>10</v>
      </c>
      <c r="J24" s="49"/>
      <c r="K24" s="21"/>
    </row>
    <row r="25" spans="1:11" s="48" customFormat="1" x14ac:dyDescent="0.25">
      <c r="A25" s="31" t="s">
        <v>269</v>
      </c>
      <c r="B25" s="31" t="s">
        <v>640</v>
      </c>
      <c r="C25" s="31" t="s">
        <v>642</v>
      </c>
      <c r="D25" s="36" t="s">
        <v>643</v>
      </c>
      <c r="E25" s="56" t="s">
        <v>14</v>
      </c>
      <c r="F25" s="56" t="s">
        <v>14</v>
      </c>
      <c r="G25" s="56"/>
      <c r="H25" s="56"/>
      <c r="I25" s="56" t="s">
        <v>10</v>
      </c>
      <c r="J25" s="49"/>
      <c r="K25" s="21"/>
    </row>
    <row r="26" spans="1:11" s="48" customFormat="1" x14ac:dyDescent="0.25">
      <c r="A26" s="31" t="s">
        <v>271</v>
      </c>
      <c r="B26" s="31" t="s">
        <v>640</v>
      </c>
      <c r="C26" s="31" t="s">
        <v>642</v>
      </c>
      <c r="D26" s="36" t="s">
        <v>644</v>
      </c>
      <c r="E26" s="56" t="s">
        <v>14</v>
      </c>
      <c r="F26" s="56" t="s">
        <v>14</v>
      </c>
      <c r="G26" s="56"/>
      <c r="H26" s="56"/>
      <c r="I26" s="56" t="s">
        <v>10</v>
      </c>
      <c r="J26" s="49"/>
      <c r="K26" s="21"/>
    </row>
    <row r="27" spans="1:11" s="48" customFormat="1" x14ac:dyDescent="0.25">
      <c r="A27" s="31" t="s">
        <v>273</v>
      </c>
      <c r="B27" s="31" t="s">
        <v>640</v>
      </c>
      <c r="C27" s="31" t="s">
        <v>642</v>
      </c>
      <c r="D27" s="36" t="s">
        <v>645</v>
      </c>
      <c r="E27" s="56" t="s">
        <v>14</v>
      </c>
      <c r="F27" s="56" t="s">
        <v>14</v>
      </c>
      <c r="G27" s="56"/>
      <c r="H27" s="56"/>
      <c r="I27" s="56" t="s">
        <v>10</v>
      </c>
      <c r="J27" s="49"/>
      <c r="K27" s="21"/>
    </row>
    <row r="28" spans="1:11" s="48" customFormat="1" x14ac:dyDescent="0.25">
      <c r="A28" s="31" t="s">
        <v>275</v>
      </c>
      <c r="B28" s="31" t="s">
        <v>640</v>
      </c>
      <c r="C28" s="31" t="s">
        <v>646</v>
      </c>
      <c r="D28" s="36" t="s">
        <v>100</v>
      </c>
      <c r="E28" s="56"/>
      <c r="F28" s="56" t="s">
        <v>14</v>
      </c>
      <c r="G28" s="56" t="s">
        <v>14</v>
      </c>
      <c r="H28" s="56" t="s">
        <v>14</v>
      </c>
      <c r="I28" s="56" t="s">
        <v>10</v>
      </c>
      <c r="J28" s="51"/>
      <c r="K28" s="21"/>
    </row>
    <row r="29" spans="1:11" s="48" customFormat="1" x14ac:dyDescent="0.25">
      <c r="A29" s="31" t="s">
        <v>277</v>
      </c>
      <c r="B29" s="31" t="s">
        <v>640</v>
      </c>
      <c r="C29" s="31" t="s">
        <v>646</v>
      </c>
      <c r="D29" s="36" t="s">
        <v>26</v>
      </c>
      <c r="E29" s="56"/>
      <c r="F29" s="56" t="s">
        <v>14</v>
      </c>
      <c r="G29" s="56" t="s">
        <v>14</v>
      </c>
      <c r="H29" s="56" t="s">
        <v>14</v>
      </c>
      <c r="I29" s="56" t="s">
        <v>10</v>
      </c>
      <c r="J29" s="49"/>
      <c r="K29" s="21"/>
    </row>
    <row r="30" spans="1:11" s="48" customFormat="1" x14ac:dyDescent="0.25">
      <c r="A30" s="31" t="s">
        <v>279</v>
      </c>
      <c r="B30" s="31" t="s">
        <v>640</v>
      </c>
      <c r="C30" s="31" t="s">
        <v>646</v>
      </c>
      <c r="D30" s="36" t="s">
        <v>24</v>
      </c>
      <c r="E30" s="56"/>
      <c r="F30" s="56" t="s">
        <v>14</v>
      </c>
      <c r="G30" s="56" t="s">
        <v>14</v>
      </c>
      <c r="H30" s="56" t="s">
        <v>14</v>
      </c>
      <c r="I30" s="56" t="s">
        <v>10</v>
      </c>
      <c r="J30" s="49"/>
      <c r="K30" s="21"/>
    </row>
    <row r="31" spans="1:11" s="48" customFormat="1" x14ac:dyDescent="0.25">
      <c r="A31" s="31" t="s">
        <v>281</v>
      </c>
      <c r="B31" s="31" t="s">
        <v>640</v>
      </c>
      <c r="C31" s="31" t="s">
        <v>646</v>
      </c>
      <c r="D31" s="36" t="s">
        <v>204</v>
      </c>
      <c r="E31" s="56"/>
      <c r="F31" s="56" t="s">
        <v>14</v>
      </c>
      <c r="G31" s="56" t="s">
        <v>14</v>
      </c>
      <c r="H31" s="56" t="s">
        <v>14</v>
      </c>
      <c r="I31" s="56" t="s">
        <v>10</v>
      </c>
      <c r="J31" s="51"/>
      <c r="K31" s="21"/>
    </row>
    <row r="32" spans="1:11" s="48" customFormat="1" x14ac:dyDescent="0.25">
      <c r="A32" s="31" t="s">
        <v>283</v>
      </c>
      <c r="B32" s="31" t="s">
        <v>640</v>
      </c>
      <c r="C32" s="31" t="s">
        <v>646</v>
      </c>
      <c r="D32" s="36" t="s">
        <v>79</v>
      </c>
      <c r="E32" s="56"/>
      <c r="F32" s="56" t="s">
        <v>14</v>
      </c>
      <c r="G32" s="56" t="s">
        <v>14</v>
      </c>
      <c r="H32" s="56" t="s">
        <v>14</v>
      </c>
      <c r="I32" s="56" t="s">
        <v>10</v>
      </c>
      <c r="J32" s="49"/>
      <c r="K32" s="21"/>
    </row>
    <row r="33" spans="1:12" s="48" customFormat="1" x14ac:dyDescent="0.25">
      <c r="A33" s="31" t="s">
        <v>285</v>
      </c>
      <c r="B33" s="31" t="s">
        <v>640</v>
      </c>
      <c r="C33" s="31" t="s">
        <v>646</v>
      </c>
      <c r="D33" s="36" t="s">
        <v>80</v>
      </c>
      <c r="E33" s="56"/>
      <c r="F33" s="56" t="s">
        <v>14</v>
      </c>
      <c r="G33" s="56" t="s">
        <v>14</v>
      </c>
      <c r="H33" s="56" t="s">
        <v>14</v>
      </c>
      <c r="I33" s="56" t="s">
        <v>10</v>
      </c>
      <c r="J33" s="49"/>
      <c r="K33" s="21"/>
    </row>
    <row r="34" spans="1:12" s="48" customFormat="1" x14ac:dyDescent="0.25">
      <c r="A34" s="31" t="s">
        <v>287</v>
      </c>
      <c r="B34" s="31" t="s">
        <v>640</v>
      </c>
      <c r="C34" s="31" t="s">
        <v>646</v>
      </c>
      <c r="D34" s="36" t="s">
        <v>112</v>
      </c>
      <c r="E34" s="56"/>
      <c r="F34" s="56" t="s">
        <v>14</v>
      </c>
      <c r="G34" s="56" t="s">
        <v>14</v>
      </c>
      <c r="H34" s="56" t="s">
        <v>14</v>
      </c>
      <c r="I34" s="56" t="s">
        <v>10</v>
      </c>
      <c r="J34" s="49"/>
      <c r="K34" s="21"/>
    </row>
    <row r="35" spans="1:12" s="48" customFormat="1" x14ac:dyDescent="0.25">
      <c r="A35" s="31" t="s">
        <v>289</v>
      </c>
      <c r="B35" s="31" t="s">
        <v>640</v>
      </c>
      <c r="C35" s="31" t="s">
        <v>646</v>
      </c>
      <c r="D35" s="36" t="s">
        <v>491</v>
      </c>
      <c r="E35" s="56"/>
      <c r="F35" s="56" t="s">
        <v>14</v>
      </c>
      <c r="G35" s="56" t="s">
        <v>14</v>
      </c>
      <c r="H35" s="56" t="s">
        <v>14</v>
      </c>
      <c r="I35" s="56" t="s">
        <v>10</v>
      </c>
      <c r="J35" s="51"/>
      <c r="K35" s="21"/>
    </row>
    <row r="36" spans="1:12" s="48" customFormat="1" ht="30" x14ac:dyDescent="0.25">
      <c r="A36" s="31" t="s">
        <v>291</v>
      </c>
      <c r="B36" s="31" t="s">
        <v>640</v>
      </c>
      <c r="C36" s="31" t="s">
        <v>647</v>
      </c>
      <c r="D36" s="36" t="s">
        <v>60</v>
      </c>
      <c r="E36" s="56"/>
      <c r="F36" s="56" t="s">
        <v>14</v>
      </c>
      <c r="G36" s="56" t="s">
        <v>14</v>
      </c>
      <c r="H36" s="56" t="s">
        <v>14</v>
      </c>
      <c r="I36" s="56" t="s">
        <v>10</v>
      </c>
      <c r="J36" s="49"/>
      <c r="K36" s="21"/>
    </row>
    <row r="37" spans="1:12" s="48" customFormat="1" ht="30" x14ac:dyDescent="0.25">
      <c r="A37" s="31" t="s">
        <v>293</v>
      </c>
      <c r="B37" s="31" t="s">
        <v>640</v>
      </c>
      <c r="C37" s="31" t="s">
        <v>647</v>
      </c>
      <c r="D37" s="36" t="s">
        <v>66</v>
      </c>
      <c r="E37" s="56"/>
      <c r="F37" s="56" t="s">
        <v>14</v>
      </c>
      <c r="G37" s="56" t="s">
        <v>14</v>
      </c>
      <c r="H37" s="56" t="s">
        <v>14</v>
      </c>
      <c r="I37" s="56" t="s">
        <v>10</v>
      </c>
      <c r="J37" s="49"/>
      <c r="K37" s="21"/>
    </row>
    <row r="38" spans="1:12" s="48" customFormat="1" ht="30" x14ac:dyDescent="0.25">
      <c r="A38" s="31" t="s">
        <v>295</v>
      </c>
      <c r="B38" s="31" t="s">
        <v>640</v>
      </c>
      <c r="C38" s="31" t="s">
        <v>647</v>
      </c>
      <c r="D38" s="36" t="s">
        <v>44</v>
      </c>
      <c r="E38" s="56"/>
      <c r="F38" s="56" t="s">
        <v>14</v>
      </c>
      <c r="G38" s="56" t="s">
        <v>14</v>
      </c>
      <c r="H38" s="56" t="s">
        <v>14</v>
      </c>
      <c r="I38" s="56" t="s">
        <v>10</v>
      </c>
      <c r="J38" s="49"/>
      <c r="K38" s="21"/>
    </row>
    <row r="39" spans="1:12" s="48" customFormat="1" ht="30" x14ac:dyDescent="0.25">
      <c r="A39" s="31" t="s">
        <v>297</v>
      </c>
      <c r="B39" s="31" t="s">
        <v>640</v>
      </c>
      <c r="C39" s="31" t="s">
        <v>647</v>
      </c>
      <c r="D39" s="36" t="s">
        <v>110</v>
      </c>
      <c r="E39" s="56"/>
      <c r="F39" s="56" t="s">
        <v>14</v>
      </c>
      <c r="G39" s="56" t="s">
        <v>14</v>
      </c>
      <c r="H39" s="56" t="s">
        <v>14</v>
      </c>
      <c r="I39" s="56" t="s">
        <v>10</v>
      </c>
      <c r="J39" s="49"/>
      <c r="K39" s="21"/>
    </row>
    <row r="40" spans="1:12" s="48" customFormat="1" ht="30" x14ac:dyDescent="0.25">
      <c r="A40" s="31" t="s">
        <v>299</v>
      </c>
      <c r="B40" s="31" t="s">
        <v>640</v>
      </c>
      <c r="C40" s="31" t="s">
        <v>647</v>
      </c>
      <c r="D40" s="36" t="s">
        <v>93</v>
      </c>
      <c r="E40" s="56"/>
      <c r="F40" s="56" t="s">
        <v>14</v>
      </c>
      <c r="G40" s="56" t="s">
        <v>14</v>
      </c>
      <c r="H40" s="56" t="s">
        <v>14</v>
      </c>
      <c r="I40" s="56" t="s">
        <v>10</v>
      </c>
      <c r="J40" s="49"/>
      <c r="K40" s="21"/>
    </row>
    <row r="41" spans="1:12" s="48" customFormat="1" x14ac:dyDescent="0.25">
      <c r="A41" s="31" t="s">
        <v>301</v>
      </c>
      <c r="B41" s="31" t="s">
        <v>640</v>
      </c>
      <c r="C41" s="31" t="s">
        <v>648</v>
      </c>
      <c r="D41" s="36" t="s">
        <v>649</v>
      </c>
      <c r="E41" s="56" t="s">
        <v>14</v>
      </c>
      <c r="F41" s="56"/>
      <c r="G41" s="56"/>
      <c r="H41" s="56"/>
      <c r="I41" s="56" t="s">
        <v>10</v>
      </c>
      <c r="J41" s="49"/>
      <c r="K41" s="21"/>
    </row>
    <row r="42" spans="1:12" s="48" customFormat="1" x14ac:dyDescent="0.25">
      <c r="A42" s="31" t="s">
        <v>303</v>
      </c>
      <c r="B42" s="31" t="s">
        <v>640</v>
      </c>
      <c r="C42" s="31" t="s">
        <v>648</v>
      </c>
      <c r="D42" s="36" t="s">
        <v>650</v>
      </c>
      <c r="E42" s="56" t="s">
        <v>14</v>
      </c>
      <c r="F42" s="56"/>
      <c r="G42" s="56"/>
      <c r="H42" s="56"/>
      <c r="I42" s="56" t="s">
        <v>10</v>
      </c>
      <c r="J42" s="49"/>
      <c r="K42" s="21"/>
    </row>
    <row r="43" spans="1:12" s="48" customFormat="1" x14ac:dyDescent="0.25">
      <c r="A43" s="31" t="s">
        <v>305</v>
      </c>
      <c r="B43" s="31" t="s">
        <v>640</v>
      </c>
      <c r="C43" s="31" t="s">
        <v>648</v>
      </c>
      <c r="D43" s="36" t="s">
        <v>651</v>
      </c>
      <c r="E43" s="56" t="s">
        <v>14</v>
      </c>
      <c r="F43" s="56"/>
      <c r="G43" s="56"/>
      <c r="H43" s="56"/>
      <c r="I43" s="56" t="s">
        <v>10</v>
      </c>
      <c r="J43" s="49"/>
      <c r="K43" s="21"/>
    </row>
    <row r="44" spans="1:12" s="48" customFormat="1" ht="15" customHeight="1" x14ac:dyDescent="0.25">
      <c r="A44" s="31" t="s">
        <v>307</v>
      </c>
      <c r="B44" s="31" t="s">
        <v>640</v>
      </c>
      <c r="C44" s="31" t="s">
        <v>648</v>
      </c>
      <c r="D44" s="36" t="s">
        <v>652</v>
      </c>
      <c r="E44" s="56"/>
      <c r="F44" s="56"/>
      <c r="G44" s="56" t="s">
        <v>14</v>
      </c>
      <c r="H44" s="56" t="s">
        <v>14</v>
      </c>
      <c r="I44" s="56" t="s">
        <v>10</v>
      </c>
      <c r="J44" s="57"/>
      <c r="K44" s="21"/>
      <c r="L44" s="58"/>
    </row>
    <row r="45" spans="1:12" s="48" customFormat="1" x14ac:dyDescent="0.25">
      <c r="A45" s="31" t="s">
        <v>309</v>
      </c>
      <c r="B45" s="31" t="s">
        <v>640</v>
      </c>
      <c r="C45" s="31" t="s">
        <v>648</v>
      </c>
      <c r="D45" s="36" t="s">
        <v>652</v>
      </c>
      <c r="E45" s="56"/>
      <c r="F45" s="56"/>
      <c r="G45" s="56" t="s">
        <v>14</v>
      </c>
      <c r="H45" s="56" t="s">
        <v>14</v>
      </c>
      <c r="I45" s="56" t="s">
        <v>10</v>
      </c>
      <c r="J45" s="57"/>
      <c r="K45" s="21"/>
      <c r="L45" s="58"/>
    </row>
    <row r="46" spans="1:12" s="48" customFormat="1" x14ac:dyDescent="0.25">
      <c r="A46" s="31" t="s">
        <v>310</v>
      </c>
      <c r="B46" s="31" t="s">
        <v>640</v>
      </c>
      <c r="C46" s="31" t="s">
        <v>648</v>
      </c>
      <c r="D46" s="36" t="s">
        <v>652</v>
      </c>
      <c r="E46" s="56"/>
      <c r="F46" s="56"/>
      <c r="G46" s="56" t="s">
        <v>14</v>
      </c>
      <c r="H46" s="56" t="s">
        <v>14</v>
      </c>
      <c r="I46" s="56" t="s">
        <v>10</v>
      </c>
      <c r="J46" s="57"/>
      <c r="K46" s="21"/>
      <c r="L46" s="58"/>
    </row>
    <row r="47" spans="1:12" s="48" customFormat="1" x14ac:dyDescent="0.25">
      <c r="A47" s="31" t="s">
        <v>311</v>
      </c>
      <c r="B47" s="31" t="s">
        <v>640</v>
      </c>
      <c r="C47" s="31" t="s">
        <v>648</v>
      </c>
      <c r="D47" s="36" t="s">
        <v>652</v>
      </c>
      <c r="E47" s="56"/>
      <c r="F47" s="56"/>
      <c r="G47" s="56" t="s">
        <v>14</v>
      </c>
      <c r="H47" s="56" t="s">
        <v>14</v>
      </c>
      <c r="I47" s="56" t="s">
        <v>10</v>
      </c>
      <c r="J47" s="57"/>
      <c r="K47" s="21"/>
      <c r="L47" s="58"/>
    </row>
    <row r="48" spans="1:12" s="48" customFormat="1" x14ac:dyDescent="0.25">
      <c r="A48" s="31" t="s">
        <v>312</v>
      </c>
      <c r="B48" s="31" t="s">
        <v>640</v>
      </c>
      <c r="C48" s="31" t="s">
        <v>648</v>
      </c>
      <c r="D48" s="36" t="s">
        <v>652</v>
      </c>
      <c r="E48" s="56"/>
      <c r="F48" s="56"/>
      <c r="G48" s="56" t="s">
        <v>14</v>
      </c>
      <c r="H48" s="56" t="s">
        <v>14</v>
      </c>
      <c r="I48" s="56" t="s">
        <v>10</v>
      </c>
      <c r="J48" s="57"/>
      <c r="K48" s="21"/>
      <c r="L48" s="58"/>
    </row>
    <row r="49" spans="1:11" s="48" customFormat="1" x14ac:dyDescent="0.25">
      <c r="A49" s="31" t="s">
        <v>313</v>
      </c>
      <c r="B49" s="31" t="s">
        <v>653</v>
      </c>
      <c r="C49" s="31" t="s">
        <v>654</v>
      </c>
      <c r="D49" s="36" t="s">
        <v>624</v>
      </c>
      <c r="E49" s="56"/>
      <c r="F49" s="56"/>
      <c r="G49" s="56" t="s">
        <v>14</v>
      </c>
      <c r="H49" s="56"/>
      <c r="I49" s="56" t="s">
        <v>10</v>
      </c>
      <c r="J49" s="49"/>
      <c r="K49" s="21"/>
    </row>
    <row r="50" spans="1:11" s="48" customFormat="1" x14ac:dyDescent="0.25">
      <c r="A50" s="31" t="s">
        <v>314</v>
      </c>
      <c r="B50" s="31" t="s">
        <v>655</v>
      </c>
      <c r="C50" s="31" t="s">
        <v>656</v>
      </c>
      <c r="D50" s="36" t="s">
        <v>221</v>
      </c>
      <c r="E50" s="56"/>
      <c r="F50" s="56" t="s">
        <v>14</v>
      </c>
      <c r="G50" s="56" t="s">
        <v>14</v>
      </c>
      <c r="H50" s="56" t="s">
        <v>14</v>
      </c>
      <c r="I50" s="56" t="s">
        <v>10</v>
      </c>
      <c r="J50" s="49"/>
      <c r="K50" s="21"/>
    </row>
    <row r="51" spans="1:11" s="48" customFormat="1" x14ac:dyDescent="0.25">
      <c r="A51" s="31" t="s">
        <v>315</v>
      </c>
      <c r="B51" s="31" t="s">
        <v>655</v>
      </c>
      <c r="C51" s="31" t="s">
        <v>656</v>
      </c>
      <c r="D51" s="36" t="s">
        <v>657</v>
      </c>
      <c r="E51" s="56" t="s">
        <v>14</v>
      </c>
      <c r="F51" s="56" t="s">
        <v>14</v>
      </c>
      <c r="G51" s="56"/>
      <c r="H51" s="56"/>
      <c r="I51" s="56" t="s">
        <v>10</v>
      </c>
      <c r="J51" s="49"/>
      <c r="K51" s="21"/>
    </row>
    <row r="52" spans="1:11" s="48" customFormat="1" x14ac:dyDescent="0.25">
      <c r="A52" s="31" t="s">
        <v>316</v>
      </c>
      <c r="B52" s="31" t="s">
        <v>655</v>
      </c>
      <c r="C52" s="31" t="s">
        <v>656</v>
      </c>
      <c r="D52" s="36" t="s">
        <v>658</v>
      </c>
      <c r="E52" s="56"/>
      <c r="F52" s="56" t="s">
        <v>14</v>
      </c>
      <c r="G52" s="56" t="s">
        <v>14</v>
      </c>
      <c r="H52" s="56" t="s">
        <v>14</v>
      </c>
      <c r="I52" s="56" t="s">
        <v>10</v>
      </c>
      <c r="J52" s="49"/>
      <c r="K52" s="21"/>
    </row>
    <row r="53" spans="1:11" s="48" customFormat="1" x14ac:dyDescent="0.25">
      <c r="A53" s="31" t="s">
        <v>317</v>
      </c>
      <c r="B53" s="31" t="s">
        <v>655</v>
      </c>
      <c r="C53" s="31" t="s">
        <v>656</v>
      </c>
      <c r="D53" s="36" t="s">
        <v>659</v>
      </c>
      <c r="E53" s="56" t="s">
        <v>14</v>
      </c>
      <c r="F53" s="56" t="s">
        <v>14</v>
      </c>
      <c r="G53" s="56"/>
      <c r="H53" s="56"/>
      <c r="I53" s="56" t="s">
        <v>10</v>
      </c>
      <c r="J53" s="49"/>
      <c r="K53" s="21"/>
    </row>
    <row r="54" spans="1:11" s="48" customFormat="1" x14ac:dyDescent="0.25">
      <c r="A54" s="31" t="s">
        <v>318</v>
      </c>
      <c r="B54" s="31" t="s">
        <v>655</v>
      </c>
      <c r="C54" s="31" t="s">
        <v>656</v>
      </c>
      <c r="D54" s="36" t="s">
        <v>660</v>
      </c>
      <c r="E54" s="56"/>
      <c r="F54" s="56" t="s">
        <v>14</v>
      </c>
      <c r="G54" s="56" t="s">
        <v>14</v>
      </c>
      <c r="H54" s="56" t="s">
        <v>14</v>
      </c>
      <c r="I54" s="56" t="s">
        <v>10</v>
      </c>
      <c r="J54" s="49"/>
      <c r="K54" s="21"/>
    </row>
    <row r="55" spans="1:11" s="48" customFormat="1" x14ac:dyDescent="0.25">
      <c r="A55" s="31" t="s">
        <v>319</v>
      </c>
      <c r="B55" s="31" t="s">
        <v>655</v>
      </c>
      <c r="C55" s="31" t="s">
        <v>656</v>
      </c>
      <c r="D55" s="36" t="s">
        <v>661</v>
      </c>
      <c r="E55" s="56" t="s">
        <v>14</v>
      </c>
      <c r="F55" s="56" t="s">
        <v>14</v>
      </c>
      <c r="G55" s="56"/>
      <c r="H55" s="56"/>
      <c r="I55" s="56" t="s">
        <v>10</v>
      </c>
      <c r="J55" s="49"/>
      <c r="K55" s="21"/>
    </row>
    <row r="56" spans="1:11" s="48" customFormat="1" x14ac:dyDescent="0.25">
      <c r="A56" s="31" t="s">
        <v>320</v>
      </c>
      <c r="B56" s="31" t="s">
        <v>662</v>
      </c>
      <c r="C56" s="31" t="s">
        <v>663</v>
      </c>
      <c r="D56" s="36" t="s">
        <v>664</v>
      </c>
      <c r="E56" s="56"/>
      <c r="F56" s="56" t="s">
        <v>14</v>
      </c>
      <c r="G56" s="56" t="s">
        <v>14</v>
      </c>
      <c r="H56" s="56" t="s">
        <v>14</v>
      </c>
      <c r="I56" s="56" t="s">
        <v>10</v>
      </c>
      <c r="J56" s="51"/>
      <c r="K56" s="21"/>
    </row>
    <row r="57" spans="1:11" s="48" customFormat="1" ht="30" x14ac:dyDescent="0.25">
      <c r="A57" s="31" t="s">
        <v>321</v>
      </c>
      <c r="B57" s="31" t="s">
        <v>665</v>
      </c>
      <c r="C57" s="31" t="s">
        <v>666</v>
      </c>
      <c r="D57" s="36" t="s">
        <v>667</v>
      </c>
      <c r="E57" s="56" t="s">
        <v>14</v>
      </c>
      <c r="F57" s="56" t="s">
        <v>14</v>
      </c>
      <c r="G57" s="56"/>
      <c r="H57" s="56"/>
      <c r="I57" s="56" t="s">
        <v>10</v>
      </c>
      <c r="J57" s="49"/>
      <c r="K57" s="21"/>
    </row>
    <row r="58" spans="1:11" s="48" customFormat="1" ht="30" customHeight="1" x14ac:dyDescent="0.25">
      <c r="A58" s="31" t="s">
        <v>322</v>
      </c>
      <c r="B58" s="31" t="s">
        <v>665</v>
      </c>
      <c r="C58" s="31" t="s">
        <v>669</v>
      </c>
      <c r="D58" s="36" t="s">
        <v>670</v>
      </c>
      <c r="E58" s="56" t="s">
        <v>14</v>
      </c>
      <c r="F58" s="56"/>
      <c r="G58" s="56"/>
      <c r="H58" s="56"/>
      <c r="I58" s="56" t="s">
        <v>10</v>
      </c>
      <c r="J58" s="57"/>
      <c r="K58" s="21"/>
    </row>
    <row r="59" spans="1:11" s="48" customFormat="1" ht="30" x14ac:dyDescent="0.25">
      <c r="A59" s="31" t="s">
        <v>323</v>
      </c>
      <c r="B59" s="31" t="s">
        <v>665</v>
      </c>
      <c r="C59" s="96" t="s">
        <v>668</v>
      </c>
      <c r="D59" s="97" t="s">
        <v>671</v>
      </c>
      <c r="E59" s="56"/>
      <c r="F59" s="56"/>
      <c r="G59" s="56" t="s">
        <v>14</v>
      </c>
      <c r="H59" s="56" t="s">
        <v>14</v>
      </c>
      <c r="I59" s="56" t="s">
        <v>10</v>
      </c>
      <c r="J59" s="57"/>
      <c r="K59" s="21"/>
    </row>
    <row r="60" spans="1:11" s="48" customFormat="1" ht="30" x14ac:dyDescent="0.25">
      <c r="A60" s="31" t="s">
        <v>326</v>
      </c>
      <c r="B60" s="31" t="s">
        <v>665</v>
      </c>
      <c r="C60" s="96" t="s">
        <v>668</v>
      </c>
      <c r="D60" s="97" t="s">
        <v>672</v>
      </c>
      <c r="E60" s="56"/>
      <c r="F60" s="56"/>
      <c r="G60" s="56" t="s">
        <v>14</v>
      </c>
      <c r="H60" s="56" t="s">
        <v>14</v>
      </c>
      <c r="I60" s="56" t="s">
        <v>10</v>
      </c>
      <c r="J60" s="57"/>
      <c r="K60" s="21"/>
    </row>
    <row r="61" spans="1:11" s="48" customFormat="1" ht="30" x14ac:dyDescent="0.25">
      <c r="A61" s="31" t="s">
        <v>328</v>
      </c>
      <c r="B61" s="31" t="s">
        <v>665</v>
      </c>
      <c r="C61" s="96" t="s">
        <v>668</v>
      </c>
      <c r="D61" s="97" t="s">
        <v>403</v>
      </c>
      <c r="E61" s="56"/>
      <c r="F61" s="56"/>
      <c r="G61" s="56" t="s">
        <v>14</v>
      </c>
      <c r="H61" s="56" t="s">
        <v>14</v>
      </c>
      <c r="I61" s="56" t="s">
        <v>10</v>
      </c>
      <c r="J61" s="57"/>
      <c r="K61" s="21"/>
    </row>
    <row r="62" spans="1:11" s="48" customFormat="1" x14ac:dyDescent="0.25">
      <c r="A62" s="31" t="s">
        <v>330</v>
      </c>
      <c r="B62" s="31" t="s">
        <v>673</v>
      </c>
      <c r="C62" s="31" t="s">
        <v>674</v>
      </c>
      <c r="D62" s="36" t="s">
        <v>427</v>
      </c>
      <c r="E62" s="56" t="s">
        <v>14</v>
      </c>
      <c r="F62" s="56" t="s">
        <v>14</v>
      </c>
      <c r="G62" s="56"/>
      <c r="H62" s="56"/>
      <c r="I62" s="56" t="s">
        <v>10</v>
      </c>
      <c r="J62" s="57"/>
      <c r="K62" s="21"/>
    </row>
    <row r="63" spans="1:11" s="48" customFormat="1" ht="75.75" thickBot="1" x14ac:dyDescent="0.3">
      <c r="A63" s="31" t="s">
        <v>332</v>
      </c>
      <c r="B63" s="98" t="s">
        <v>675</v>
      </c>
      <c r="C63" s="99" t="s">
        <v>676</v>
      </c>
      <c r="D63" s="36"/>
      <c r="E63" s="56"/>
      <c r="F63" s="56"/>
      <c r="G63" s="56" t="s">
        <v>14</v>
      </c>
      <c r="H63" s="56" t="s">
        <v>14</v>
      </c>
      <c r="I63" s="56" t="s">
        <v>10</v>
      </c>
      <c r="J63" s="49"/>
      <c r="K63" s="21"/>
    </row>
    <row r="64" spans="1:11" ht="15.75" thickBot="1" x14ac:dyDescent="0.3">
      <c r="I64" s="84" t="s">
        <v>751</v>
      </c>
      <c r="J64" s="85">
        <f>SUM(J6:J63)</f>
        <v>0</v>
      </c>
      <c r="K64" s="85">
        <f>SUM(K6:K63)</f>
        <v>0</v>
      </c>
    </row>
    <row r="65" spans="1:10" x14ac:dyDescent="0.25">
      <c r="A65" s="124" t="s">
        <v>50</v>
      </c>
      <c r="B65" s="124"/>
      <c r="C65" s="124"/>
      <c r="D65" s="124"/>
      <c r="E65" s="124"/>
      <c r="F65" s="124"/>
      <c r="G65" s="124"/>
      <c r="H65" s="124"/>
      <c r="I65" s="124"/>
      <c r="J65" s="124"/>
    </row>
    <row r="67" spans="1:10" x14ac:dyDescent="0.25">
      <c r="A67" s="120" t="s">
        <v>0</v>
      </c>
      <c r="B67" s="120" t="s">
        <v>1</v>
      </c>
      <c r="C67" s="120" t="s">
        <v>2</v>
      </c>
      <c r="D67" s="120" t="s">
        <v>677</v>
      </c>
      <c r="E67" s="125" t="s">
        <v>4</v>
      </c>
      <c r="F67" s="125"/>
      <c r="G67" s="125"/>
      <c r="H67" s="125"/>
      <c r="I67" s="120" t="s">
        <v>749</v>
      </c>
      <c r="J67" s="120" t="s">
        <v>726</v>
      </c>
    </row>
    <row r="68" spans="1:10" ht="51" x14ac:dyDescent="0.25">
      <c r="A68" s="120"/>
      <c r="B68" s="120"/>
      <c r="C68" s="120"/>
      <c r="D68" s="120"/>
      <c r="E68" s="14" t="s">
        <v>5</v>
      </c>
      <c r="F68" s="14" t="s">
        <v>6</v>
      </c>
      <c r="G68" s="14" t="s">
        <v>7</v>
      </c>
      <c r="H68" s="4" t="s">
        <v>8</v>
      </c>
      <c r="I68" s="120"/>
      <c r="J68" s="120"/>
    </row>
    <row r="69" spans="1:10" x14ac:dyDescent="0.25">
      <c r="A69" s="5">
        <v>1</v>
      </c>
      <c r="B69" s="5">
        <v>2</v>
      </c>
      <c r="C69" s="5">
        <v>3</v>
      </c>
      <c r="D69" s="5">
        <v>4</v>
      </c>
      <c r="E69" s="5">
        <v>5</v>
      </c>
      <c r="F69" s="5">
        <v>6</v>
      </c>
      <c r="G69" s="5">
        <v>7</v>
      </c>
      <c r="H69" s="5">
        <v>8</v>
      </c>
      <c r="I69" s="5">
        <v>9</v>
      </c>
      <c r="J69" s="5">
        <v>10</v>
      </c>
    </row>
    <row r="70" spans="1:10" s="48" customFormat="1" ht="60" x14ac:dyDescent="0.25">
      <c r="A70" s="100" t="s">
        <v>229</v>
      </c>
      <c r="B70" s="101" t="s">
        <v>678</v>
      </c>
      <c r="C70" s="54" t="s">
        <v>767</v>
      </c>
      <c r="D70" s="102">
        <v>1033</v>
      </c>
      <c r="E70" s="100"/>
      <c r="F70" s="100"/>
      <c r="G70" s="100" t="s">
        <v>14</v>
      </c>
      <c r="H70" s="100"/>
      <c r="I70" s="21"/>
      <c r="J70" s="51"/>
    </row>
    <row r="71" spans="1:10" s="48" customFormat="1" ht="60" x14ac:dyDescent="0.25">
      <c r="A71" s="100" t="s">
        <v>232</v>
      </c>
      <c r="B71" s="101" t="s">
        <v>678</v>
      </c>
      <c r="C71" s="54" t="s">
        <v>768</v>
      </c>
      <c r="D71" s="102">
        <v>1034</v>
      </c>
      <c r="E71" s="100"/>
      <c r="F71" s="100"/>
      <c r="G71" s="100" t="s">
        <v>14</v>
      </c>
      <c r="H71" s="100"/>
      <c r="I71" s="21"/>
      <c r="J71" s="51"/>
    </row>
    <row r="72" spans="1:10" s="48" customFormat="1" ht="60" x14ac:dyDescent="0.25">
      <c r="A72" s="100" t="s">
        <v>234</v>
      </c>
      <c r="B72" s="101" t="s">
        <v>678</v>
      </c>
      <c r="C72" s="54" t="s">
        <v>769</v>
      </c>
      <c r="D72" s="102">
        <v>1035</v>
      </c>
      <c r="E72" s="100"/>
      <c r="F72" s="100"/>
      <c r="G72" s="100" t="s">
        <v>14</v>
      </c>
      <c r="H72" s="100"/>
      <c r="I72" s="21"/>
      <c r="J72" s="51"/>
    </row>
    <row r="73" spans="1:10" s="48" customFormat="1" ht="75" x14ac:dyDescent="0.25">
      <c r="A73" s="100" t="s">
        <v>236</v>
      </c>
      <c r="B73" s="101" t="s">
        <v>678</v>
      </c>
      <c r="C73" s="54" t="s">
        <v>770</v>
      </c>
      <c r="D73" s="102" t="s">
        <v>679</v>
      </c>
      <c r="E73" s="100"/>
      <c r="F73" s="100"/>
      <c r="G73" s="100" t="s">
        <v>14</v>
      </c>
      <c r="H73" s="100"/>
      <c r="I73" s="21"/>
      <c r="J73" s="49"/>
    </row>
    <row r="74" spans="1:10" s="48" customFormat="1" ht="60" x14ac:dyDescent="0.25">
      <c r="A74" s="100" t="s">
        <v>242</v>
      </c>
      <c r="B74" s="101" t="s">
        <v>678</v>
      </c>
      <c r="C74" s="54" t="s">
        <v>771</v>
      </c>
      <c r="D74" s="102" t="s">
        <v>680</v>
      </c>
      <c r="E74" s="100"/>
      <c r="F74" s="100"/>
      <c r="G74" s="100" t="s">
        <v>14</v>
      </c>
      <c r="H74" s="100"/>
      <c r="I74" s="21"/>
      <c r="J74" s="49"/>
    </row>
    <row r="75" spans="1:10" s="48" customFormat="1" ht="45" x14ac:dyDescent="0.25">
      <c r="A75" s="100" t="s">
        <v>244</v>
      </c>
      <c r="B75" s="101" t="s">
        <v>678</v>
      </c>
      <c r="C75" s="54" t="s">
        <v>772</v>
      </c>
      <c r="D75" s="102" t="s">
        <v>681</v>
      </c>
      <c r="E75" s="100"/>
      <c r="F75" s="100"/>
      <c r="G75" s="100" t="s">
        <v>14</v>
      </c>
      <c r="H75" s="100"/>
      <c r="I75" s="21"/>
      <c r="J75" s="49"/>
    </row>
    <row r="76" spans="1:10" s="48" customFormat="1" ht="60" x14ac:dyDescent="0.25">
      <c r="A76" s="100" t="s">
        <v>246</v>
      </c>
      <c r="B76" s="101" t="s">
        <v>678</v>
      </c>
      <c r="C76" s="54" t="s">
        <v>773</v>
      </c>
      <c r="D76" s="103" t="s">
        <v>682</v>
      </c>
      <c r="E76" s="100"/>
      <c r="F76" s="100"/>
      <c r="G76" s="100" t="s">
        <v>14</v>
      </c>
      <c r="H76" s="100"/>
      <c r="I76" s="21"/>
      <c r="J76" s="51"/>
    </row>
    <row r="77" spans="1:10" s="48" customFormat="1" ht="75" x14ac:dyDescent="0.25">
      <c r="A77" s="100" t="s">
        <v>248</v>
      </c>
      <c r="B77" s="101" t="s">
        <v>678</v>
      </c>
      <c r="C77" s="54" t="s">
        <v>774</v>
      </c>
      <c r="D77" s="102" t="s">
        <v>683</v>
      </c>
      <c r="E77" s="100"/>
      <c r="F77" s="100"/>
      <c r="G77" s="100" t="s">
        <v>14</v>
      </c>
      <c r="H77" s="100"/>
      <c r="I77" s="21"/>
      <c r="J77" s="51"/>
    </row>
    <row r="78" spans="1:10" s="48" customFormat="1" ht="60" x14ac:dyDescent="0.25">
      <c r="A78" s="100" t="s">
        <v>250</v>
      </c>
      <c r="B78" s="101" t="s">
        <v>684</v>
      </c>
      <c r="C78" s="54" t="s">
        <v>775</v>
      </c>
      <c r="D78" s="102">
        <v>71</v>
      </c>
      <c r="E78" s="100"/>
      <c r="F78" s="100"/>
      <c r="G78" s="100" t="s">
        <v>14</v>
      </c>
      <c r="H78" s="100"/>
      <c r="I78" s="21"/>
      <c r="J78" s="51"/>
    </row>
    <row r="79" spans="1:10" s="48" customFormat="1" ht="60" x14ac:dyDescent="0.25">
      <c r="A79" s="100" t="s">
        <v>252</v>
      </c>
      <c r="B79" s="101" t="s">
        <v>626</v>
      </c>
      <c r="C79" s="54" t="s">
        <v>776</v>
      </c>
      <c r="D79" s="102" t="s">
        <v>685</v>
      </c>
      <c r="E79" s="100"/>
      <c r="F79" s="100"/>
      <c r="G79" s="100" t="s">
        <v>14</v>
      </c>
      <c r="H79" s="100"/>
      <c r="I79" s="21"/>
      <c r="J79" s="51"/>
    </row>
    <row r="80" spans="1:10" s="48" customFormat="1" ht="45" x14ac:dyDescent="0.25">
      <c r="A80" s="100" t="s">
        <v>254</v>
      </c>
      <c r="B80" s="54" t="s">
        <v>626</v>
      </c>
      <c r="C80" s="54" t="s">
        <v>686</v>
      </c>
      <c r="D80" s="55" t="s">
        <v>687</v>
      </c>
      <c r="E80" s="100"/>
      <c r="F80" s="100"/>
      <c r="G80" s="100" t="s">
        <v>14</v>
      </c>
      <c r="H80" s="100"/>
      <c r="I80" s="21"/>
      <c r="J80" s="51"/>
    </row>
    <row r="81" spans="1:10" s="48" customFormat="1" ht="60" x14ac:dyDescent="0.25">
      <c r="A81" s="100" t="s">
        <v>256</v>
      </c>
      <c r="B81" s="101" t="s">
        <v>626</v>
      </c>
      <c r="C81" s="54" t="s">
        <v>688</v>
      </c>
      <c r="D81" s="104" t="s">
        <v>689</v>
      </c>
      <c r="E81" s="100"/>
      <c r="F81" s="100"/>
      <c r="G81" s="100" t="s">
        <v>14</v>
      </c>
      <c r="H81" s="100"/>
      <c r="I81" s="21"/>
      <c r="J81" s="51"/>
    </row>
    <row r="82" spans="1:10" s="48" customFormat="1" ht="30" x14ac:dyDescent="0.25">
      <c r="A82" s="100" t="s">
        <v>258</v>
      </c>
      <c r="B82" s="101" t="s">
        <v>626</v>
      </c>
      <c r="C82" s="54" t="s">
        <v>777</v>
      </c>
      <c r="D82" s="104" t="s">
        <v>689</v>
      </c>
      <c r="E82" s="100"/>
      <c r="F82" s="100"/>
      <c r="G82" s="100" t="s">
        <v>10</v>
      </c>
      <c r="H82" s="100"/>
      <c r="I82" s="21"/>
      <c r="J82" s="51"/>
    </row>
    <row r="83" spans="1:10" s="48" customFormat="1" ht="60" x14ac:dyDescent="0.25">
      <c r="A83" s="100" t="s">
        <v>260</v>
      </c>
      <c r="B83" s="101" t="s">
        <v>626</v>
      </c>
      <c r="C83" s="54" t="s">
        <v>778</v>
      </c>
      <c r="D83" s="104" t="s">
        <v>689</v>
      </c>
      <c r="E83" s="100"/>
      <c r="F83" s="100"/>
      <c r="G83" s="100" t="s">
        <v>14</v>
      </c>
      <c r="H83" s="100"/>
      <c r="I83" s="21"/>
      <c r="J83" s="51"/>
    </row>
    <row r="84" spans="1:10" s="48" customFormat="1" ht="30" x14ac:dyDescent="0.25">
      <c r="A84" s="100" t="s">
        <v>262</v>
      </c>
      <c r="B84" s="101" t="s">
        <v>626</v>
      </c>
      <c r="C84" s="54" t="s">
        <v>690</v>
      </c>
      <c r="D84" s="104" t="s">
        <v>689</v>
      </c>
      <c r="E84" s="100"/>
      <c r="F84" s="100"/>
      <c r="G84" s="100" t="s">
        <v>14</v>
      </c>
      <c r="H84" s="100"/>
      <c r="I84" s="21"/>
      <c r="J84" s="51"/>
    </row>
    <row r="85" spans="1:10" s="48" customFormat="1" ht="45" x14ac:dyDescent="0.25">
      <c r="A85" s="100" t="s">
        <v>264</v>
      </c>
      <c r="B85" s="101" t="s">
        <v>626</v>
      </c>
      <c r="C85" s="54" t="s">
        <v>691</v>
      </c>
      <c r="D85" s="104" t="s">
        <v>689</v>
      </c>
      <c r="E85" s="100"/>
      <c r="F85" s="100"/>
      <c r="G85" s="100" t="s">
        <v>14</v>
      </c>
      <c r="H85" s="100"/>
      <c r="I85" s="21"/>
      <c r="J85" s="51"/>
    </row>
    <row r="86" spans="1:10" s="48" customFormat="1" x14ac:dyDescent="0.25">
      <c r="A86" s="100" t="s">
        <v>266</v>
      </c>
      <c r="B86" s="101" t="s">
        <v>626</v>
      </c>
      <c r="C86" s="54" t="s">
        <v>692</v>
      </c>
      <c r="D86" s="104" t="s">
        <v>689</v>
      </c>
      <c r="E86" s="100"/>
      <c r="F86" s="100"/>
      <c r="G86" s="100" t="s">
        <v>14</v>
      </c>
      <c r="H86" s="100"/>
      <c r="I86" s="21"/>
      <c r="J86" s="51"/>
    </row>
    <row r="87" spans="1:10" s="48" customFormat="1" ht="30" x14ac:dyDescent="0.25">
      <c r="A87" s="100" t="s">
        <v>269</v>
      </c>
      <c r="B87" s="101" t="s">
        <v>626</v>
      </c>
      <c r="C87" s="54" t="s">
        <v>779</v>
      </c>
      <c r="D87" s="104" t="s">
        <v>780</v>
      </c>
      <c r="E87" s="100"/>
      <c r="F87" s="100"/>
      <c r="G87" s="100" t="s">
        <v>10</v>
      </c>
      <c r="H87" s="100"/>
      <c r="I87" s="21"/>
      <c r="J87" s="51"/>
    </row>
    <row r="88" spans="1:10" s="48" customFormat="1" ht="30" x14ac:dyDescent="0.25">
      <c r="A88" s="100" t="s">
        <v>271</v>
      </c>
      <c r="B88" s="101" t="s">
        <v>626</v>
      </c>
      <c r="C88" s="54" t="s">
        <v>781</v>
      </c>
      <c r="D88" s="104" t="s">
        <v>780</v>
      </c>
      <c r="E88" s="100"/>
      <c r="F88" s="100"/>
      <c r="G88" s="100" t="s">
        <v>10</v>
      </c>
      <c r="H88" s="100"/>
      <c r="I88" s="21"/>
      <c r="J88" s="51"/>
    </row>
    <row r="89" spans="1:10" s="48" customFormat="1" ht="30" x14ac:dyDescent="0.25">
      <c r="A89" s="100" t="s">
        <v>273</v>
      </c>
      <c r="B89" s="101" t="s">
        <v>626</v>
      </c>
      <c r="C89" s="54" t="s">
        <v>782</v>
      </c>
      <c r="D89" s="104" t="s">
        <v>780</v>
      </c>
      <c r="E89" s="100"/>
      <c r="F89" s="100"/>
      <c r="G89" s="100" t="s">
        <v>10</v>
      </c>
      <c r="H89" s="100"/>
      <c r="I89" s="21"/>
      <c r="J89" s="51"/>
    </row>
    <row r="90" spans="1:10" s="48" customFormat="1" ht="60" x14ac:dyDescent="0.25">
      <c r="A90" s="100" t="s">
        <v>275</v>
      </c>
      <c r="B90" s="101" t="s">
        <v>626</v>
      </c>
      <c r="C90" s="54" t="s">
        <v>693</v>
      </c>
      <c r="D90" s="104" t="s">
        <v>694</v>
      </c>
      <c r="E90" s="100"/>
      <c r="F90" s="100"/>
      <c r="G90" s="100" t="s">
        <v>14</v>
      </c>
      <c r="H90" s="100"/>
      <c r="I90" s="21"/>
      <c r="J90" s="51"/>
    </row>
    <row r="91" spans="1:10" s="48" customFormat="1" ht="60" x14ac:dyDescent="0.25">
      <c r="A91" s="100" t="s">
        <v>277</v>
      </c>
      <c r="B91" s="101" t="s">
        <v>626</v>
      </c>
      <c r="C91" s="54" t="s">
        <v>695</v>
      </c>
      <c r="D91" s="104" t="s">
        <v>694</v>
      </c>
      <c r="E91" s="100"/>
      <c r="F91" s="100"/>
      <c r="G91" s="100" t="s">
        <v>14</v>
      </c>
      <c r="H91" s="100"/>
      <c r="I91" s="21"/>
      <c r="J91" s="51"/>
    </row>
    <row r="92" spans="1:10" s="48" customFormat="1" ht="63.75" x14ac:dyDescent="0.25">
      <c r="A92" s="100" t="s">
        <v>279</v>
      </c>
      <c r="B92" s="101" t="s">
        <v>696</v>
      </c>
      <c r="C92" s="105" t="s">
        <v>783</v>
      </c>
      <c r="D92" s="102" t="s">
        <v>697</v>
      </c>
      <c r="E92" s="100"/>
      <c r="F92" s="100"/>
      <c r="G92" s="100" t="s">
        <v>14</v>
      </c>
      <c r="H92" s="100"/>
      <c r="I92" s="21"/>
      <c r="J92" s="51"/>
    </row>
    <row r="93" spans="1:10" s="48" customFormat="1" ht="45" x14ac:dyDescent="0.25">
      <c r="A93" s="100" t="s">
        <v>283</v>
      </c>
      <c r="B93" s="101" t="s">
        <v>696</v>
      </c>
      <c r="C93" s="54" t="s">
        <v>698</v>
      </c>
      <c r="D93" s="102" t="s">
        <v>699</v>
      </c>
      <c r="E93" s="100"/>
      <c r="F93" s="100"/>
      <c r="G93" s="100" t="s">
        <v>14</v>
      </c>
      <c r="H93" s="100"/>
      <c r="I93" s="21"/>
      <c r="J93" s="51"/>
    </row>
    <row r="94" spans="1:10" s="48" customFormat="1" ht="75" x14ac:dyDescent="0.25">
      <c r="A94" s="100" t="s">
        <v>285</v>
      </c>
      <c r="B94" s="101" t="s">
        <v>696</v>
      </c>
      <c r="C94" s="54" t="s">
        <v>700</v>
      </c>
      <c r="D94" s="104" t="s">
        <v>701</v>
      </c>
      <c r="E94" s="100"/>
      <c r="F94" s="100"/>
      <c r="G94" s="100" t="s">
        <v>14</v>
      </c>
      <c r="H94" s="100"/>
      <c r="I94" s="21"/>
      <c r="J94" s="51"/>
    </row>
    <row r="95" spans="1:10" s="48" customFormat="1" ht="75" x14ac:dyDescent="0.25">
      <c r="A95" s="100" t="s">
        <v>287</v>
      </c>
      <c r="B95" s="101" t="s">
        <v>696</v>
      </c>
      <c r="C95" s="54" t="s">
        <v>702</v>
      </c>
      <c r="D95" s="104" t="s">
        <v>701</v>
      </c>
      <c r="E95" s="100"/>
      <c r="F95" s="100"/>
      <c r="G95" s="100" t="s">
        <v>14</v>
      </c>
      <c r="H95" s="100"/>
      <c r="I95" s="21"/>
      <c r="J95" s="51"/>
    </row>
    <row r="96" spans="1:10" s="48" customFormat="1" ht="60" x14ac:dyDescent="0.25">
      <c r="A96" s="100" t="s">
        <v>289</v>
      </c>
      <c r="B96" s="101" t="s">
        <v>696</v>
      </c>
      <c r="C96" s="54" t="s">
        <v>703</v>
      </c>
      <c r="D96" s="102" t="s">
        <v>701</v>
      </c>
      <c r="E96" s="100"/>
      <c r="F96" s="100"/>
      <c r="G96" s="100" t="s">
        <v>14</v>
      </c>
      <c r="H96" s="100"/>
      <c r="I96" s="21"/>
      <c r="J96" s="51"/>
    </row>
    <row r="97" spans="1:10" s="48" customFormat="1" ht="45" x14ac:dyDescent="0.25">
      <c r="A97" s="100" t="s">
        <v>291</v>
      </c>
      <c r="B97" s="106" t="s">
        <v>696</v>
      </c>
      <c r="C97" s="107" t="s">
        <v>704</v>
      </c>
      <c r="D97" s="102" t="s">
        <v>705</v>
      </c>
      <c r="E97" s="100"/>
      <c r="F97" s="100"/>
      <c r="G97" s="100" t="s">
        <v>14</v>
      </c>
      <c r="H97" s="100"/>
      <c r="I97" s="21"/>
      <c r="J97" s="51"/>
    </row>
    <row r="98" spans="1:10" s="48" customFormat="1" ht="60" x14ac:dyDescent="0.25">
      <c r="A98" s="100" t="s">
        <v>293</v>
      </c>
      <c r="B98" s="101" t="s">
        <v>706</v>
      </c>
      <c r="C98" s="107" t="s">
        <v>784</v>
      </c>
      <c r="D98" s="102">
        <v>129</v>
      </c>
      <c r="E98" s="100"/>
      <c r="F98" s="100"/>
      <c r="G98" s="100" t="s">
        <v>14</v>
      </c>
      <c r="H98" s="100"/>
      <c r="I98" s="21"/>
      <c r="J98" s="51"/>
    </row>
    <row r="99" spans="1:10" s="48" customFormat="1" ht="60" x14ac:dyDescent="0.25">
      <c r="A99" s="100" t="s">
        <v>295</v>
      </c>
      <c r="B99" s="101" t="s">
        <v>706</v>
      </c>
      <c r="C99" s="107" t="s">
        <v>785</v>
      </c>
      <c r="D99" s="102">
        <v>127</v>
      </c>
      <c r="E99" s="100"/>
      <c r="F99" s="100"/>
      <c r="G99" s="100" t="s">
        <v>14</v>
      </c>
      <c r="H99" s="100"/>
      <c r="I99" s="21"/>
      <c r="J99" s="51"/>
    </row>
    <row r="100" spans="1:10" s="48" customFormat="1" ht="60" x14ac:dyDescent="0.25">
      <c r="A100" s="100" t="s">
        <v>297</v>
      </c>
      <c r="B100" s="101" t="s">
        <v>706</v>
      </c>
      <c r="C100" s="107" t="s">
        <v>784</v>
      </c>
      <c r="D100" s="102">
        <v>131</v>
      </c>
      <c r="E100" s="100"/>
      <c r="F100" s="100"/>
      <c r="G100" s="100" t="s">
        <v>14</v>
      </c>
      <c r="H100" s="100"/>
      <c r="I100" s="21"/>
      <c r="J100" s="51"/>
    </row>
    <row r="101" spans="1:10" s="48" customFormat="1" ht="60" x14ac:dyDescent="0.25">
      <c r="A101" s="100" t="s">
        <v>299</v>
      </c>
      <c r="B101" s="106" t="s">
        <v>706</v>
      </c>
      <c r="C101" s="107" t="s">
        <v>786</v>
      </c>
      <c r="D101" s="102">
        <v>739</v>
      </c>
      <c r="E101" s="100"/>
      <c r="F101" s="100"/>
      <c r="G101" s="100" t="s">
        <v>14</v>
      </c>
      <c r="H101" s="100"/>
      <c r="I101" s="21"/>
      <c r="J101" s="51"/>
    </row>
    <row r="102" spans="1:10" s="48" customFormat="1" ht="45" x14ac:dyDescent="0.25">
      <c r="A102" s="100" t="s">
        <v>301</v>
      </c>
      <c r="B102" s="106" t="s">
        <v>706</v>
      </c>
      <c r="C102" s="107" t="s">
        <v>787</v>
      </c>
      <c r="D102" s="102">
        <v>716</v>
      </c>
      <c r="E102" s="100"/>
      <c r="F102" s="100"/>
      <c r="G102" s="100" t="s">
        <v>14</v>
      </c>
      <c r="H102" s="100"/>
      <c r="I102" s="21"/>
      <c r="J102" s="51"/>
    </row>
    <row r="103" spans="1:10" s="48" customFormat="1" ht="45" x14ac:dyDescent="0.25">
      <c r="A103" s="100" t="s">
        <v>303</v>
      </c>
      <c r="B103" s="107" t="s">
        <v>706</v>
      </c>
      <c r="C103" s="107" t="s">
        <v>787</v>
      </c>
      <c r="D103" s="102">
        <v>760</v>
      </c>
      <c r="E103" s="100"/>
      <c r="F103" s="100"/>
      <c r="G103" s="100" t="s">
        <v>14</v>
      </c>
      <c r="H103" s="100"/>
      <c r="I103" s="21"/>
      <c r="J103" s="51"/>
    </row>
    <row r="104" spans="1:10" s="48" customFormat="1" ht="75" x14ac:dyDescent="0.25">
      <c r="A104" s="100" t="s">
        <v>305</v>
      </c>
      <c r="B104" s="107" t="s">
        <v>706</v>
      </c>
      <c r="C104" s="107" t="s">
        <v>788</v>
      </c>
      <c r="D104" s="102">
        <v>65</v>
      </c>
      <c r="E104" s="100"/>
      <c r="F104" s="100"/>
      <c r="G104" s="100" t="s">
        <v>14</v>
      </c>
      <c r="H104" s="100"/>
      <c r="I104" s="21"/>
      <c r="J104" s="51"/>
    </row>
    <row r="105" spans="1:10" s="48" customFormat="1" ht="75" x14ac:dyDescent="0.25">
      <c r="A105" s="100" t="s">
        <v>307</v>
      </c>
      <c r="B105" s="107" t="s">
        <v>706</v>
      </c>
      <c r="C105" s="107" t="s">
        <v>789</v>
      </c>
      <c r="D105" s="102">
        <v>65</v>
      </c>
      <c r="E105" s="100"/>
      <c r="F105" s="100"/>
      <c r="G105" s="100" t="s">
        <v>14</v>
      </c>
      <c r="H105" s="100"/>
      <c r="I105" s="21"/>
      <c r="J105" s="51"/>
    </row>
    <row r="106" spans="1:10" s="48" customFormat="1" ht="30" x14ac:dyDescent="0.25">
      <c r="A106" s="100" t="s">
        <v>309</v>
      </c>
      <c r="B106" s="107" t="s">
        <v>706</v>
      </c>
      <c r="C106" s="107" t="s">
        <v>707</v>
      </c>
      <c r="D106" s="102">
        <v>65</v>
      </c>
      <c r="E106" s="100"/>
      <c r="F106" s="100"/>
      <c r="G106" s="100" t="s">
        <v>14</v>
      </c>
      <c r="H106" s="100"/>
      <c r="I106" s="21"/>
      <c r="J106" s="51"/>
    </row>
    <row r="107" spans="1:10" s="48" customFormat="1" ht="60" x14ac:dyDescent="0.25">
      <c r="A107" s="100" t="s">
        <v>310</v>
      </c>
      <c r="B107" s="107" t="s">
        <v>706</v>
      </c>
      <c r="C107" s="107" t="s">
        <v>790</v>
      </c>
      <c r="D107" s="102">
        <v>65</v>
      </c>
      <c r="E107" s="100"/>
      <c r="F107" s="100"/>
      <c r="G107" s="100" t="s">
        <v>14</v>
      </c>
      <c r="H107" s="100"/>
      <c r="I107" s="21"/>
      <c r="J107" s="51"/>
    </row>
    <row r="108" spans="1:10" s="48" customFormat="1" ht="240" x14ac:dyDescent="0.25">
      <c r="A108" s="100" t="s">
        <v>311</v>
      </c>
      <c r="B108" s="106" t="s">
        <v>653</v>
      </c>
      <c r="C108" s="106" t="s">
        <v>791</v>
      </c>
      <c r="D108" s="102" t="s">
        <v>708</v>
      </c>
      <c r="E108" s="100"/>
      <c r="F108" s="100"/>
      <c r="G108" s="100" t="s">
        <v>14</v>
      </c>
      <c r="H108" s="100"/>
      <c r="I108" s="21"/>
      <c r="J108" s="51"/>
    </row>
    <row r="109" spans="1:10" s="48" customFormat="1" ht="30" x14ac:dyDescent="0.25">
      <c r="A109" s="100" t="s">
        <v>313</v>
      </c>
      <c r="B109" s="106" t="s">
        <v>653</v>
      </c>
      <c r="C109" s="106" t="s">
        <v>709</v>
      </c>
      <c r="D109" s="102" t="s">
        <v>708</v>
      </c>
      <c r="E109" s="100"/>
      <c r="F109" s="100"/>
      <c r="G109" s="100" t="s">
        <v>14</v>
      </c>
      <c r="H109" s="100"/>
      <c r="I109" s="21"/>
      <c r="J109" s="51"/>
    </row>
    <row r="110" spans="1:10" s="48" customFormat="1" ht="45" x14ac:dyDescent="0.25">
      <c r="A110" s="100" t="s">
        <v>314</v>
      </c>
      <c r="B110" s="106" t="s">
        <v>653</v>
      </c>
      <c r="C110" s="106" t="s">
        <v>710</v>
      </c>
      <c r="D110" s="102" t="s">
        <v>708</v>
      </c>
      <c r="E110" s="100"/>
      <c r="F110" s="100"/>
      <c r="G110" s="100" t="s">
        <v>14</v>
      </c>
      <c r="H110" s="100"/>
      <c r="I110" s="21"/>
      <c r="J110" s="51"/>
    </row>
    <row r="111" spans="1:10" s="48" customFormat="1" ht="75" x14ac:dyDescent="0.25">
      <c r="A111" s="100" t="s">
        <v>316</v>
      </c>
      <c r="B111" s="106" t="s">
        <v>653</v>
      </c>
      <c r="C111" s="107" t="s">
        <v>711</v>
      </c>
      <c r="D111" s="102" t="s">
        <v>708</v>
      </c>
      <c r="E111" s="100"/>
      <c r="F111" s="100"/>
      <c r="G111" s="100" t="s">
        <v>14</v>
      </c>
      <c r="H111" s="100"/>
      <c r="I111" s="21"/>
      <c r="J111" s="49"/>
    </row>
    <row r="112" spans="1:10" s="48" customFormat="1" ht="45" x14ac:dyDescent="0.25">
      <c r="A112" s="100" t="s">
        <v>318</v>
      </c>
      <c r="B112" s="106" t="s">
        <v>653</v>
      </c>
      <c r="C112" s="107" t="s">
        <v>712</v>
      </c>
      <c r="D112" s="102">
        <v>57</v>
      </c>
      <c r="E112" s="100"/>
      <c r="F112" s="100"/>
      <c r="G112" s="100" t="s">
        <v>14</v>
      </c>
      <c r="H112" s="100"/>
      <c r="I112" s="21"/>
      <c r="J112" s="51"/>
    </row>
    <row r="113" spans="1:10" s="48" customFormat="1" ht="45" x14ac:dyDescent="0.25">
      <c r="A113" s="100" t="s">
        <v>319</v>
      </c>
      <c r="B113" s="106" t="s">
        <v>673</v>
      </c>
      <c r="C113" s="107" t="s">
        <v>713</v>
      </c>
      <c r="D113" s="102">
        <v>351</v>
      </c>
      <c r="E113" s="100"/>
      <c r="F113" s="100"/>
      <c r="G113" s="100" t="s">
        <v>14</v>
      </c>
      <c r="H113" s="100"/>
      <c r="I113" s="21"/>
      <c r="J113" s="49"/>
    </row>
    <row r="114" spans="1:10" s="48" customFormat="1" ht="30" x14ac:dyDescent="0.25">
      <c r="A114" s="100" t="s">
        <v>320</v>
      </c>
      <c r="B114" s="106" t="s">
        <v>673</v>
      </c>
      <c r="C114" s="107" t="s">
        <v>714</v>
      </c>
      <c r="D114" s="104" t="s">
        <v>715</v>
      </c>
      <c r="E114" s="100"/>
      <c r="F114" s="100"/>
      <c r="G114" s="100" t="s">
        <v>14</v>
      </c>
      <c r="H114" s="100"/>
      <c r="I114" s="21"/>
      <c r="J114" s="51"/>
    </row>
    <row r="115" spans="1:10" s="48" customFormat="1" ht="75" x14ac:dyDescent="0.25">
      <c r="A115" s="100" t="s">
        <v>321</v>
      </c>
      <c r="B115" s="102" t="s">
        <v>673</v>
      </c>
      <c r="C115" s="101" t="s">
        <v>792</v>
      </c>
      <c r="D115" s="102" t="s">
        <v>716</v>
      </c>
      <c r="E115" s="100"/>
      <c r="F115" s="100"/>
      <c r="G115" s="100" t="s">
        <v>14</v>
      </c>
      <c r="H115" s="100"/>
      <c r="I115" s="21"/>
      <c r="J115" s="51"/>
    </row>
    <row r="116" spans="1:10" s="48" customFormat="1" ht="60" x14ac:dyDescent="0.25">
      <c r="A116" s="100" t="s">
        <v>322</v>
      </c>
      <c r="B116" s="102" t="s">
        <v>673</v>
      </c>
      <c r="C116" s="101" t="s">
        <v>793</v>
      </c>
      <c r="D116" s="102" t="s">
        <v>717</v>
      </c>
      <c r="E116" s="100"/>
      <c r="F116" s="100"/>
      <c r="G116" s="100" t="s">
        <v>14</v>
      </c>
      <c r="H116" s="100"/>
      <c r="I116" s="21"/>
      <c r="J116" s="51"/>
    </row>
    <row r="117" spans="1:10" s="48" customFormat="1" ht="60" x14ac:dyDescent="0.25">
      <c r="A117" s="100" t="s">
        <v>323</v>
      </c>
      <c r="B117" s="102" t="s">
        <v>673</v>
      </c>
      <c r="C117" s="101" t="s">
        <v>794</v>
      </c>
      <c r="D117" s="102" t="s">
        <v>718</v>
      </c>
      <c r="E117" s="100"/>
      <c r="F117" s="100"/>
      <c r="G117" s="100" t="s">
        <v>14</v>
      </c>
      <c r="H117" s="100"/>
      <c r="I117" s="21"/>
      <c r="J117" s="51"/>
    </row>
    <row r="118" spans="1:10" s="48" customFormat="1" ht="90" x14ac:dyDescent="0.25">
      <c r="A118" s="100" t="s">
        <v>326</v>
      </c>
      <c r="B118" s="102" t="s">
        <v>673</v>
      </c>
      <c r="C118" s="101" t="s">
        <v>795</v>
      </c>
      <c r="D118" s="102" t="s">
        <v>720</v>
      </c>
      <c r="E118" s="100"/>
      <c r="F118" s="100"/>
      <c r="G118" s="100" t="s">
        <v>14</v>
      </c>
      <c r="H118" s="100"/>
      <c r="I118" s="21"/>
      <c r="J118" s="51"/>
    </row>
    <row r="119" spans="1:10" s="48" customFormat="1" ht="75" x14ac:dyDescent="0.25">
      <c r="A119" s="100" t="s">
        <v>328</v>
      </c>
      <c r="B119" s="102" t="s">
        <v>673</v>
      </c>
      <c r="C119" s="101" t="s">
        <v>719</v>
      </c>
      <c r="D119" s="102" t="s">
        <v>720</v>
      </c>
      <c r="E119" s="100"/>
      <c r="F119" s="100"/>
      <c r="G119" s="100" t="s">
        <v>14</v>
      </c>
      <c r="H119" s="100"/>
      <c r="I119" s="21"/>
      <c r="J119" s="51"/>
    </row>
    <row r="120" spans="1:10" s="48" customFormat="1" ht="75" x14ac:dyDescent="0.25">
      <c r="A120" s="100" t="s">
        <v>330</v>
      </c>
      <c r="B120" s="102" t="s">
        <v>673</v>
      </c>
      <c r="C120" s="101" t="s">
        <v>796</v>
      </c>
      <c r="D120" s="102" t="s">
        <v>720</v>
      </c>
      <c r="E120" s="100"/>
      <c r="F120" s="100"/>
      <c r="G120" s="100" t="s">
        <v>14</v>
      </c>
      <c r="H120" s="100"/>
      <c r="I120" s="21"/>
      <c r="J120" s="51"/>
    </row>
    <row r="121" spans="1:10" s="48" customFormat="1" ht="90.75" thickBot="1" x14ac:dyDescent="0.3">
      <c r="A121" s="100" t="s">
        <v>332</v>
      </c>
      <c r="B121" s="102" t="s">
        <v>673</v>
      </c>
      <c r="C121" s="101" t="s">
        <v>797</v>
      </c>
      <c r="D121" s="102" t="s">
        <v>720</v>
      </c>
      <c r="E121" s="100"/>
      <c r="F121" s="100"/>
      <c r="G121" s="100" t="s">
        <v>14</v>
      </c>
      <c r="H121" s="100"/>
      <c r="I121" s="21"/>
      <c r="J121" s="51"/>
    </row>
    <row r="122" spans="1:10" ht="15.75" thickBot="1" x14ac:dyDescent="0.3">
      <c r="H122" s="59" t="s">
        <v>751</v>
      </c>
      <c r="I122" s="73">
        <f>SUM(I70:I121)</f>
        <v>0</v>
      </c>
      <c r="J122" s="73">
        <f>SUM(J70:J121)</f>
        <v>0</v>
      </c>
    </row>
  </sheetData>
  <mergeCells count="16">
    <mergeCell ref="A2:J2"/>
    <mergeCell ref="A3:A4"/>
    <mergeCell ref="B3:B4"/>
    <mergeCell ref="C3:C4"/>
    <mergeCell ref="D3:D4"/>
    <mergeCell ref="E3:H3"/>
    <mergeCell ref="J3:J4"/>
    <mergeCell ref="K3:K4"/>
    <mergeCell ref="I67:I68"/>
    <mergeCell ref="J67:J68"/>
    <mergeCell ref="A65:J65"/>
    <mergeCell ref="A67:A68"/>
    <mergeCell ref="B67:B68"/>
    <mergeCell ref="C67:C68"/>
    <mergeCell ref="D67:D68"/>
    <mergeCell ref="E67:H6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7B356-DE03-42D4-B923-0ECB3B7B9436}">
  <dimension ref="A1:K22"/>
  <sheetViews>
    <sheetView workbookViewId="0">
      <selection activeCell="H10" sqref="H10"/>
    </sheetView>
  </sheetViews>
  <sheetFormatPr defaultRowHeight="15" x14ac:dyDescent="0.25"/>
  <cols>
    <col min="3" max="3" width="16.7109375" customWidth="1"/>
    <col min="5" max="5" width="13" customWidth="1"/>
    <col min="6" max="6" width="16.140625" customWidth="1"/>
    <col min="7" max="7" width="14.28515625" customWidth="1"/>
    <col min="8" max="9" width="16.7109375" customWidth="1"/>
    <col min="10" max="10" width="17.85546875" customWidth="1"/>
    <col min="11" max="11" width="17.28515625" customWidth="1"/>
  </cols>
  <sheetData>
    <row r="1" spans="1:11" x14ac:dyDescent="0.25">
      <c r="C1" t="s">
        <v>809</v>
      </c>
    </row>
    <row r="2" spans="1:11" ht="15" customHeight="1" x14ac:dyDescent="0.25">
      <c r="A2" s="124" t="s">
        <v>721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1" x14ac:dyDescent="0.25">
      <c r="A3" s="120" t="s">
        <v>0</v>
      </c>
      <c r="B3" s="120" t="s">
        <v>1</v>
      </c>
      <c r="C3" s="120" t="s">
        <v>2</v>
      </c>
      <c r="D3" s="120" t="s">
        <v>51</v>
      </c>
      <c r="E3" s="125" t="s">
        <v>4</v>
      </c>
      <c r="F3" s="125"/>
      <c r="G3" s="125"/>
      <c r="H3" s="125"/>
      <c r="I3" s="13"/>
      <c r="J3" s="120" t="s">
        <v>749</v>
      </c>
      <c r="K3" s="120" t="s">
        <v>726</v>
      </c>
    </row>
    <row r="4" spans="1:11" ht="39" thickBot="1" x14ac:dyDescent="0.3">
      <c r="A4" s="120"/>
      <c r="B4" s="120"/>
      <c r="C4" s="120"/>
      <c r="D4" s="120"/>
      <c r="E4" s="14" t="s">
        <v>5</v>
      </c>
      <c r="F4" s="14" t="s">
        <v>6</v>
      </c>
      <c r="G4" s="14" t="s">
        <v>7</v>
      </c>
      <c r="H4" s="4" t="s">
        <v>8</v>
      </c>
      <c r="I4" s="2" t="s">
        <v>9</v>
      </c>
      <c r="J4" s="120"/>
      <c r="K4" s="120"/>
    </row>
    <row r="5" spans="1:11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</row>
    <row r="6" spans="1:11" ht="15.75" thickBot="1" x14ac:dyDescent="0.3">
      <c r="A6" s="32">
        <v>1</v>
      </c>
      <c r="B6" s="32" t="s">
        <v>722</v>
      </c>
      <c r="C6" s="32" t="s">
        <v>723</v>
      </c>
      <c r="D6" s="33" t="s">
        <v>432</v>
      </c>
      <c r="E6" s="32" t="s">
        <v>10</v>
      </c>
      <c r="F6" s="32"/>
      <c r="G6" s="9"/>
      <c r="H6" s="9"/>
      <c r="I6" s="9"/>
      <c r="J6" s="63"/>
      <c r="K6" s="63"/>
    </row>
    <row r="7" spans="1:11" ht="15.75" thickBot="1" x14ac:dyDescent="0.3">
      <c r="I7" s="59" t="s">
        <v>751</v>
      </c>
      <c r="J7" s="73">
        <f>SUM(J6)</f>
        <v>0</v>
      </c>
      <c r="K7" s="73">
        <f>SUM(K6)</f>
        <v>0</v>
      </c>
    </row>
    <row r="9" spans="1:11" x14ac:dyDescent="0.25">
      <c r="A9" s="124" t="s">
        <v>50</v>
      </c>
      <c r="B9" s="124"/>
      <c r="C9" s="124"/>
      <c r="D9" s="124"/>
      <c r="E9" s="124"/>
      <c r="F9" s="124"/>
      <c r="G9" s="124"/>
      <c r="H9" s="124"/>
      <c r="I9" s="124"/>
      <c r="J9" s="124"/>
    </row>
    <row r="11" spans="1:11" x14ac:dyDescent="0.25">
      <c r="A11" s="120" t="s">
        <v>0</v>
      </c>
      <c r="B11" s="120" t="s">
        <v>1</v>
      </c>
      <c r="C11" s="118" t="s">
        <v>2</v>
      </c>
      <c r="D11" s="120" t="s">
        <v>51</v>
      </c>
      <c r="E11" s="125" t="s">
        <v>4</v>
      </c>
      <c r="F11" s="125"/>
      <c r="G11" s="125"/>
      <c r="H11" s="125"/>
      <c r="I11" s="120" t="s">
        <v>749</v>
      </c>
      <c r="J11" s="120" t="s">
        <v>726</v>
      </c>
    </row>
    <row r="12" spans="1:11" ht="38.25" x14ac:dyDescent="0.25">
      <c r="A12" s="120"/>
      <c r="B12" s="120"/>
      <c r="C12" s="119"/>
      <c r="D12" s="120"/>
      <c r="E12" s="14" t="s">
        <v>5</v>
      </c>
      <c r="F12" s="14" t="s">
        <v>6</v>
      </c>
      <c r="G12" s="14" t="s">
        <v>7</v>
      </c>
      <c r="H12" s="4" t="s">
        <v>8</v>
      </c>
      <c r="I12" s="120"/>
      <c r="J12" s="120"/>
    </row>
    <row r="13" spans="1:1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</row>
    <row r="14" spans="1:11" ht="15.75" thickBot="1" x14ac:dyDescent="0.3">
      <c r="A14" s="9">
        <v>1</v>
      </c>
      <c r="B14" s="9" t="s">
        <v>722</v>
      </c>
      <c r="C14" s="9" t="s">
        <v>724</v>
      </c>
      <c r="D14" s="52" t="s">
        <v>725</v>
      </c>
      <c r="E14" s="9"/>
      <c r="F14" s="9"/>
      <c r="G14" s="9" t="s">
        <v>10</v>
      </c>
      <c r="H14" s="9"/>
      <c r="I14" s="9"/>
      <c r="J14" s="9"/>
    </row>
    <row r="15" spans="1:11" ht="15.75" thickBot="1" x14ac:dyDescent="0.3">
      <c r="H15" s="59" t="s">
        <v>751</v>
      </c>
      <c r="I15" s="73">
        <f>SUM(I14)</f>
        <v>0</v>
      </c>
      <c r="J15" s="73">
        <f>SUM(J14)</f>
        <v>0</v>
      </c>
    </row>
    <row r="18" spans="1:11" ht="60" x14ac:dyDescent="0.25">
      <c r="A18" s="15" t="s">
        <v>0</v>
      </c>
      <c r="B18" s="15" t="s">
        <v>1</v>
      </c>
      <c r="C18" s="15" t="s">
        <v>2</v>
      </c>
      <c r="D18" s="15" t="s">
        <v>51</v>
      </c>
      <c r="E18" s="115" t="s">
        <v>4</v>
      </c>
      <c r="F18" s="116"/>
      <c r="G18" s="116"/>
      <c r="H18" s="116"/>
      <c r="I18" s="117"/>
      <c r="J18" s="120" t="s">
        <v>749</v>
      </c>
      <c r="K18" s="120" t="s">
        <v>726</v>
      </c>
    </row>
    <row r="19" spans="1:11" ht="38.25" x14ac:dyDescent="0.25">
      <c r="A19" s="17"/>
      <c r="B19" s="17"/>
      <c r="C19" s="17"/>
      <c r="D19" s="17"/>
      <c r="E19" s="14" t="s">
        <v>5</v>
      </c>
      <c r="F19" s="14" t="s">
        <v>6</v>
      </c>
      <c r="G19" s="14" t="s">
        <v>7</v>
      </c>
      <c r="H19" s="4" t="s">
        <v>8</v>
      </c>
      <c r="I19" s="4" t="s">
        <v>9</v>
      </c>
      <c r="J19" s="120"/>
      <c r="K19" s="120"/>
    </row>
    <row r="20" spans="1:11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6">
        <v>9</v>
      </c>
      <c r="J20" s="5">
        <v>10</v>
      </c>
      <c r="K20" s="5">
        <v>11</v>
      </c>
    </row>
    <row r="21" spans="1:11" ht="15.75" thickBot="1" x14ac:dyDescent="0.3">
      <c r="A21" s="32">
        <v>1</v>
      </c>
      <c r="B21" s="32" t="s">
        <v>722</v>
      </c>
      <c r="C21" s="32" t="s">
        <v>735</v>
      </c>
      <c r="D21" s="33" t="s">
        <v>736</v>
      </c>
      <c r="E21" s="25" t="s">
        <v>10</v>
      </c>
      <c r="F21" s="9"/>
      <c r="G21" s="9"/>
      <c r="H21" s="25"/>
      <c r="I21" s="25" t="s">
        <v>10</v>
      </c>
      <c r="J21" s="9"/>
      <c r="K21" s="9"/>
    </row>
    <row r="22" spans="1:11" ht="15.75" thickBot="1" x14ac:dyDescent="0.3">
      <c r="I22" s="59" t="s">
        <v>751</v>
      </c>
      <c r="J22" s="73">
        <f>SUM(J21)</f>
        <v>0</v>
      </c>
      <c r="K22" s="73">
        <f>SUM(K21)</f>
        <v>0</v>
      </c>
    </row>
  </sheetData>
  <mergeCells count="19">
    <mergeCell ref="A2:J2"/>
    <mergeCell ref="A3:A4"/>
    <mergeCell ref="B3:B4"/>
    <mergeCell ref="C3:C4"/>
    <mergeCell ref="D3:D4"/>
    <mergeCell ref="E3:H3"/>
    <mergeCell ref="J3:J4"/>
    <mergeCell ref="K3:K4"/>
    <mergeCell ref="K18:K19"/>
    <mergeCell ref="E18:I18"/>
    <mergeCell ref="J18:J19"/>
    <mergeCell ref="A9:J9"/>
    <mergeCell ref="A11:A12"/>
    <mergeCell ref="B11:B12"/>
    <mergeCell ref="C11:C12"/>
    <mergeCell ref="D11:D12"/>
    <mergeCell ref="E11:H11"/>
    <mergeCell ref="J11:J12"/>
    <mergeCell ref="I11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AFEC3-F280-48A8-8160-4271E0C4455B}">
  <dimension ref="A1:K17"/>
  <sheetViews>
    <sheetView tabSelected="1" workbookViewId="0">
      <selection activeCell="O12" sqref="O12"/>
    </sheetView>
  </sheetViews>
  <sheetFormatPr defaultRowHeight="15" x14ac:dyDescent="0.25"/>
  <cols>
    <col min="3" max="3" width="13.140625" customWidth="1"/>
    <col min="4" max="4" width="14.7109375" customWidth="1"/>
    <col min="5" max="5" width="12.28515625" customWidth="1"/>
    <col min="6" max="6" width="12.85546875" customWidth="1"/>
    <col min="7" max="7" width="12.7109375" customWidth="1"/>
    <col min="8" max="8" width="17.85546875" customWidth="1"/>
    <col min="9" max="9" width="13.42578125" customWidth="1"/>
    <col min="10" max="10" width="15.28515625" customWidth="1"/>
    <col min="11" max="11" width="16.5703125" customWidth="1"/>
  </cols>
  <sheetData>
    <row r="1" spans="1:11" x14ac:dyDescent="0.25">
      <c r="D1" t="s">
        <v>810</v>
      </c>
    </row>
    <row r="2" spans="1:11" ht="15" customHeight="1" x14ac:dyDescent="0.25">
      <c r="A2" s="120" t="s">
        <v>0</v>
      </c>
      <c r="B2" s="120" t="s">
        <v>1</v>
      </c>
      <c r="C2" s="120" t="s">
        <v>2</v>
      </c>
      <c r="D2" s="120" t="s">
        <v>3</v>
      </c>
      <c r="E2" s="125" t="s">
        <v>4</v>
      </c>
      <c r="F2" s="125"/>
      <c r="G2" s="125"/>
      <c r="H2" s="125"/>
      <c r="I2" s="13"/>
      <c r="J2" s="118" t="s">
        <v>749</v>
      </c>
      <c r="K2" s="118" t="s">
        <v>726</v>
      </c>
    </row>
    <row r="3" spans="1:11" ht="39" thickBot="1" x14ac:dyDescent="0.3">
      <c r="A3" s="120"/>
      <c r="B3" s="120"/>
      <c r="C3" s="120"/>
      <c r="D3" s="120"/>
      <c r="E3" s="2" t="s">
        <v>5</v>
      </c>
      <c r="F3" s="2" t="s">
        <v>6</v>
      </c>
      <c r="G3" s="2" t="s">
        <v>7</v>
      </c>
      <c r="H3" s="3" t="s">
        <v>8</v>
      </c>
      <c r="I3" s="2" t="s">
        <v>9</v>
      </c>
      <c r="J3" s="119"/>
      <c r="K3" s="119"/>
    </row>
    <row r="4" spans="1:1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</row>
    <row r="5" spans="1:11" ht="30" x14ac:dyDescent="0.25">
      <c r="A5" s="7">
        <v>1</v>
      </c>
      <c r="B5" s="7" t="s">
        <v>737</v>
      </c>
      <c r="C5" s="7" t="s">
        <v>738</v>
      </c>
      <c r="D5" s="8" t="s">
        <v>93</v>
      </c>
      <c r="E5" s="25" t="s">
        <v>10</v>
      </c>
      <c r="F5" s="25" t="s">
        <v>10</v>
      </c>
      <c r="G5" s="9"/>
      <c r="H5" s="9"/>
      <c r="I5" s="25" t="s">
        <v>10</v>
      </c>
      <c r="J5" s="9"/>
      <c r="K5" s="9"/>
    </row>
    <row r="6" spans="1:11" ht="30" x14ac:dyDescent="0.25">
      <c r="A6" s="7">
        <v>2</v>
      </c>
      <c r="B6" s="7" t="s">
        <v>737</v>
      </c>
      <c r="C6" s="7" t="s">
        <v>739</v>
      </c>
      <c r="D6" s="8" t="s">
        <v>740</v>
      </c>
      <c r="E6" s="25" t="s">
        <v>10</v>
      </c>
      <c r="F6" s="25" t="s">
        <v>10</v>
      </c>
      <c r="G6" s="9"/>
      <c r="H6" s="25"/>
      <c r="I6" s="25" t="s">
        <v>10</v>
      </c>
      <c r="J6" s="9"/>
      <c r="K6" s="9"/>
    </row>
    <row r="7" spans="1:11" ht="15.75" thickBot="1" x14ac:dyDescent="0.3">
      <c r="A7" s="7">
        <v>3</v>
      </c>
      <c r="B7" s="7" t="s">
        <v>741</v>
      </c>
      <c r="C7" s="7" t="s">
        <v>742</v>
      </c>
      <c r="D7" s="8" t="s">
        <v>743</v>
      </c>
      <c r="E7" s="25" t="s">
        <v>10</v>
      </c>
      <c r="F7" s="25"/>
      <c r="G7" s="9"/>
      <c r="H7" s="9"/>
      <c r="I7" s="25" t="s">
        <v>10</v>
      </c>
      <c r="J7" s="9"/>
      <c r="K7" s="9"/>
    </row>
    <row r="8" spans="1:11" ht="15.75" thickBot="1" x14ac:dyDescent="0.3">
      <c r="I8" s="59" t="s">
        <v>751</v>
      </c>
      <c r="J8" s="73">
        <f>SUM(J5:J7)</f>
        <v>0</v>
      </c>
      <c r="K8" s="73">
        <f>SUM(K5:K7)</f>
        <v>0</v>
      </c>
    </row>
    <row r="12" spans="1:11" ht="60" x14ac:dyDescent="0.25">
      <c r="A12" s="15" t="s">
        <v>0</v>
      </c>
      <c r="B12" s="15" t="s">
        <v>1</v>
      </c>
      <c r="C12" s="15" t="s">
        <v>2</v>
      </c>
      <c r="D12" s="15" t="s">
        <v>51</v>
      </c>
      <c r="E12" s="115" t="s">
        <v>4</v>
      </c>
      <c r="F12" s="116"/>
      <c r="G12" s="116"/>
      <c r="H12" s="116"/>
      <c r="I12" s="117"/>
      <c r="J12" s="120" t="s">
        <v>749</v>
      </c>
      <c r="K12" s="118" t="s">
        <v>726</v>
      </c>
    </row>
    <row r="13" spans="1:11" ht="38.25" x14ac:dyDescent="0.25">
      <c r="A13" s="17"/>
      <c r="B13" s="17"/>
      <c r="C13" s="17"/>
      <c r="D13" s="17"/>
      <c r="E13" s="14" t="s">
        <v>5</v>
      </c>
      <c r="F13" s="14" t="s">
        <v>6</v>
      </c>
      <c r="G13" s="14" t="s">
        <v>7</v>
      </c>
      <c r="H13" s="4" t="s">
        <v>8</v>
      </c>
      <c r="I13" s="4" t="s">
        <v>9</v>
      </c>
      <c r="J13" s="120"/>
      <c r="K13" s="119"/>
    </row>
    <row r="14" spans="1:11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6">
        <v>9</v>
      </c>
      <c r="J14" s="5">
        <v>10</v>
      </c>
      <c r="K14" s="5">
        <v>11</v>
      </c>
    </row>
    <row r="15" spans="1:11" ht="75" x14ac:dyDescent="0.25">
      <c r="A15" s="7">
        <v>1</v>
      </c>
      <c r="B15" s="7" t="s">
        <v>744</v>
      </c>
      <c r="C15" s="7" t="s">
        <v>745</v>
      </c>
      <c r="D15" s="8" t="s">
        <v>746</v>
      </c>
      <c r="E15" s="21" t="s">
        <v>10</v>
      </c>
      <c r="F15" s="21" t="s">
        <v>10</v>
      </c>
      <c r="G15" s="9"/>
      <c r="H15" s="25"/>
      <c r="I15" s="21" t="s">
        <v>10</v>
      </c>
      <c r="J15" s="9"/>
      <c r="K15" s="9"/>
    </row>
    <row r="16" spans="1:11" ht="60.75" thickBot="1" x14ac:dyDescent="0.3">
      <c r="A16" s="7">
        <v>2</v>
      </c>
      <c r="B16" s="7" t="s">
        <v>744</v>
      </c>
      <c r="C16" s="7" t="s">
        <v>747</v>
      </c>
      <c r="D16" s="8" t="s">
        <v>748</v>
      </c>
      <c r="E16" s="21" t="s">
        <v>10</v>
      </c>
      <c r="F16" s="21" t="s">
        <v>10</v>
      </c>
      <c r="G16" s="9"/>
      <c r="H16" s="9"/>
      <c r="I16" s="21" t="s">
        <v>10</v>
      </c>
      <c r="J16" s="9"/>
      <c r="K16" s="9"/>
    </row>
    <row r="17" spans="9:11" ht="15.75" thickBot="1" x14ac:dyDescent="0.3">
      <c r="I17" s="59" t="s">
        <v>751</v>
      </c>
      <c r="J17" s="73">
        <f>SUM(J15,J16)</f>
        <v>0</v>
      </c>
      <c r="K17" s="73">
        <f>SUM(K15,K16)</f>
        <v>0</v>
      </c>
    </row>
  </sheetData>
  <mergeCells count="10">
    <mergeCell ref="K2:K3"/>
    <mergeCell ref="K12:K13"/>
    <mergeCell ref="E12:I12"/>
    <mergeCell ref="J12:J13"/>
    <mergeCell ref="A2:A3"/>
    <mergeCell ref="B2:B3"/>
    <mergeCell ref="C2:C3"/>
    <mergeCell ref="D2:D3"/>
    <mergeCell ref="E2:H2"/>
    <mergeCell ref="J2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Zał. 2 Zestawienie zbiorcze</vt:lpstr>
      <vt:lpstr>Zał. 2a- SZ Bartoszyce</vt:lpstr>
      <vt:lpstr>Zał. 2b- SZ Kętrzyn </vt:lpstr>
      <vt:lpstr>Zał. 2c- SZ Elbląg </vt:lpstr>
      <vt:lpstr>Zał. 2d- SZ Ełk </vt:lpstr>
      <vt:lpstr>Zał. 2e- SZ Grabin </vt:lpstr>
      <vt:lpstr>Zał. 2f- SZ Bystry </vt:lpstr>
      <vt:lpstr>Zał. 2g- SZ Lidzbark Warmiński </vt:lpstr>
      <vt:lpstr>Zał. 2h- SZ Morąg</vt:lpstr>
      <vt:lpstr>Zał. 2i- SZ Olecko</vt:lpstr>
      <vt:lpstr>Zał. 2j- SZ Działdowo </vt:lpstr>
      <vt:lpstr>Zał. 2k- SZ Kamionek</vt:lpstr>
      <vt:lpstr>Zał. 2l- OT Olsztyn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Rogalska Marlena</dc:creator>
  <cp:lastModifiedBy>Rogalska Marlena</cp:lastModifiedBy>
  <cp:lastPrinted>2026-04-13T09:49:08Z</cp:lastPrinted>
  <dcterms:created xsi:type="dcterms:W3CDTF">2026-02-23T08:44:10Z</dcterms:created>
  <dcterms:modified xsi:type="dcterms:W3CDTF">2026-04-23T05:53:52Z</dcterms:modified>
</cp:coreProperties>
</file>