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TZ\2025\2. Zamówienia\TZ-071-U-M-25 baza SQL MR\"/>
    </mc:Choice>
  </mc:AlternateContent>
  <xr:revisionPtr revIDLastSave="0" documentId="13_ncr:1_{F4175E07-E978-45AF-BFAF-F85E4733AC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 s="1"/>
  <c r="D4" i="1"/>
  <c r="D6" i="1" l="1"/>
  <c r="E4" i="1"/>
  <c r="E6" i="1" s="1"/>
  <c r="F5" i="1"/>
  <c r="F4" i="1" l="1"/>
  <c r="F6" i="1" s="1"/>
</calcChain>
</file>

<file path=xl/sharedStrings.xml><?xml version="1.0" encoding="utf-8"?>
<sst xmlns="http://schemas.openxmlformats.org/spreadsheetml/2006/main" count="19" uniqueCount="19">
  <si>
    <t>cena jednostkowa</t>
  </si>
  <si>
    <t>ilości usługi</t>
  </si>
  <si>
    <t>1.</t>
  </si>
  <si>
    <t>2.</t>
  </si>
  <si>
    <t>3.</t>
  </si>
  <si>
    <t>4.</t>
  </si>
  <si>
    <t>5.</t>
  </si>
  <si>
    <t>6.</t>
  </si>
  <si>
    <t>12 m-cy</t>
  </si>
  <si>
    <t>wartość netto 
(2 x 3)</t>
  </si>
  <si>
    <t>Vat 
(4 x 23%)</t>
  </si>
  <si>
    <t>wartość brutto
(4 + 5)</t>
  </si>
  <si>
    <t>RAZEM</t>
  </si>
  <si>
    <t>Formularz cenowy</t>
  </si>
  <si>
    <r>
      <t>300 godz.</t>
    </r>
    <r>
      <rPr>
        <b/>
        <sz val="9"/>
        <color theme="1"/>
        <rFont val="Verdana"/>
        <family val="2"/>
        <charset val="238"/>
      </rPr>
      <t>*</t>
    </r>
  </si>
  <si>
    <r>
      <rPr>
        <b/>
        <i/>
        <sz val="9"/>
        <color theme="1"/>
        <rFont val="Verdana"/>
        <family val="2"/>
        <charset val="238"/>
      </rPr>
      <t xml:space="preserve">* </t>
    </r>
    <r>
      <rPr>
        <i/>
        <sz val="9"/>
        <color theme="1"/>
        <rFont val="Verdana"/>
        <family val="2"/>
        <charset val="238"/>
      </rPr>
      <t>Zamawiający zastrzega możliwość zmniejszenia wymiaru ilości godzin pracy programisty o 25%</t>
    </r>
  </si>
  <si>
    <t>prace serwisowe prowadzone 
w każdym miesiącu</t>
  </si>
  <si>
    <t>prace programisty 
poza serwisem</t>
  </si>
  <si>
    <t>zakres usługi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</si>
</sst>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64" fontId="1" fillId="0" borderId="8" xfId="1" applyFont="1" applyBorder="1" applyAlignment="1">
      <alignment vertical="center" wrapText="1"/>
    </xf>
    <xf numFmtId="164" fontId="1" fillId="0" borderId="9" xfId="1" applyFont="1" applyBorder="1" applyAlignment="1">
      <alignment vertical="center" wrapText="1"/>
    </xf>
    <xf numFmtId="164" fontId="1" fillId="0" borderId="2" xfId="1" applyFont="1" applyBorder="1" applyAlignment="1">
      <alignment vertical="center" wrapText="1"/>
    </xf>
    <xf numFmtId="164" fontId="1" fillId="0" borderId="3" xfId="1" applyFont="1" applyBorder="1" applyAlignment="1">
      <alignment vertical="center" wrapText="1"/>
    </xf>
    <xf numFmtId="164" fontId="1" fillId="0" borderId="5" xfId="1" applyFont="1" applyBorder="1" applyAlignment="1">
      <alignment vertical="center" wrapText="1"/>
    </xf>
    <xf numFmtId="164" fontId="1" fillId="0" borderId="6" xfId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C3" sqref="C3:C4"/>
    </sheetView>
  </sheetViews>
  <sheetFormatPr defaultColWidth="9.109375" defaultRowHeight="11.4" x14ac:dyDescent="0.3"/>
  <cols>
    <col min="1" max="1" width="24" style="1" customWidth="1"/>
    <col min="2" max="2" width="17" style="1" customWidth="1"/>
    <col min="3" max="3" width="20.109375" style="1" customWidth="1"/>
    <col min="4" max="4" width="24.88671875" style="1" customWidth="1"/>
    <col min="5" max="5" width="19.109375" style="1" customWidth="1"/>
    <col min="6" max="6" width="24.88671875" style="1" customWidth="1"/>
    <col min="7" max="7" width="2.5546875" style="1" bestFit="1" customWidth="1"/>
    <col min="8" max="16384" width="9.109375" style="1"/>
  </cols>
  <sheetData>
    <row r="1" spans="1:6" ht="39.75" customHeight="1" thickBot="1" x14ac:dyDescent="0.35">
      <c r="A1" s="21" t="s">
        <v>13</v>
      </c>
      <c r="B1" s="21"/>
      <c r="C1" s="21"/>
      <c r="D1" s="21"/>
      <c r="E1" s="21"/>
      <c r="F1" s="21"/>
    </row>
    <row r="2" spans="1:6" ht="44.25" customHeight="1" thickBot="1" x14ac:dyDescent="0.35">
      <c r="A2" s="12" t="s">
        <v>18</v>
      </c>
      <c r="B2" s="8" t="s">
        <v>1</v>
      </c>
      <c r="C2" s="8" t="s">
        <v>0</v>
      </c>
      <c r="D2" s="8" t="s">
        <v>9</v>
      </c>
      <c r="E2" s="8" t="s">
        <v>10</v>
      </c>
      <c r="F2" s="9" t="s">
        <v>11</v>
      </c>
    </row>
    <row r="3" spans="1:6" s="2" customFormat="1" ht="10.199999999999999" thickTop="1" thickBot="1" x14ac:dyDescent="0.3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spans="1:6" ht="44.25" customHeight="1" thickTop="1" x14ac:dyDescent="0.3">
      <c r="A4" s="4" t="s">
        <v>16</v>
      </c>
      <c r="B4" s="10" t="s">
        <v>8</v>
      </c>
      <c r="C4" s="13"/>
      <c r="D4" s="13">
        <f>12*C4</f>
        <v>0</v>
      </c>
      <c r="E4" s="13">
        <f>D4*23%</f>
        <v>0</v>
      </c>
      <c r="F4" s="14">
        <f>D4+E4</f>
        <v>0</v>
      </c>
    </row>
    <row r="5" spans="1:6" ht="44.25" customHeight="1" thickBot="1" x14ac:dyDescent="0.35">
      <c r="A5" s="3" t="s">
        <v>17</v>
      </c>
      <c r="B5" s="11" t="s">
        <v>14</v>
      </c>
      <c r="C5" s="15"/>
      <c r="D5" s="15">
        <f>C5*300</f>
        <v>0</v>
      </c>
      <c r="E5" s="15">
        <f>D5*23%</f>
        <v>0</v>
      </c>
      <c r="F5" s="16">
        <f>D5+E5</f>
        <v>0</v>
      </c>
    </row>
    <row r="6" spans="1:6" ht="44.25" customHeight="1" thickBot="1" x14ac:dyDescent="0.35">
      <c r="A6" s="19" t="s">
        <v>12</v>
      </c>
      <c r="B6" s="20"/>
      <c r="C6" s="20"/>
      <c r="D6" s="17">
        <f>SUM(D4:D5)</f>
        <v>0</v>
      </c>
      <c r="E6" s="17">
        <f>SUM(E4:E5)</f>
        <v>0</v>
      </c>
      <c r="F6" s="18">
        <f>SUM(F4:F5)</f>
        <v>0</v>
      </c>
    </row>
    <row r="9" spans="1:6" x14ac:dyDescent="0.3">
      <c r="A9" s="22" t="s">
        <v>15</v>
      </c>
      <c r="B9" s="23"/>
      <c r="C9" s="23"/>
      <c r="D9" s="23"/>
      <c r="E9" s="23"/>
    </row>
    <row r="10" spans="1:6" x14ac:dyDescent="0.3">
      <c r="A10" s="23"/>
      <c r="B10" s="23"/>
      <c r="C10" s="23"/>
      <c r="D10" s="23"/>
      <c r="E10" s="23"/>
    </row>
    <row r="11" spans="1:6" x14ac:dyDescent="0.3">
      <c r="A11" s="23"/>
      <c r="B11" s="23"/>
      <c r="C11" s="23"/>
      <c r="D11" s="23"/>
      <c r="E11" s="23"/>
    </row>
  </sheetData>
  <mergeCells count="3">
    <mergeCell ref="A6:C6"/>
    <mergeCell ref="A1:F1"/>
    <mergeCell ref="A9:E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ZGN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Rucińska Monika</dc:creator>
  <cp:lastModifiedBy>Ludwicka Jolanta</cp:lastModifiedBy>
  <cp:lastPrinted>2025-03-13T10:44:29Z</cp:lastPrinted>
  <dcterms:created xsi:type="dcterms:W3CDTF">2019-02-18T07:18:25Z</dcterms:created>
  <dcterms:modified xsi:type="dcterms:W3CDTF">2025-03-14T10:44:21Z</dcterms:modified>
</cp:coreProperties>
</file>