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adoslaws\OneDrive - NASK PIB\Pulpit\pp\"/>
    </mc:Choice>
  </mc:AlternateContent>
  <xr:revisionPtr revIDLastSave="0" documentId="13_ncr:1_{42A2712C-7721-48A0-93AA-F5A997310AB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rkusz " sheetId="1" r:id="rId1"/>
  </sheets>
  <definedNames>
    <definedName name="_xlnm.Print_Area" localSheetId="0">'arkusz '!$A$7:$G$9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" i="1" l="1"/>
  <c r="G9" i="1"/>
  <c r="G10" i="1"/>
</calcChain>
</file>

<file path=xl/sharedStrings.xml><?xml version="1.0" encoding="utf-8"?>
<sst xmlns="http://schemas.openxmlformats.org/spreadsheetml/2006/main" count="14" uniqueCount="13">
  <si>
    <t>Państwowy Instytut Badawczy</t>
  </si>
  <si>
    <t>Lp.</t>
  </si>
  <si>
    <t>Przedmiot zamówienia</t>
  </si>
  <si>
    <t>Oferowane rozwiązanie</t>
  </si>
  <si>
    <t xml:space="preserve">Cena jednostkowa zł netto 
        </t>
  </si>
  <si>
    <t>Wartość zł netto</t>
  </si>
  <si>
    <t xml:space="preserve">Nazwa producenta  ….............
Wersja oprogramowania  ….....................
</t>
  </si>
  <si>
    <t>oferowane rozwiązanie2</t>
  </si>
  <si>
    <t>nazwa producenta ….........
Wersja oprogramowania ….........</t>
  </si>
  <si>
    <t>ilość szt.</t>
  </si>
  <si>
    <t>dostawa, wdrożenie, konfiguracja i uruchomienie systemu klasy Privileged Access Management (PAM) zamówienie podstawowe</t>
  </si>
  <si>
    <t>dostawa, wdrożenie, konfiguracja i uruchomienie systemu klasy Privileged Access Management (PAM) zamówienie w ramach prawa opcji</t>
  </si>
  <si>
    <t>Szacowanie wartości zamówienia Oprogramowanie dotyczące bezpieczeństwa typu PAM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</si>
</sst>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89013336588644"/>
        <bgColor rgb="FFE2F0D9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rgb="FFDEEBF7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25">
    <xf numFmtId="0" fontId="0" fillId="0" borderId="0" xfId="0"/>
    <xf numFmtId="0" fontId="5" fillId="0" borderId="0" xfId="0" applyFont="1" applyAlignment="1">
      <alignment horizontal="center" vertical="center" wrapText="1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0" fillId="3" borderId="5" xfId="0" applyFill="1" applyBorder="1"/>
    <xf numFmtId="4" fontId="5" fillId="4" borderId="9" xfId="0" applyNumberFormat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6000000}"/>
    <cellStyle name="Normalny 3" xfId="2" xr:uid="{00000000-0005-0000-0000-000007000000}"/>
  </cellStyles>
  <dxfs count="19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numFmt numFmtId="4" formatCode="#,##0.00"/>
      <fill>
        <patternFill patternType="solid">
          <fgColor rgb="FFDEEBF7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7560</xdr:colOff>
      <xdr:row>1</xdr:row>
      <xdr:rowOff>7560</xdr:rowOff>
    </xdr:from>
    <xdr:to>
      <xdr:col>1</xdr:col>
      <xdr:colOff>1806840</xdr:colOff>
      <xdr:row>2</xdr:row>
      <xdr:rowOff>145080</xdr:rowOff>
    </xdr:to>
    <xdr:pic>
      <xdr:nvPicPr>
        <xdr:cNvPr id="2" name="Grafika 25447913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>
        <a:xfrm>
          <a:off x="460800" y="169560"/>
          <a:ext cx="1799280" cy="299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2514600</xdr:colOff>
      <xdr:row>0</xdr:row>
      <xdr:rowOff>0</xdr:rowOff>
    </xdr:from>
    <xdr:to>
      <xdr:col>6</xdr:col>
      <xdr:colOff>525780</xdr:colOff>
      <xdr:row>4</xdr:row>
      <xdr:rowOff>72390</xdr:rowOff>
    </xdr:to>
    <xdr:pic>
      <xdr:nvPicPr>
        <xdr:cNvPr id="3" name="Obraz 2" descr="Obraz zawierający tekst, Czcionka, zrzut ekranu, logo&#10;&#10;Zawartość wygenerowana przez AI może być niepoprawna.">
          <a:extLst>
            <a:ext uri="{FF2B5EF4-FFF2-40B4-BE49-F238E27FC236}">
              <a16:creationId xmlns:a16="http://schemas.microsoft.com/office/drawing/2014/main" id="{EC2B94DD-89DF-439A-4B4E-573C00A70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220" y="0"/>
          <a:ext cx="5753100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7:G10" totalsRowCount="1" headerRowDxfId="1" totalsRowDxfId="0" headerRowBorderDxfId="17" tableBorderDxfId="18" totalsRowBorderDxfId="16">
  <autoFilter ref="A7:G9" xr:uid="{00000000-0009-0000-0100-000001000000}"/>
  <tableColumns count="7">
    <tableColumn id="1" xr3:uid="{00000000-0010-0000-0000-000001000000}" name="Lp." dataDxfId="15" totalsRowDxfId="14"/>
    <tableColumn id="2" xr3:uid="{00000000-0010-0000-0000-000002000000}" name="Przedmiot zamówienia" dataDxfId="13" totalsRowDxfId="12"/>
    <tableColumn id="3" xr3:uid="{00000000-0010-0000-0000-000003000000}" name="Oferowane rozwiązanie" dataDxfId="11" totalsRowDxfId="10"/>
    <tableColumn id="7" xr3:uid="{1B8C0939-50E9-4A04-909F-5CB5D4EF2407}" name="oferowane rozwiązanie2" dataDxfId="9" totalsRowDxfId="8"/>
    <tableColumn id="4" xr3:uid="{00000000-0010-0000-0000-000004000000}" name="ilość szt." dataDxfId="7" totalsRowDxfId="6"/>
    <tableColumn id="5" xr3:uid="{00000000-0010-0000-0000-000005000000}" name="Cena jednostkowa zł netto _x000a__x000a_        " dataDxfId="5" totalsRowDxfId="4"/>
    <tableColumn id="6" xr3:uid="{00000000-0010-0000-0000-000006000000}" name="Wartość zł netto" totalsRowFunction="sum" dataDxfId="3" totalsRow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0"/>
  <sheetViews>
    <sheetView tabSelected="1" zoomScaleNormal="100" workbookViewId="0">
      <selection activeCell="K8" sqref="K8"/>
    </sheetView>
  </sheetViews>
  <sheetFormatPr defaultColWidth="8.88671875" defaultRowHeight="13.2" x14ac:dyDescent="0.25"/>
  <cols>
    <col min="1" max="1" width="5.6640625" style="2" customWidth="1"/>
    <col min="2" max="2" width="37.21875" style="2" customWidth="1"/>
    <col min="3" max="3" width="37.21875" style="2" hidden="1" customWidth="1"/>
    <col min="4" max="4" width="37.21875" style="2" customWidth="1"/>
    <col min="5" max="5" width="22.77734375" style="2" customWidth="1"/>
    <col min="6" max="6" width="15.6640625" style="2" customWidth="1"/>
    <col min="7" max="7" width="31.109375" style="3" customWidth="1"/>
    <col min="8" max="16384" width="8.88671875" style="2"/>
  </cols>
  <sheetData>
    <row r="2" spans="1:7" x14ac:dyDescent="0.25">
      <c r="E2" s="4"/>
    </row>
    <row r="4" spans="1:7" x14ac:dyDescent="0.25">
      <c r="B4" s="5" t="s">
        <v>0</v>
      </c>
      <c r="C4" s="5"/>
      <c r="D4" s="5"/>
    </row>
    <row r="5" spans="1:7" x14ac:dyDescent="0.25">
      <c r="B5" s="5"/>
      <c r="C5" s="5"/>
      <c r="D5" s="5"/>
    </row>
    <row r="6" spans="1:7" ht="41.25" customHeight="1" x14ac:dyDescent="0.25">
      <c r="A6" s="1" t="s">
        <v>12</v>
      </c>
      <c r="B6" s="1"/>
      <c r="C6" s="1"/>
      <c r="D6" s="1"/>
      <c r="E6" s="1"/>
      <c r="F6" s="1"/>
      <c r="G6" s="1"/>
    </row>
    <row r="7" spans="1:7" s="10" customFormat="1" ht="78" x14ac:dyDescent="0.3">
      <c r="A7" s="6" t="s">
        <v>1</v>
      </c>
      <c r="B7" s="7" t="s">
        <v>2</v>
      </c>
      <c r="C7" s="7" t="s">
        <v>3</v>
      </c>
      <c r="D7" s="7" t="s">
        <v>7</v>
      </c>
      <c r="E7" s="7" t="s">
        <v>9</v>
      </c>
      <c r="F7" s="8" t="s">
        <v>4</v>
      </c>
      <c r="G7" s="9" t="s">
        <v>5</v>
      </c>
    </row>
    <row r="8" spans="1:7" s="10" customFormat="1" ht="75" x14ac:dyDescent="0.25">
      <c r="A8" s="18">
        <v>1</v>
      </c>
      <c r="B8" s="12" t="s">
        <v>10</v>
      </c>
      <c r="C8" s="13" t="s">
        <v>6</v>
      </c>
      <c r="D8" s="13" t="s">
        <v>8</v>
      </c>
      <c r="E8" s="11">
        <v>60</v>
      </c>
      <c r="F8" s="14">
        <v>0</v>
      </c>
      <c r="G8" s="19">
        <f>E8*F8</f>
        <v>0</v>
      </c>
    </row>
    <row r="9" spans="1:7" ht="75" x14ac:dyDescent="0.25">
      <c r="A9" s="18">
        <v>2</v>
      </c>
      <c r="B9" s="20" t="s">
        <v>11</v>
      </c>
      <c r="C9" s="21"/>
      <c r="D9" s="13" t="s">
        <v>8</v>
      </c>
      <c r="E9" s="11">
        <v>55</v>
      </c>
      <c r="F9" s="14">
        <v>0</v>
      </c>
      <c r="G9" s="19">
        <f>E9*F9</f>
        <v>0</v>
      </c>
    </row>
    <row r="10" spans="1:7" ht="15.6" x14ac:dyDescent="0.3">
      <c r="A10" s="22"/>
      <c r="B10" s="16"/>
      <c r="C10" s="16"/>
      <c r="D10" s="23"/>
      <c r="E10" s="15"/>
      <c r="F10" s="17"/>
      <c r="G10" s="24">
        <f>SUBTOTAL(109,Tabela1[Wartość zł netto])</f>
        <v>0</v>
      </c>
    </row>
  </sheetData>
  <mergeCells count="1">
    <mergeCell ref="A6:G6"/>
  </mergeCells>
  <pageMargins left="0.7" right="0.7" top="0.75" bottom="0.75" header="0.511811023622047" footer="0.511811023622047"/>
  <pageSetup paperSize="9" fitToHeight="0" orientation="landscape" horizontalDpi="300" verticalDpi="300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</vt:lpstr>
      <vt:lpstr>'arkusz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Zielińska Luiza</dc:creator>
  <dc:description/>
  <cp:lastModifiedBy>Radosław Stefanowski</cp:lastModifiedBy>
  <cp:revision>1</cp:revision>
  <cp:lastPrinted>2021-04-19T09:00:21Z</cp:lastPrinted>
  <dcterms:created xsi:type="dcterms:W3CDTF">2019-01-24T12:46:06Z</dcterms:created>
  <dcterms:modified xsi:type="dcterms:W3CDTF">2026-04-19T11:41:54Z</dcterms:modified>
  <dc:language>pl-PL</dc:language>
</cp:coreProperties>
</file>