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6248F151-2257-4EA8-B12F-C6C2FD3DAE6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yce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1" l="1"/>
  <c r="G6" i="1"/>
  <c r="G4" i="1"/>
  <c r="G11" i="1" s="1"/>
  <c r="C7" i="1"/>
</calcChain>
</file>

<file path=xl/sharedStrings.xml><?xml version="1.0" encoding="utf-8"?>
<sst xmlns="http://schemas.openxmlformats.org/spreadsheetml/2006/main" count="16" uniqueCount="16">
  <si>
    <t>Komentarz</t>
  </si>
  <si>
    <t>Temat</t>
  </si>
  <si>
    <t>Ilość</t>
  </si>
  <si>
    <t>Czas dostawy od momentu złozenia zamowienia [dni]</t>
  </si>
  <si>
    <t>Cena jednostkowa netto</t>
  </si>
  <si>
    <t>Wartość netto</t>
  </si>
  <si>
    <t>Termin płatności [dni]</t>
  </si>
  <si>
    <t>Załącznik nr 1 - formatka wyceny</t>
  </si>
  <si>
    <t>Zestaw : Skaner model DS3678 (DS3678-HP2F003VZWW) ze stacją dokującą (STB3678-C100F3WW) i akcesoriami (bateria BTRY-36IAB0E-00 + kabel komunikacyjny CBL-DC-451A1-01 + Zasilacz PWR-BGA12V50W0WW + kabel RS232 CBA-R07-S07PAR )</t>
  </si>
  <si>
    <t xml:space="preserve">Zestaw : Drukarka etykiet ZT610 - ZT61042-T0E0200Z wraz z akcesoriami </t>
  </si>
  <si>
    <t>Zestaw : Drukarka etykiet ZD420D (ZD42042-D0EW02EZ-C) + zasilacz (P1086000-006-X) + kabel (220FRCORDON-X)</t>
  </si>
  <si>
    <t>5 letni kontrakt serwisowy dla skanerów DS3678 oraz drukarek etykiet ZT610 oraz ZD420D z gwarantowanym czasem naprawy (3 dni plus transport) lub wymiana na nowy skaner\drukarkę. Poniżej opis kontraktów :                                                         
• 5 letni kontrakt serwisowy dla DS3678 - Z1AE-DS3678-5C00 
• 5 letni kontrakt serwisowy dla ZT610 - Z1AE-ZT61-5C0 
• 5 letni kontrakt serwisowy dla ZD420D</t>
  </si>
  <si>
    <t xml:space="preserve">30 dni </t>
  </si>
  <si>
    <t>L.p</t>
  </si>
  <si>
    <r>
      <t xml:space="preserve">Realizacja
</t>
    </r>
    <r>
      <rPr>
        <sz val="10"/>
        <color theme="1"/>
        <rFont val="Calibri"/>
        <family val="2"/>
        <scheme val="minor"/>
      </rPr>
      <t xml:space="preserve"> (TAK/NIE)</t>
    </r>
  </si>
  <si>
    <t>Dostarczenie sprzętu na koszt nadawcy ( proszę wliczyć w cenę)                                                           Adres dostawy: Grupa Farmacol
ul. Szopienicka 77
40-431 Katowice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</si>
</sst>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 tint="-4.9989318521683403E-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ill="1" applyAlignment="1">
      <alignment wrapText="1"/>
    </xf>
    <xf numFmtId="0" fontId="3" fillId="4" borderId="0" xfId="0" applyFont="1" applyFill="1" applyAlignment="1">
      <alignment vertical="center" wrapText="1"/>
    </xf>
    <xf numFmtId="164" fontId="5" fillId="2" borderId="0" xfId="0" applyNumberFormat="1" applyFont="1" applyFill="1"/>
    <xf numFmtId="44" fontId="0" fillId="2" borderId="0" xfId="0" applyNumberFormat="1" applyFill="1" applyAlignment="1">
      <alignment horizontal="left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44" fontId="8" fillId="0" borderId="1" xfId="5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44" fontId="8" fillId="0" borderId="1" xfId="5" applyFont="1" applyBorder="1" applyAlignment="1">
      <alignment vertical="top" wrapText="1"/>
    </xf>
  </cellXfs>
  <cellStyles count="6">
    <cellStyle name="Hiperłącze" xfId="1" builtinId="8" hidden="1"/>
    <cellStyle name="Hiperłącze" xfId="3" builtinId="8" hidden="1"/>
    <cellStyle name="Normalny" xfId="0" builtinId="0"/>
    <cellStyle name="Odwiedzone hiperłącze" xfId="2" builtinId="9" hidden="1"/>
    <cellStyle name="Odwiedzone hiperłącze" xfId="4" builtinId="9" hidden="1"/>
    <cellStyle name="Walutowy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5.7109375" style="2" customWidth="1"/>
    <col min="2" max="2" width="78.7109375" style="1" customWidth="1"/>
    <col min="3" max="3" width="15.140625" style="1" customWidth="1"/>
    <col min="4" max="4" width="17.140625" style="3" customWidth="1"/>
    <col min="5" max="5" width="32" style="3" customWidth="1"/>
    <col min="6" max="6" width="19.42578125" style="3" customWidth="1"/>
    <col min="7" max="7" width="20" style="3" customWidth="1"/>
    <col min="8" max="8" width="42.85546875" style="1" customWidth="1"/>
    <col min="9" max="9" width="9.42578125" style="1" bestFit="1" customWidth="1"/>
    <col min="10" max="16384" width="8.85546875" style="1"/>
  </cols>
  <sheetData>
    <row r="1" spans="1:17" s="4" customFormat="1" ht="27" customHeight="1" x14ac:dyDescent="0.25">
      <c r="A1" s="13" t="s">
        <v>7</v>
      </c>
      <c r="B1" s="14"/>
      <c r="C1" s="8"/>
      <c r="D1" s="8"/>
      <c r="E1" s="8"/>
      <c r="F1" s="8"/>
      <c r="G1" s="8"/>
      <c r="H1" s="8"/>
      <c r="P1" s="5"/>
    </row>
    <row r="2" spans="1:17" s="4" customFormat="1" ht="13.5" customHeight="1" x14ac:dyDescent="0.25">
      <c r="A2" s="11"/>
      <c r="B2" s="12"/>
      <c r="C2" s="12"/>
      <c r="D2" s="12"/>
      <c r="E2" s="12"/>
      <c r="F2" s="12"/>
      <c r="G2" s="12"/>
      <c r="H2" s="12"/>
      <c r="P2" s="5"/>
    </row>
    <row r="3" spans="1:17" ht="25.5" x14ac:dyDescent="0.25">
      <c r="A3" s="15" t="s">
        <v>13</v>
      </c>
      <c r="B3" s="16" t="s">
        <v>1</v>
      </c>
      <c r="C3" s="17" t="s">
        <v>2</v>
      </c>
      <c r="D3" s="16" t="s">
        <v>14</v>
      </c>
      <c r="E3" s="16" t="s">
        <v>3</v>
      </c>
      <c r="F3" s="16" t="s">
        <v>4</v>
      </c>
      <c r="G3" s="16" t="s">
        <v>5</v>
      </c>
      <c r="H3" s="16" t="s">
        <v>0</v>
      </c>
      <c r="Q3" s="6"/>
    </row>
    <row r="4" spans="1:17" s="7" customFormat="1" ht="39" x14ac:dyDescent="0.25">
      <c r="A4" s="18">
        <v>1</v>
      </c>
      <c r="B4" s="19" t="s">
        <v>8</v>
      </c>
      <c r="C4" s="20">
        <v>16</v>
      </c>
      <c r="D4" s="21"/>
      <c r="E4" s="21"/>
      <c r="F4" s="22"/>
      <c r="G4" s="22">
        <f>F4*C4</f>
        <v>0</v>
      </c>
      <c r="H4" s="23"/>
    </row>
    <row r="5" spans="1:17" s="7" customFormat="1" ht="26.25" x14ac:dyDescent="0.25">
      <c r="A5" s="18">
        <v>2</v>
      </c>
      <c r="B5" s="19" t="s">
        <v>10</v>
      </c>
      <c r="C5" s="20">
        <v>20</v>
      </c>
      <c r="D5" s="21"/>
      <c r="E5" s="21"/>
      <c r="F5" s="22"/>
      <c r="G5" s="22">
        <f t="shared" ref="G5:G6" si="0">F5*C5</f>
        <v>0</v>
      </c>
      <c r="H5" s="23"/>
    </row>
    <row r="6" spans="1:17" s="7" customFormat="1" ht="27" customHeight="1" x14ac:dyDescent="0.25">
      <c r="A6" s="18">
        <v>3</v>
      </c>
      <c r="B6" s="19" t="s">
        <v>9</v>
      </c>
      <c r="C6" s="24">
        <v>12</v>
      </c>
      <c r="D6" s="21"/>
      <c r="E6" s="21"/>
      <c r="F6" s="22"/>
      <c r="G6" s="22">
        <f t="shared" si="0"/>
        <v>0</v>
      </c>
      <c r="H6" s="23"/>
    </row>
    <row r="7" spans="1:17" s="7" customFormat="1" ht="77.25" x14ac:dyDescent="0.25">
      <c r="A7" s="18">
        <v>4</v>
      </c>
      <c r="B7" s="19" t="s">
        <v>11</v>
      </c>
      <c r="C7" s="24">
        <f>SUM(C4:C6)</f>
        <v>48</v>
      </c>
      <c r="D7" s="21"/>
      <c r="E7" s="21"/>
      <c r="F7" s="22"/>
      <c r="G7" s="22"/>
      <c r="H7" s="23"/>
    </row>
    <row r="8" spans="1:17" ht="51" customHeight="1" x14ac:dyDescent="0.25">
      <c r="A8" s="18">
        <v>5</v>
      </c>
      <c r="B8" s="25" t="s">
        <v>15</v>
      </c>
      <c r="C8" s="24"/>
      <c r="D8" s="21"/>
      <c r="E8" s="21"/>
      <c r="F8" s="26"/>
      <c r="G8" s="22"/>
      <c r="H8" s="23"/>
    </row>
    <row r="9" spans="1:17" ht="24" customHeight="1" x14ac:dyDescent="0.25">
      <c r="A9" s="18">
        <v>6</v>
      </c>
      <c r="B9" s="19" t="s">
        <v>6</v>
      </c>
      <c r="C9" s="24" t="s">
        <v>12</v>
      </c>
      <c r="D9" s="21"/>
      <c r="E9" s="21"/>
      <c r="F9" s="26"/>
      <c r="G9" s="22"/>
      <c r="H9" s="23"/>
    </row>
    <row r="10" spans="1:17" ht="18.75" x14ac:dyDescent="0.3">
      <c r="H10" s="9"/>
    </row>
    <row r="11" spans="1:17" x14ac:dyDescent="0.25">
      <c r="G11" s="10">
        <f>SUM(G4:G8)</f>
        <v>0</v>
      </c>
    </row>
  </sheetData>
  <dataValidations count="1">
    <dataValidation type="list" allowBlank="1" showInputMessage="1" showErrorMessage="1" sqref="D4:D8" xr:uid="{00000000-0002-0000-0000-000000000000}">
      <formula1>$P$1:$P$3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39c22-36fd-4b95-8cce-5c4290defd0d" origin="userSelected">
  <element uid="62e5aa2f-eaa6-4676-9580-2b5dc25e50d1" value=""/>
  <element uid="f3a21762-d85f-4171-b5a6-e15d9ffc6573" value=""/>
</sisl>
</file>

<file path=customXml/itemProps1.xml><?xml version="1.0" encoding="utf-8"?>
<ds:datastoreItem xmlns:ds="http://schemas.openxmlformats.org/officeDocument/2006/customXml" ds:itemID="{0A326ED1-B4EB-4F82-8DB4-EE17222732D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2026-04-14T12:37:02Z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5f59087c-a318-4f91-87d3-5c1478c848fb</vt:lpwstr>
  </property>
  <property fmtid="{D5CDD505-2E9C-101B-9397-08002B2CF9AE}" pid="3" name="bjSaver">
    <vt:lpwstr>McZI19/ZeLfAS4x2Zr8W4BlAp424WeYP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uid="62e5aa2f-eaa6-4676-9580-2b5dc25e50d1" value="" /&gt;&lt;element uid="f3a21762-d85f-4171-b5a6-e15d9ffc6573" value="" /&gt;&lt;/sisl&gt;</vt:lpwstr>
  </property>
  <property fmtid="{D5CDD505-2E9C-101B-9397-08002B2CF9AE}" pid="6" name="bjDocumentSecurityLabel">
    <vt:lpwstr>OGÓLNODOSTĘPNE/WEWNĘTRZNE</vt:lpwstr>
  </property>
  <property fmtid="{D5CDD505-2E9C-101B-9397-08002B2CF9AE}" pid="7" name="bjClsUserRVM">
    <vt:lpwstr>[]</vt:lpwstr>
  </property>
</Properties>
</file>