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:\akac\01_zampub\SIWZ\01_NL\"/>
    </mc:Choice>
  </mc:AlternateContent>
  <xr:revisionPtr revIDLastSave="0" documentId="13_ncr:1_{83ACCA3A-8240-44BD-BDA5-B3A6C70CDD32}" xr6:coauthVersionLast="47" xr6:coauthVersionMax="47" xr10:uidLastSave="{00000000-0000-0000-0000-000000000000}"/>
  <bookViews>
    <workbookView xWindow="1755" yWindow="1395" windowWidth="24390" windowHeight="112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" l="1"/>
  <c r="M30" i="1" s="1"/>
  <c r="K31" i="1"/>
  <c r="M31" i="1" s="1"/>
  <c r="K32" i="1"/>
  <c r="M32" i="1"/>
  <c r="K33" i="1"/>
  <c r="M33" i="1" s="1"/>
  <c r="K10" i="1" l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4" i="1"/>
  <c r="M34" i="1" s="1"/>
  <c r="K35" i="1"/>
  <c r="M35" i="1" s="1"/>
  <c r="K36" i="1"/>
  <c r="M36" i="1" s="1"/>
  <c r="K37" i="1"/>
  <c r="M37" i="1" s="1"/>
  <c r="K9" i="1"/>
  <c r="M9" i="1" s="1"/>
  <c r="M38" i="1" l="1"/>
  <c r="K38" i="1"/>
</calcChain>
</file>

<file path=xl/sharedStrings.xml><?xml version="1.0" encoding="utf-8"?>
<sst xmlns="http://schemas.openxmlformats.org/spreadsheetml/2006/main" count="162" uniqueCount="127">
  <si>
    <t>Lp.</t>
  </si>
  <si>
    <t>1.</t>
  </si>
  <si>
    <t>2.</t>
  </si>
  <si>
    <t>3.</t>
  </si>
  <si>
    <t>4.</t>
  </si>
  <si>
    <t>5.</t>
  </si>
  <si>
    <t>RAZEM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</si>
  <si>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</si>
  <si>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</si>
  <si>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</si>
  <si>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</si>
  <si>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</si>
  <si>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</si>
  <si>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</si>
  <si>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</si>
  <si>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</si>
  <si>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</si>
  <si>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</si>
  <si>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</si>
  <si>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</si>
  <si>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</si>
  <si>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</si>
  <si>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</si>
  <si>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</si>
  <si>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</si>
  <si>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</si>
  <si>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</si>
  <si>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Indeks SAP</t>
  </si>
  <si>
    <t>Przedmiot zamówienia</t>
  </si>
  <si>
    <t>jm</t>
  </si>
  <si>
    <t>Cena jedn. netto (zł)</t>
  </si>
  <si>
    <t>Ilość</t>
  </si>
  <si>
    <t>Wartość netto (zł)</t>
  </si>
  <si>
    <t>Podatek Vat</t>
  </si>
  <si>
    <t>Wartość brutto (zł)</t>
  </si>
  <si>
    <t>Formularz cenowy</t>
  </si>
  <si>
    <t>Bardzo proszę wpisywać tylko ceny jednostkowe zaokrąglone do dwóch miejsc po przecinku.
Wartość netto i wartość brutto przelicza się automatycznie</t>
  </si>
  <si>
    <t>Numer katalogowy przedmiotu zamówienia</t>
  </si>
  <si>
    <t>Wymagany producent/dystrybutor przedmiotu zamówienia</t>
  </si>
  <si>
    <t>Załącznik nr 1a do Siwz</t>
  </si>
  <si>
    <t>Dokument należy opatrzyć kwalifikowanym podpisem elektronicznym, podpisem zaufanym lub osobistym</t>
  </si>
  <si>
    <t>26.</t>
  </si>
  <si>
    <t>27.</t>
  </si>
  <si>
    <t>28.</t>
  </si>
  <si>
    <t>29.</t>
  </si>
  <si>
    <t>Wkład zewnętrzny filtra powietrza MAHLE MAN</t>
  </si>
  <si>
    <t>SZT.</t>
  </si>
  <si>
    <t>36.08405-0004 MAN
LX 619/1* MAHLE</t>
  </si>
  <si>
    <t xml:space="preserve"> MAHLE 
KNEHT</t>
  </si>
  <si>
    <t>Wkład papierowy (przeciwpyłkowy) wlotu powietrza z zewnątrz do klimatyzacji i ogrzewania kabiny kierowcy (frontboxu) MAN</t>
  </si>
  <si>
    <t>81.77910-0033 MAN
436-440-0388* AURORA
CU45120* MANN
30-0142A* DREIHA
K1114* FILTRON</t>
  </si>
  <si>
    <t>AURORA 
 MANN 
 DREIHA  
FILTRON</t>
  </si>
  <si>
    <t>Mata filtracyjna klapy powietrza 
zespołu chłodnic silnika MAN 
 (1 mb rolki o wym. 12 x 1000 x 20000 mm)</t>
  </si>
  <si>
    <t>M</t>
  </si>
  <si>
    <t>04.44299-0006* MAN</t>
  </si>
  <si>
    <t>MAN</t>
  </si>
  <si>
    <t>Mata filtracyjna obiegu wewnętrznego powietrza klimatyzacji WEBASTO Aerosphere I i II członu MAN (klasa filtracji G3 wg PN-EN 779)</t>
  </si>
  <si>
    <t>09.54004-0101 MAN
09.54004-0247 MAN 
15421A* SPHEROS</t>
  </si>
  <si>
    <t xml:space="preserve"> SPHEROS</t>
  </si>
  <si>
    <t>Mata filtracyjna czarna (przeciwpyłkowa) nagrzewnicy ściennej 440x140xx5mm MAN</t>
  </si>
  <si>
    <t>81.77972-0136* MAN</t>
  </si>
  <si>
    <t>Wkład biały osuszacza powietrza jednokomorowego podgrzewanego WABCO
SOLARIS MAN</t>
  </si>
  <si>
    <t>0000-054-873 SOLARIS
82.52102-0013 MAN
432.410.222.7* WABCO</t>
  </si>
  <si>
    <t>WABCO</t>
  </si>
  <si>
    <t>Wkład puszkowy filtra powietrza CUMMINS przedmuchiwania płynu AdBlue
SOLBUS SOLARIS</t>
  </si>
  <si>
    <t>0190-142-100 SOLARIS
4931691* CUMMINS
AS2474* FLEETGUARD</t>
  </si>
  <si>
    <t>CUMMINS 
 FLEETGUARD</t>
  </si>
  <si>
    <t>Wkład (mata) obiegu wewnętrznego powietrza klimatyzacji WEBASTO klasa filtracji 
G2 wg PN-EN 779 wym. 1100 x 180 x 3÷5 mm</t>
  </si>
  <si>
    <t>38A1.901.018 SOLBUS</t>
  </si>
  <si>
    <t>Wkład papierowy (przeciwpyłkowy) KONVEKTA wlotu powietrza z zewnątrz do
kabiny kierowcy (frontboxu) MERCEDES</t>
  </si>
  <si>
    <t>A.001.835.15.47 MERCEDES
CU 5096* MANN
H14-002-484-1* KONVEKTA</t>
  </si>
  <si>
    <t>MANN 
 KONVEKTA</t>
  </si>
  <si>
    <t>Wkład zewnętrzny MANN filtra powietrza do układu dolotowego silnika MERCEDES</t>
  </si>
  <si>
    <t>A.628.528.06.06 MERCEDES
C 30850/6* MANN</t>
  </si>
  <si>
    <t>MANN</t>
  </si>
  <si>
    <t>Wkład zewnętrzny filtra powietrza FLEETGUARD do układu dolotowego silnika CUMMINS SOLARIS SOLBUS AUTOSAN</t>
  </si>
  <si>
    <t>0120-390-081 SOLARIS
0719-710-173 AUTOSAN
AF 26124* FLEETGUARD</t>
  </si>
  <si>
    <t>FLEETGUARD</t>
  </si>
  <si>
    <t>Wkład wewnętrzny filtra powietrza FLEETGUARD do silnika CUMMINS SOLARIS
AUTOSAN SOLBUS</t>
  </si>
  <si>
    <t>0120-390-082 SOLARIS
0719-710-174 AUTOSAN
AF 26125* FLEETGUARD</t>
  </si>
  <si>
    <t>Wkład zewnętrzny filtra powietrza MANN SOLARIS</t>
  </si>
  <si>
    <t>0203-104-052 SOLARIS
C 25860/5* MANN</t>
  </si>
  <si>
    <t>Wkład puszkowy filtra powietrza przedmuchiwania płynu AdBlue DAF SOLARIS</t>
  </si>
  <si>
    <t>1512-100-220 SOLARIS
2120279* DAF
1686587* DAF</t>
  </si>
  <si>
    <t>DAF</t>
  </si>
  <si>
    <t>Wkład osuszacza powietrza HALDEX SOLARIS</t>
  </si>
  <si>
    <t>1102-751-152 SOLARIS
78964* HALDEX</t>
  </si>
  <si>
    <t>HALDEX</t>
  </si>
  <si>
    <t xml:space="preserve">Wkład filtra nagrzewnicy AURORA Teddy 2000 (wymiary: 12x130x148 mm R65, pianka PPI 30) SOLARIS SOLBUS </t>
  </si>
  <si>
    <t>1803-923-050 SOLARIS
436-440-0024* AURORA</t>
  </si>
  <si>
    <t>AURORA</t>
  </si>
  <si>
    <t>Mata filtracyjna (materiał P15/150S wg ozn. producenta, klasa filtracji G2 wg EN 779, o wym. powierzchni 1025 x 310 mm) obiegu wewnętrznego powietrza klimatyzacji KONVEKTA SOLARIS</t>
  </si>
  <si>
    <t>1804-170-245 SOLARIS
H14-001-442* KONVEKTA</t>
  </si>
  <si>
    <t>KONVEKTA</t>
  </si>
  <si>
    <t>Wkład metalowy (aluminiowy) wlotu powietrza klimatyzacji KONVEKTA SOLARIS</t>
  </si>
  <si>
    <t>1804-170-129 SOLARIS
H14-005-407* KONVEKTA</t>
  </si>
  <si>
    <t>Wkład osuszacza powietrza WABCO (złoty) instalacji pneumatycznej SOLARIS SOLBUS</t>
  </si>
  <si>
    <t>0000-049-199 SOLARIS
432.410.244.2* WABCO</t>
  </si>
  <si>
    <t>0499-000-469 SOLARIS
C 25860/8* MANN</t>
  </si>
  <si>
    <t>Filtr przeciwpyłkowy z aktywnym węglem (kaseta z matą filtracyjną klasy G3 wg PN-EN 779 z węglem aktywnym, wymiary kasety: 465x75x10 mm) do powietrznego układu chłodzenia silnika elektrycznego TSA TMF-35-28-4 SOLARIS</t>
  </si>
  <si>
    <t>1804-557-010* SOLARIS
45.7188* CIELUCH</t>
  </si>
  <si>
    <t>SOLARIS 
 CIELUCH</t>
  </si>
  <si>
    <t>Wkład zewnętrzny filtra powietrza DONALDSON MERCEDES</t>
  </si>
  <si>
    <t>A.628.528.11.06* MERCEDES
P958829* DONALDSON</t>
  </si>
  <si>
    <t>MERCEDES 
 DONALDSON</t>
  </si>
  <si>
    <t>Filtr osuszacza powietrza KNORR MERCEDES</t>
  </si>
  <si>
    <t>A.000.429.27.97* MERCEDES
A.000.429.20.97* MERCEDES
K163455* KNORR
K102196* KNORR
K102154K01* KNORR</t>
  </si>
  <si>
    <t>KNORR</t>
  </si>
  <si>
    <t>Mata filtracyjna z 4 otworami na śruby montażowe (Klasa filtracji G3 lub G4 wg PN-EN 779, wymiary: 900x200x20 mm) VALEO SPHEROS MAN</t>
  </si>
  <si>
    <t>36.77915-0175 MAN
09.54004-0101 MAN
11113937B* SPHEROS</t>
  </si>
  <si>
    <t>SPHEROS 
 VALEO</t>
  </si>
  <si>
    <t>Wkład papierowy (przeciwpyłkowy) wlotu powietrza z zewnątrz do klimatyzacji II członu VALEO SPHEROS MAN (1 kpl. = 6 sztuk)</t>
  </si>
  <si>
    <t>KPL.</t>
  </si>
  <si>
    <t>36.77910-6015 MAN
11117394A* SPHEROS</t>
  </si>
  <si>
    <t>Wkład jednokomorowego podgrzewanego osuszacza powietrza z rozdzielaczem oleju KNORR MAN</t>
  </si>
  <si>
    <t>MAN 81.52155-0043 MAN
K039454* KNORR
K061829* KNORR
K042641* KNORR</t>
  </si>
  <si>
    <t>Wkład papierowy wlotu powietrza z zewnątrz do klimatyzacji WEBASTO Aerosphere I i II członu (wymiary 456x148(153)x30 mm) MANN VALEO SPHEROS MAN</t>
  </si>
  <si>
    <t>36.77910-0042 MAN
1101891B* SPHEROS
CU 4662* MANN</t>
  </si>
  <si>
    <t>SPHEROS
MANN</t>
  </si>
  <si>
    <t>Filtr odpowietrzania osi napędowej ZF SOLARIS</t>
  </si>
  <si>
    <t>5300-013-333 SOLARIS
0501.330.611* ZF</t>
  </si>
  <si>
    <t>ZF</t>
  </si>
  <si>
    <t xml:space="preserve"> Wkład zewnętrzny zasadniczy filtra powietrza MANN</t>
  </si>
  <si>
    <t>1510905* SCANIA
C 26 1100* MANN</t>
  </si>
  <si>
    <t>SCANIA 
 MANN</t>
  </si>
  <si>
    <t>Dostawa filtrów powietrza do autobusów</t>
  </si>
  <si>
    <t>postępowanie nr 30/NL/AK/26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</si>
</sst>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6"/>
      <color rgb="FFFF0000"/>
      <name val="Aptos"/>
      <family val="2"/>
    </font>
    <font>
      <sz val="7"/>
      <color theme="1"/>
      <name val="Aptos"/>
      <family val="2"/>
    </font>
    <font>
      <sz val="11"/>
      <color rgb="FFFF0000"/>
      <name val="Aptos"/>
      <family val="2"/>
    </font>
    <font>
      <b/>
      <sz val="12"/>
      <color theme="1"/>
      <name val="Aptos"/>
      <family val="2"/>
    </font>
    <font>
      <sz val="8"/>
      <name val="Calibri"/>
      <family val="2"/>
      <charset val="238"/>
      <scheme val="minor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b/>
      <sz val="16"/>
      <name val="Aptos"/>
      <family val="2"/>
    </font>
    <font>
      <b/>
      <sz val="11"/>
      <name val="Aptos"/>
      <family val="2"/>
    </font>
    <font>
      <sz val="1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M43"/>
  <sheetViews>
    <sheetView tabSelected="1" workbookViewId="0">
      <selection activeCell="F48" sqref="F48"/>
    </sheetView>
  </sheetViews>
  <sheetFormatPr defaultColWidth="9.28515625" defaultRowHeight="15" x14ac:dyDescent="0.25"/>
  <cols>
    <col min="1" max="2" width="9.28515625" style="1"/>
    <col min="3" max="3" width="4.7109375" style="1" customWidth="1"/>
    <col min="4" max="4" width="11.28515625" style="1" bestFit="1" customWidth="1"/>
    <col min="5" max="5" width="36" style="1" customWidth="1"/>
    <col min="6" max="6" width="4.42578125" style="1" customWidth="1"/>
    <col min="7" max="7" width="29.7109375" style="1" customWidth="1"/>
    <col min="8" max="8" width="32.42578125" style="1" customWidth="1"/>
    <col min="9" max="9" width="11.42578125" style="3" customWidth="1"/>
    <col min="10" max="10" width="9.5703125" style="1" customWidth="1"/>
    <col min="11" max="11" width="11" style="1" customWidth="1"/>
    <col min="12" max="12" width="9.28515625" style="1"/>
    <col min="13" max="13" width="13.28515625" style="1" customWidth="1"/>
    <col min="14" max="16384" width="9.28515625" style="1"/>
  </cols>
  <sheetData>
    <row r="2" spans="3:13" s="23" customFormat="1" ht="30" customHeight="1" x14ac:dyDescent="0.25">
      <c r="C2" s="21" t="s">
        <v>35</v>
      </c>
      <c r="D2" s="21"/>
      <c r="E2" s="21"/>
      <c r="F2" s="21"/>
      <c r="G2" s="21"/>
      <c r="H2" s="21"/>
      <c r="I2" s="21"/>
      <c r="J2" s="21"/>
      <c r="K2" s="22" t="s">
        <v>39</v>
      </c>
      <c r="L2" s="22"/>
      <c r="M2" s="22"/>
    </row>
    <row r="3" spans="3:13" s="23" customFormat="1" ht="30" customHeight="1" x14ac:dyDescent="0.25">
      <c r="C3" s="24"/>
      <c r="D3" s="24"/>
      <c r="E3" s="24"/>
      <c r="F3" s="24"/>
      <c r="G3" s="24"/>
      <c r="H3" s="24"/>
      <c r="I3" s="25"/>
      <c r="J3" s="24"/>
      <c r="K3" s="22" t="s">
        <v>126</v>
      </c>
      <c r="L3" s="22"/>
      <c r="M3" s="22"/>
    </row>
    <row r="4" spans="3:13" s="23" customFormat="1" ht="30" customHeight="1" x14ac:dyDescent="0.25">
      <c r="C4" s="21" t="s">
        <v>125</v>
      </c>
      <c r="D4" s="21"/>
      <c r="E4" s="21"/>
      <c r="F4" s="21"/>
      <c r="G4" s="21"/>
      <c r="H4" s="21"/>
      <c r="I4" s="21"/>
      <c r="J4" s="21"/>
    </row>
    <row r="5" spans="3:13" ht="21" x14ac:dyDescent="0.35">
      <c r="D5" s="2"/>
      <c r="E5" s="2"/>
      <c r="F5" s="2"/>
      <c r="G5" s="2"/>
      <c r="H5" s="2"/>
    </row>
    <row r="6" spans="3:13" ht="21" x14ac:dyDescent="0.35">
      <c r="D6" s="2"/>
      <c r="E6" s="2"/>
      <c r="F6" s="2"/>
      <c r="G6" s="2"/>
      <c r="H6" s="2"/>
    </row>
    <row r="7" spans="3:13" s="6" customFormat="1" ht="45" x14ac:dyDescent="0.25">
      <c r="C7" s="4" t="s">
        <v>0</v>
      </c>
      <c r="D7" s="4" t="s">
        <v>27</v>
      </c>
      <c r="E7" s="4" t="s">
        <v>28</v>
      </c>
      <c r="F7" s="4" t="s">
        <v>29</v>
      </c>
      <c r="G7" s="4" t="s">
        <v>37</v>
      </c>
      <c r="H7" s="4" t="s">
        <v>38</v>
      </c>
      <c r="I7" s="5" t="s">
        <v>30</v>
      </c>
      <c r="J7" s="4" t="s">
        <v>31</v>
      </c>
      <c r="K7" s="4" t="s">
        <v>32</v>
      </c>
      <c r="L7" s="4" t="s">
        <v>33</v>
      </c>
      <c r="M7" s="4" t="s">
        <v>34</v>
      </c>
    </row>
    <row r="8" spans="3:13" s="6" customFormat="1" ht="11.25" customHeight="1" x14ac:dyDescent="0.25"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10">
        <v>7</v>
      </c>
      <c r="J8" s="7">
        <v>8</v>
      </c>
      <c r="K8" s="7">
        <v>9</v>
      </c>
      <c r="L8" s="7">
        <v>10</v>
      </c>
      <c r="M8" s="7">
        <v>11</v>
      </c>
    </row>
    <row r="9" spans="3:13" ht="27" x14ac:dyDescent="0.25">
      <c r="C9" s="11" t="s">
        <v>1</v>
      </c>
      <c r="D9" s="11">
        <v>500000004</v>
      </c>
      <c r="E9" s="11" t="s">
        <v>45</v>
      </c>
      <c r="F9" s="11" t="s">
        <v>46</v>
      </c>
      <c r="G9" s="11" t="s">
        <v>47</v>
      </c>
      <c r="H9" s="11" t="s">
        <v>48</v>
      </c>
      <c r="I9" s="12"/>
      <c r="J9" s="13">
        <v>350</v>
      </c>
      <c r="K9" s="12">
        <f>I9*J9</f>
        <v>0</v>
      </c>
      <c r="L9" s="14">
        <v>0.23</v>
      </c>
      <c r="M9" s="12">
        <f>K9*1.23</f>
        <v>0</v>
      </c>
    </row>
    <row r="10" spans="3:13" ht="67.5" x14ac:dyDescent="0.25">
      <c r="C10" s="11" t="s">
        <v>2</v>
      </c>
      <c r="D10" s="11">
        <v>500000009</v>
      </c>
      <c r="E10" s="11" t="s">
        <v>49</v>
      </c>
      <c r="F10" s="11" t="s">
        <v>46</v>
      </c>
      <c r="G10" s="11" t="s">
        <v>50</v>
      </c>
      <c r="H10" s="11" t="s">
        <v>51</v>
      </c>
      <c r="I10" s="12"/>
      <c r="J10" s="13">
        <v>500</v>
      </c>
      <c r="K10" s="12">
        <f t="shared" ref="K10:K37" si="0">I10*J10</f>
        <v>0</v>
      </c>
      <c r="L10" s="14">
        <v>0.23</v>
      </c>
      <c r="M10" s="12">
        <f t="shared" ref="M10:M37" si="1">K10*1.23</f>
        <v>0</v>
      </c>
    </row>
    <row r="11" spans="3:13" ht="40.5" x14ac:dyDescent="0.25">
      <c r="C11" s="11" t="s">
        <v>3</v>
      </c>
      <c r="D11" s="11">
        <v>500000048</v>
      </c>
      <c r="E11" s="11" t="s">
        <v>52</v>
      </c>
      <c r="F11" s="11" t="s">
        <v>53</v>
      </c>
      <c r="G11" s="11" t="s">
        <v>54</v>
      </c>
      <c r="H11" s="11" t="s">
        <v>55</v>
      </c>
      <c r="I11" s="12"/>
      <c r="J11" s="13">
        <v>280</v>
      </c>
      <c r="K11" s="12">
        <f t="shared" si="0"/>
        <v>0</v>
      </c>
      <c r="L11" s="14">
        <v>0.23</v>
      </c>
      <c r="M11" s="12">
        <f t="shared" si="1"/>
        <v>0</v>
      </c>
    </row>
    <row r="12" spans="3:13" ht="54" x14ac:dyDescent="0.25">
      <c r="C12" s="11" t="s">
        <v>4</v>
      </c>
      <c r="D12" s="11">
        <v>500000186</v>
      </c>
      <c r="E12" s="11" t="s">
        <v>56</v>
      </c>
      <c r="F12" s="11" t="s">
        <v>53</v>
      </c>
      <c r="G12" s="11" t="s">
        <v>57</v>
      </c>
      <c r="H12" s="11" t="s">
        <v>58</v>
      </c>
      <c r="I12" s="12"/>
      <c r="J12" s="13">
        <v>430</v>
      </c>
      <c r="K12" s="12">
        <f t="shared" si="0"/>
        <v>0</v>
      </c>
      <c r="L12" s="14">
        <v>0.23</v>
      </c>
      <c r="M12" s="12">
        <f t="shared" si="1"/>
        <v>0</v>
      </c>
    </row>
    <row r="13" spans="3:13" ht="40.5" x14ac:dyDescent="0.25">
      <c r="C13" s="11" t="s">
        <v>5</v>
      </c>
      <c r="D13" s="11">
        <v>500000954</v>
      </c>
      <c r="E13" s="11" t="s">
        <v>59</v>
      </c>
      <c r="F13" s="11" t="s">
        <v>46</v>
      </c>
      <c r="G13" s="11" t="s">
        <v>60</v>
      </c>
      <c r="H13" s="11" t="s">
        <v>55</v>
      </c>
      <c r="I13" s="12"/>
      <c r="J13" s="13">
        <v>95</v>
      </c>
      <c r="K13" s="12">
        <f t="shared" si="0"/>
        <v>0</v>
      </c>
      <c r="L13" s="14">
        <v>0.23</v>
      </c>
      <c r="M13" s="12">
        <f t="shared" si="1"/>
        <v>0</v>
      </c>
    </row>
    <row r="14" spans="3:13" ht="54" x14ac:dyDescent="0.25">
      <c r="C14" s="11" t="s">
        <v>7</v>
      </c>
      <c r="D14" s="11">
        <v>500003922</v>
      </c>
      <c r="E14" s="11" t="s">
        <v>61</v>
      </c>
      <c r="F14" s="11" t="s">
        <v>46</v>
      </c>
      <c r="G14" s="11" t="s">
        <v>62</v>
      </c>
      <c r="H14" s="11" t="s">
        <v>63</v>
      </c>
      <c r="I14" s="12"/>
      <c r="J14" s="13">
        <v>35</v>
      </c>
      <c r="K14" s="12">
        <f t="shared" si="0"/>
        <v>0</v>
      </c>
      <c r="L14" s="14">
        <v>0.23</v>
      </c>
      <c r="M14" s="12">
        <f t="shared" si="1"/>
        <v>0</v>
      </c>
    </row>
    <row r="15" spans="3:13" ht="40.5" x14ac:dyDescent="0.25">
      <c r="C15" s="11" t="s">
        <v>8</v>
      </c>
      <c r="D15" s="11">
        <v>500004315</v>
      </c>
      <c r="E15" s="11" t="s">
        <v>64</v>
      </c>
      <c r="F15" s="11" t="s">
        <v>46</v>
      </c>
      <c r="G15" s="11" t="s">
        <v>65</v>
      </c>
      <c r="H15" s="11" t="s">
        <v>66</v>
      </c>
      <c r="I15" s="12"/>
      <c r="J15" s="13">
        <v>235</v>
      </c>
      <c r="K15" s="12">
        <f t="shared" si="0"/>
        <v>0</v>
      </c>
      <c r="L15" s="14">
        <v>0.23</v>
      </c>
      <c r="M15" s="12">
        <f t="shared" si="1"/>
        <v>0</v>
      </c>
    </row>
    <row r="16" spans="3:13" ht="67.5" x14ac:dyDescent="0.25">
      <c r="C16" s="11" t="s">
        <v>9</v>
      </c>
      <c r="D16" s="11">
        <v>500004319</v>
      </c>
      <c r="E16" s="11" t="s">
        <v>67</v>
      </c>
      <c r="F16" s="11" t="s">
        <v>46</v>
      </c>
      <c r="G16" s="11" t="s">
        <v>68</v>
      </c>
      <c r="H16" s="11"/>
      <c r="I16" s="12"/>
      <c r="J16" s="13">
        <v>370</v>
      </c>
      <c r="K16" s="12">
        <f t="shared" si="0"/>
        <v>0</v>
      </c>
      <c r="L16" s="14">
        <v>0.23</v>
      </c>
      <c r="M16" s="12">
        <f t="shared" si="1"/>
        <v>0</v>
      </c>
    </row>
    <row r="17" spans="3:13" ht="40.5" x14ac:dyDescent="0.25">
      <c r="C17" s="11" t="s">
        <v>10</v>
      </c>
      <c r="D17" s="11">
        <v>500004368</v>
      </c>
      <c r="E17" s="11" t="s">
        <v>69</v>
      </c>
      <c r="F17" s="11" t="s">
        <v>46</v>
      </c>
      <c r="G17" s="11" t="s">
        <v>70</v>
      </c>
      <c r="H17" s="11" t="s">
        <v>71</v>
      </c>
      <c r="I17" s="12"/>
      <c r="J17" s="13">
        <v>315</v>
      </c>
      <c r="K17" s="12">
        <f t="shared" si="0"/>
        <v>0</v>
      </c>
      <c r="L17" s="14">
        <v>0.23</v>
      </c>
      <c r="M17" s="12">
        <f t="shared" si="1"/>
        <v>0</v>
      </c>
    </row>
    <row r="18" spans="3:13" ht="27" x14ac:dyDescent="0.25">
      <c r="C18" s="11" t="s">
        <v>11</v>
      </c>
      <c r="D18" s="11">
        <v>500004397</v>
      </c>
      <c r="E18" s="11" t="s">
        <v>72</v>
      </c>
      <c r="F18" s="11" t="s">
        <v>46</v>
      </c>
      <c r="G18" s="11" t="s">
        <v>73</v>
      </c>
      <c r="H18" s="11" t="s">
        <v>74</v>
      </c>
      <c r="I18" s="12"/>
      <c r="J18" s="13">
        <v>50</v>
      </c>
      <c r="K18" s="12">
        <f t="shared" si="0"/>
        <v>0</v>
      </c>
      <c r="L18" s="14">
        <v>0.23</v>
      </c>
      <c r="M18" s="12">
        <f t="shared" si="1"/>
        <v>0</v>
      </c>
    </row>
    <row r="19" spans="3:13" ht="40.5" x14ac:dyDescent="0.25">
      <c r="C19" s="11" t="s">
        <v>12</v>
      </c>
      <c r="D19" s="11">
        <v>500004602</v>
      </c>
      <c r="E19" s="11" t="s">
        <v>75</v>
      </c>
      <c r="F19" s="11" t="s">
        <v>46</v>
      </c>
      <c r="G19" s="11" t="s">
        <v>76</v>
      </c>
      <c r="H19" s="11" t="s">
        <v>77</v>
      </c>
      <c r="I19" s="12"/>
      <c r="J19" s="13">
        <v>870</v>
      </c>
      <c r="K19" s="12">
        <f t="shared" si="0"/>
        <v>0</v>
      </c>
      <c r="L19" s="14">
        <v>0.23</v>
      </c>
      <c r="M19" s="12">
        <f t="shared" si="1"/>
        <v>0</v>
      </c>
    </row>
    <row r="20" spans="3:13" ht="54" x14ac:dyDescent="0.25">
      <c r="C20" s="11" t="s">
        <v>13</v>
      </c>
      <c r="D20" s="11">
        <v>500004603</v>
      </c>
      <c r="E20" s="11" t="s">
        <v>78</v>
      </c>
      <c r="F20" s="11" t="s">
        <v>46</v>
      </c>
      <c r="G20" s="11" t="s">
        <v>79</v>
      </c>
      <c r="H20" s="11" t="s">
        <v>77</v>
      </c>
      <c r="I20" s="12"/>
      <c r="J20" s="13">
        <v>295</v>
      </c>
      <c r="K20" s="12">
        <f t="shared" si="0"/>
        <v>0</v>
      </c>
      <c r="L20" s="14">
        <v>0.23</v>
      </c>
      <c r="M20" s="12">
        <f t="shared" si="1"/>
        <v>0</v>
      </c>
    </row>
    <row r="21" spans="3:13" ht="27" x14ac:dyDescent="0.25">
      <c r="C21" s="11" t="s">
        <v>14</v>
      </c>
      <c r="D21" s="11">
        <v>500004767</v>
      </c>
      <c r="E21" s="11" t="s">
        <v>80</v>
      </c>
      <c r="F21" s="11" t="s">
        <v>46</v>
      </c>
      <c r="G21" s="11" t="s">
        <v>81</v>
      </c>
      <c r="H21" s="11" t="s">
        <v>74</v>
      </c>
      <c r="I21" s="12"/>
      <c r="J21" s="13">
        <v>175</v>
      </c>
      <c r="K21" s="12">
        <f t="shared" si="0"/>
        <v>0</v>
      </c>
      <c r="L21" s="14">
        <v>0.23</v>
      </c>
      <c r="M21" s="12">
        <f t="shared" si="1"/>
        <v>0</v>
      </c>
    </row>
    <row r="22" spans="3:13" ht="40.5" x14ac:dyDescent="0.25">
      <c r="C22" s="11" t="s">
        <v>15</v>
      </c>
      <c r="D22" s="11">
        <v>500004783</v>
      </c>
      <c r="E22" s="11" t="s">
        <v>82</v>
      </c>
      <c r="F22" s="11" t="s">
        <v>46</v>
      </c>
      <c r="G22" s="11" t="s">
        <v>83</v>
      </c>
      <c r="H22" s="11" t="s">
        <v>84</v>
      </c>
      <c r="I22" s="12"/>
      <c r="J22" s="13">
        <v>335</v>
      </c>
      <c r="K22" s="12">
        <f t="shared" si="0"/>
        <v>0</v>
      </c>
      <c r="L22" s="14">
        <v>0.23</v>
      </c>
      <c r="M22" s="12">
        <f t="shared" si="1"/>
        <v>0</v>
      </c>
    </row>
    <row r="23" spans="3:13" ht="27" x14ac:dyDescent="0.25">
      <c r="C23" s="11" t="s">
        <v>16</v>
      </c>
      <c r="D23" s="11">
        <v>500005107</v>
      </c>
      <c r="E23" s="11" t="s">
        <v>85</v>
      </c>
      <c r="F23" s="11" t="s">
        <v>46</v>
      </c>
      <c r="G23" s="11" t="s">
        <v>86</v>
      </c>
      <c r="H23" s="11" t="s">
        <v>87</v>
      </c>
      <c r="I23" s="12"/>
      <c r="J23" s="13">
        <v>880</v>
      </c>
      <c r="K23" s="12">
        <f t="shared" si="0"/>
        <v>0</v>
      </c>
      <c r="L23" s="14">
        <v>0.23</v>
      </c>
      <c r="M23" s="12">
        <f t="shared" si="1"/>
        <v>0</v>
      </c>
    </row>
    <row r="24" spans="3:13" ht="40.5" x14ac:dyDescent="0.25">
      <c r="C24" s="11" t="s">
        <v>17</v>
      </c>
      <c r="D24" s="11">
        <v>500005537</v>
      </c>
      <c r="E24" s="11" t="s">
        <v>88</v>
      </c>
      <c r="F24" s="11" t="s">
        <v>46</v>
      </c>
      <c r="G24" s="11" t="s">
        <v>89</v>
      </c>
      <c r="H24" s="11" t="s">
        <v>90</v>
      </c>
      <c r="I24" s="12"/>
      <c r="J24" s="13">
        <v>4480</v>
      </c>
      <c r="K24" s="12">
        <f t="shared" si="0"/>
        <v>0</v>
      </c>
      <c r="L24" s="14">
        <v>0.23</v>
      </c>
      <c r="M24" s="12">
        <f t="shared" si="1"/>
        <v>0</v>
      </c>
    </row>
    <row r="25" spans="3:13" ht="67.5" x14ac:dyDescent="0.25">
      <c r="C25" s="11" t="s">
        <v>18</v>
      </c>
      <c r="D25" s="11">
        <v>500005558</v>
      </c>
      <c r="E25" s="11" t="s">
        <v>91</v>
      </c>
      <c r="F25" s="11" t="s">
        <v>46</v>
      </c>
      <c r="G25" s="11" t="s">
        <v>92</v>
      </c>
      <c r="H25" s="11" t="s">
        <v>93</v>
      </c>
      <c r="I25" s="12"/>
      <c r="J25" s="13">
        <v>2100</v>
      </c>
      <c r="K25" s="12">
        <f t="shared" si="0"/>
        <v>0</v>
      </c>
      <c r="L25" s="14">
        <v>0.23</v>
      </c>
      <c r="M25" s="12">
        <f t="shared" si="1"/>
        <v>0</v>
      </c>
    </row>
    <row r="26" spans="3:13" ht="40.5" x14ac:dyDescent="0.25">
      <c r="C26" s="11" t="s">
        <v>19</v>
      </c>
      <c r="D26" s="11">
        <v>500005564</v>
      </c>
      <c r="E26" s="11" t="s">
        <v>94</v>
      </c>
      <c r="F26" s="11" t="s">
        <v>46</v>
      </c>
      <c r="G26" s="11" t="s">
        <v>95</v>
      </c>
      <c r="H26" s="11" t="s">
        <v>93</v>
      </c>
      <c r="I26" s="12"/>
      <c r="J26" s="13">
        <v>40</v>
      </c>
      <c r="K26" s="12">
        <f t="shared" si="0"/>
        <v>0</v>
      </c>
      <c r="L26" s="14">
        <v>0.23</v>
      </c>
      <c r="M26" s="12">
        <f t="shared" si="1"/>
        <v>0</v>
      </c>
    </row>
    <row r="27" spans="3:13" ht="40.5" x14ac:dyDescent="0.25">
      <c r="C27" s="11" t="s">
        <v>20</v>
      </c>
      <c r="D27" s="11">
        <v>500006568</v>
      </c>
      <c r="E27" s="11" t="s">
        <v>96</v>
      </c>
      <c r="F27" s="11" t="s">
        <v>46</v>
      </c>
      <c r="G27" s="11" t="s">
        <v>97</v>
      </c>
      <c r="H27" s="11" t="s">
        <v>63</v>
      </c>
      <c r="I27" s="12"/>
      <c r="J27" s="13">
        <v>650</v>
      </c>
      <c r="K27" s="12">
        <f t="shared" si="0"/>
        <v>0</v>
      </c>
      <c r="L27" s="14">
        <v>0.23</v>
      </c>
      <c r="M27" s="12">
        <f t="shared" si="1"/>
        <v>0</v>
      </c>
    </row>
    <row r="28" spans="3:13" ht="27" x14ac:dyDescent="0.25">
      <c r="C28" s="11" t="s">
        <v>21</v>
      </c>
      <c r="D28" s="11">
        <v>500007418</v>
      </c>
      <c r="E28" s="11" t="s">
        <v>80</v>
      </c>
      <c r="F28" s="11" t="s">
        <v>46</v>
      </c>
      <c r="G28" s="11" t="s">
        <v>98</v>
      </c>
      <c r="H28" s="11" t="s">
        <v>74</v>
      </c>
      <c r="I28" s="12"/>
      <c r="J28" s="13">
        <v>440</v>
      </c>
      <c r="K28" s="12">
        <f t="shared" si="0"/>
        <v>0</v>
      </c>
      <c r="L28" s="14">
        <v>0.23</v>
      </c>
      <c r="M28" s="12">
        <f t="shared" si="1"/>
        <v>0</v>
      </c>
    </row>
    <row r="29" spans="3:13" ht="81" x14ac:dyDescent="0.25">
      <c r="C29" s="11" t="s">
        <v>22</v>
      </c>
      <c r="D29" s="11">
        <v>500010200</v>
      </c>
      <c r="E29" s="11" t="s">
        <v>99</v>
      </c>
      <c r="F29" s="11" t="s">
        <v>46</v>
      </c>
      <c r="G29" s="11" t="s">
        <v>100</v>
      </c>
      <c r="H29" s="11" t="s">
        <v>101</v>
      </c>
      <c r="I29" s="12"/>
      <c r="J29" s="13">
        <v>45</v>
      </c>
      <c r="K29" s="12">
        <f t="shared" si="0"/>
        <v>0</v>
      </c>
      <c r="L29" s="14">
        <v>0.23</v>
      </c>
      <c r="M29" s="12">
        <f t="shared" si="1"/>
        <v>0</v>
      </c>
    </row>
    <row r="30" spans="3:13" ht="27" x14ac:dyDescent="0.25">
      <c r="C30" s="11" t="s">
        <v>23</v>
      </c>
      <c r="D30" s="11">
        <v>500011294</v>
      </c>
      <c r="E30" s="11" t="s">
        <v>102</v>
      </c>
      <c r="F30" s="11" t="s">
        <v>46</v>
      </c>
      <c r="G30" s="11" t="s">
        <v>103</v>
      </c>
      <c r="H30" s="11" t="s">
        <v>104</v>
      </c>
      <c r="I30" s="12"/>
      <c r="J30" s="13">
        <v>100</v>
      </c>
      <c r="K30" s="12">
        <f t="shared" ref="K30:K33" si="2">I30*J30</f>
        <v>0</v>
      </c>
      <c r="L30" s="14">
        <v>0.23</v>
      </c>
      <c r="M30" s="12">
        <f t="shared" ref="M30:M33" si="3">K30*1.23</f>
        <v>0</v>
      </c>
    </row>
    <row r="31" spans="3:13" ht="67.5" x14ac:dyDescent="0.25">
      <c r="C31" s="11" t="s">
        <v>24</v>
      </c>
      <c r="D31" s="11">
        <v>500011589</v>
      </c>
      <c r="E31" s="11" t="s">
        <v>105</v>
      </c>
      <c r="F31" s="11" t="s">
        <v>46</v>
      </c>
      <c r="G31" s="11" t="s">
        <v>106</v>
      </c>
      <c r="H31" s="11" t="s">
        <v>107</v>
      </c>
      <c r="I31" s="12"/>
      <c r="J31" s="13">
        <v>130</v>
      </c>
      <c r="K31" s="12">
        <f t="shared" si="2"/>
        <v>0</v>
      </c>
      <c r="L31" s="14">
        <v>0.23</v>
      </c>
      <c r="M31" s="12">
        <f t="shared" si="3"/>
        <v>0</v>
      </c>
    </row>
    <row r="32" spans="3:13" ht="54" x14ac:dyDescent="0.25">
      <c r="C32" s="11" t="s">
        <v>25</v>
      </c>
      <c r="D32" s="11">
        <v>500011856</v>
      </c>
      <c r="E32" s="11" t="s">
        <v>108</v>
      </c>
      <c r="F32" s="11" t="s">
        <v>46</v>
      </c>
      <c r="G32" s="11" t="s">
        <v>109</v>
      </c>
      <c r="H32" s="11" t="s">
        <v>110</v>
      </c>
      <c r="I32" s="12"/>
      <c r="J32" s="13">
        <v>320</v>
      </c>
      <c r="K32" s="12">
        <f t="shared" si="2"/>
        <v>0</v>
      </c>
      <c r="L32" s="14">
        <v>0.23</v>
      </c>
      <c r="M32" s="12">
        <f t="shared" si="3"/>
        <v>0</v>
      </c>
    </row>
    <row r="33" spans="3:13" ht="54" x14ac:dyDescent="0.25">
      <c r="C33" s="11" t="s">
        <v>26</v>
      </c>
      <c r="D33" s="11">
        <v>500011950</v>
      </c>
      <c r="E33" s="11" t="s">
        <v>111</v>
      </c>
      <c r="F33" s="11" t="s">
        <v>112</v>
      </c>
      <c r="G33" s="11" t="s">
        <v>113</v>
      </c>
      <c r="H33" s="11" t="s">
        <v>110</v>
      </c>
      <c r="I33" s="12"/>
      <c r="J33" s="13">
        <v>430</v>
      </c>
      <c r="K33" s="12">
        <f t="shared" si="2"/>
        <v>0</v>
      </c>
      <c r="L33" s="14">
        <v>0.23</v>
      </c>
      <c r="M33" s="12">
        <f t="shared" si="3"/>
        <v>0</v>
      </c>
    </row>
    <row r="34" spans="3:13" ht="54" x14ac:dyDescent="0.25">
      <c r="C34" s="11" t="s">
        <v>41</v>
      </c>
      <c r="D34" s="11">
        <v>500012265</v>
      </c>
      <c r="E34" s="11" t="s">
        <v>114</v>
      </c>
      <c r="F34" s="11" t="s">
        <v>46</v>
      </c>
      <c r="G34" s="11" t="s">
        <v>115</v>
      </c>
      <c r="H34" s="11" t="s">
        <v>107</v>
      </c>
      <c r="I34" s="12"/>
      <c r="J34" s="13">
        <v>130</v>
      </c>
      <c r="K34" s="12">
        <f t="shared" si="0"/>
        <v>0</v>
      </c>
      <c r="L34" s="14">
        <v>0.23</v>
      </c>
      <c r="M34" s="12">
        <f t="shared" si="1"/>
        <v>0</v>
      </c>
    </row>
    <row r="35" spans="3:13" ht="67.5" x14ac:dyDescent="0.25">
      <c r="C35" s="11" t="s">
        <v>42</v>
      </c>
      <c r="D35" s="11">
        <v>500012963</v>
      </c>
      <c r="E35" s="11" t="s">
        <v>116</v>
      </c>
      <c r="F35" s="11" t="s">
        <v>46</v>
      </c>
      <c r="G35" s="11" t="s">
        <v>117</v>
      </c>
      <c r="H35" s="11" t="s">
        <v>118</v>
      </c>
      <c r="I35" s="12"/>
      <c r="J35" s="13">
        <v>640</v>
      </c>
      <c r="K35" s="12">
        <f t="shared" si="0"/>
        <v>0</v>
      </c>
      <c r="L35" s="14">
        <v>0.23</v>
      </c>
      <c r="M35" s="12">
        <f t="shared" si="1"/>
        <v>0</v>
      </c>
    </row>
    <row r="36" spans="3:13" ht="27" x14ac:dyDescent="0.25">
      <c r="C36" s="11" t="s">
        <v>43</v>
      </c>
      <c r="D36" s="11">
        <v>500013533</v>
      </c>
      <c r="E36" s="11" t="s">
        <v>119</v>
      </c>
      <c r="F36" s="11" t="s">
        <v>46</v>
      </c>
      <c r="G36" s="11" t="s">
        <v>120</v>
      </c>
      <c r="H36" s="11" t="s">
        <v>121</v>
      </c>
      <c r="I36" s="12"/>
      <c r="J36" s="13">
        <v>85</v>
      </c>
      <c r="K36" s="12">
        <f t="shared" si="0"/>
        <v>0</v>
      </c>
      <c r="L36" s="14">
        <v>0.23</v>
      </c>
      <c r="M36" s="12">
        <f t="shared" si="1"/>
        <v>0</v>
      </c>
    </row>
    <row r="37" spans="3:13" ht="27" x14ac:dyDescent="0.25">
      <c r="C37" s="11" t="s">
        <v>44</v>
      </c>
      <c r="D37" s="11">
        <v>500015329</v>
      </c>
      <c r="E37" s="11" t="s">
        <v>122</v>
      </c>
      <c r="F37" s="11" t="s">
        <v>46</v>
      </c>
      <c r="G37" s="11" t="s">
        <v>123</v>
      </c>
      <c r="H37" s="11" t="s">
        <v>124</v>
      </c>
      <c r="I37" s="12"/>
      <c r="J37" s="13">
        <v>50</v>
      </c>
      <c r="K37" s="12">
        <f t="shared" si="0"/>
        <v>0</v>
      </c>
      <c r="L37" s="14">
        <v>0.23</v>
      </c>
      <c r="M37" s="12">
        <f t="shared" si="1"/>
        <v>0</v>
      </c>
    </row>
    <row r="38" spans="3:13" ht="36" customHeight="1" x14ac:dyDescent="0.25">
      <c r="C38" s="15" t="s">
        <v>36</v>
      </c>
      <c r="D38" s="16"/>
      <c r="E38" s="16"/>
      <c r="F38" s="16"/>
      <c r="G38" s="16"/>
      <c r="H38" s="16"/>
      <c r="I38" s="17"/>
      <c r="J38" s="18" t="s">
        <v>6</v>
      </c>
      <c r="K38" s="19">
        <f>SUM(K9:K37)</f>
        <v>0</v>
      </c>
      <c r="L38" s="20">
        <v>0.23</v>
      </c>
      <c r="M38" s="19">
        <f>SUM(M9:M37)</f>
        <v>0</v>
      </c>
    </row>
    <row r="40" spans="3:13" ht="15.75" x14ac:dyDescent="0.25">
      <c r="C40" s="26" t="s">
        <v>40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3:13" x14ac:dyDescent="0.25">
      <c r="E41" s="8"/>
      <c r="F41" s="8"/>
      <c r="G41" s="8"/>
      <c r="H41" s="8"/>
    </row>
    <row r="42" spans="3:13" x14ac:dyDescent="0.25">
      <c r="E42" s="8"/>
      <c r="F42" s="8"/>
      <c r="G42" s="8"/>
      <c r="H42" s="8"/>
    </row>
    <row r="43" spans="3:13" x14ac:dyDescent="0.25">
      <c r="E43" s="8"/>
      <c r="F43" s="8"/>
      <c r="G43" s="9"/>
      <c r="H43" s="9"/>
    </row>
  </sheetData>
  <mergeCells count="7">
    <mergeCell ref="G43:H43"/>
    <mergeCell ref="K2:M2"/>
    <mergeCell ref="K3:M3"/>
    <mergeCell ref="C38:I38"/>
    <mergeCell ref="C4:J4"/>
    <mergeCell ref="C2:J2"/>
    <mergeCell ref="C40:M4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Budkiewicz</dc:creator>
  <cp:lastModifiedBy>Agnieszka Kacprzak</cp:lastModifiedBy>
  <cp:lastPrinted>2022-03-31T08:20:01Z</cp:lastPrinted>
  <dcterms:created xsi:type="dcterms:W3CDTF">2021-04-16T04:59:41Z</dcterms:created>
  <dcterms:modified xsi:type="dcterms:W3CDTF">2026-03-31T10:53:50Z</dcterms:modified>
</cp:coreProperties>
</file>