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:\akac\01_zampub\SIWZ\01_NL\"/>
    </mc:Choice>
  </mc:AlternateContent>
  <xr:revisionPtr revIDLastSave="0" documentId="13_ncr:1_{360AF8DE-6F6F-4AC8-831A-E1A8A6D5C7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M26" i="1" s="1"/>
  <c r="K25" i="1"/>
  <c r="M25" i="1" s="1"/>
  <c r="K24" i="1"/>
  <c r="M24" i="1" s="1"/>
  <c r="K23" i="1"/>
  <c r="M23" i="1" s="1"/>
  <c r="K22" i="1"/>
  <c r="K27" i="1" l="1"/>
  <c r="M22" i="1"/>
  <c r="M27" i="1" s="1"/>
  <c r="K10" i="1" l="1"/>
  <c r="M10" i="1" s="1"/>
  <c r="K11" i="1"/>
  <c r="M11" i="1" s="1"/>
  <c r="K12" i="1"/>
  <c r="M12" i="1" s="1"/>
  <c r="K13" i="1"/>
  <c r="M13" i="1" s="1"/>
  <c r="K14" i="1"/>
  <c r="M14" i="1" s="1"/>
  <c r="K9" i="1"/>
  <c r="M9" i="1" s="1"/>
  <c r="M15" i="1" l="1"/>
  <c r="K15" i="1"/>
</calcChain>
</file>

<file path=xl/sharedStrings.xml><?xml version="1.0" encoding="utf-8"?>
<sst xmlns="http://schemas.openxmlformats.org/spreadsheetml/2006/main" count="87" uniqueCount="50">
  <si>
    <t>Lp.</t>
  </si>
  <si>
    <t>1.</t>
  </si>
  <si>
    <t>2.</t>
  </si>
  <si>
    <t>3.</t>
  </si>
  <si>
    <t>4.</t>
  </si>
  <si>
    <t>5.</t>
  </si>
  <si>
    <t>RAZEM</t>
  </si>
  <si>
    <t>6.</t>
  </si>
  <si>
    <t>Indeks SAP</t>
  </si>
  <si>
    <t>Przedmiot zamówienia</t>
  </si>
  <si>
    <t>jm</t>
  </si>
  <si>
    <t>Cena jedn. netto (zł)</t>
  </si>
  <si>
    <t>Ilość</t>
  </si>
  <si>
    <t>Wartość netto (zł)</t>
  </si>
  <si>
    <t>Podatek Vat</t>
  </si>
  <si>
    <t>Wartość brutto (zł)</t>
  </si>
  <si>
    <t>Formularz cenowy</t>
  </si>
  <si>
    <t>Bardzo proszę wpisywać tylko ceny jednostkowe zaokrąglone do dwóch miejsc po przecinku.
Wartość netto i wartość brutto przelicza się automatycznie</t>
  </si>
  <si>
    <t>Numer katalogowy przedmiotu zamówienia</t>
  </si>
  <si>
    <t>Wymagany producent/dystrybutor przedmiotu zamówienia</t>
  </si>
  <si>
    <t>Załącznik nr 1a do Siwz</t>
  </si>
  <si>
    <t>Dostawa miechów do autobusów</t>
  </si>
  <si>
    <t>postępowanie nr 28/NL/AK/26</t>
  </si>
  <si>
    <t>Zadanie 1</t>
  </si>
  <si>
    <t>Zadanie 2</t>
  </si>
  <si>
    <t>Membrana miecha CONTITECH zawieszenia pneumatycznego MAN</t>
  </si>
  <si>
    <t>SZT.</t>
  </si>
  <si>
    <t>81.436010-0126* MAN
916 N1* CONTITECH</t>
  </si>
  <si>
    <t>MAN 
 CONTITECH</t>
  </si>
  <si>
    <t>Membrana miecha PHOENIX zawieszenia pneumatycznego osi tylnej SOLBUS</t>
  </si>
  <si>
    <t xml:space="preserve">1 E 26A* PHOENIX </t>
  </si>
  <si>
    <t>PHOENIX</t>
  </si>
  <si>
    <t>Miech kompletny PHOENIX zawieszenia pneumatycznego osi tylnej SOLBUS</t>
  </si>
  <si>
    <t xml:space="preserve">01A4.005.003 SOLBUS
0750.190.053 ZF
V 1 E 26A-14* VIBRACOUSTIC </t>
  </si>
  <si>
    <t xml:space="preserve">VIBRACOUSTIC </t>
  </si>
  <si>
    <t>Miech kompletny CONTITECH zawieszenia pneumatycznego osi przedniej SCANIA</t>
  </si>
  <si>
    <t>3177507* SCANIA
2809671* SCANIA
6716 N P02* CONTITECH</t>
  </si>
  <si>
    <t>SCANIA 
 CONTITECH</t>
  </si>
  <si>
    <t>Miech kompletny CONTITECH zawieszenia pneumatycznego osi tylnej SCANIA</t>
  </si>
  <si>
    <t>2024291* SCANIA
2024288* SCANIA
6715 N P02* CONTITECH</t>
  </si>
  <si>
    <t>36.43601-0009* MAN
916 N4* CONTITECH</t>
  </si>
  <si>
    <t>Miech kompletny FIRESTONE zawieszenia pneumatycznego osi przedniej SOLARIS</t>
  </si>
  <si>
    <t>0000-392-842* SOLARIS
0000-194-642* SOLARIS
1001-101-046* SOLARIS
V 1 DF 25A-21* VIBRACOUSTIC
W01-M58-8379* FIRESTONE</t>
  </si>
  <si>
    <t>SOLARIS 
 VIBRACOUSTIC 
 FIRESTONE</t>
  </si>
  <si>
    <t>Miech kompletny FIRESTONE zawieszenia pneumatycznego osi tylnej SOLARIS</t>
  </si>
  <si>
    <t>0000-392-836* SOLARIS
0000-194-647* SOLARIS
1001-101-047* SOLARIS
V 1 DF 25A-20* VIBRACOUSTIC
W01-M58-8370* FIRESTONE</t>
  </si>
  <si>
    <t>0000-392-840* SOLARIS
0000-194-640* SOLARIS
1001-101-045* SOLARIS
V 1 DF 25A-22* VIBRACOUSTIC
W01-M58-8378* FIRESTONE</t>
  </si>
  <si>
    <t>0004-012-362* SOLARIS
W01-M58-8372* FIRESTONE</t>
  </si>
  <si>
    <t>SOLARIS 
 FIRESTONE</t>
  </si>
  <si>
    <t>0004-012-361* SOLARIS
W01-M58-8373* FIRESTONE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</si>
</sst>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6"/>
      <color rgb="FFFF0000"/>
      <name val="Aptos"/>
      <family val="2"/>
    </font>
    <font>
      <sz val="7"/>
      <color theme="1"/>
      <name val="Aptos"/>
      <family val="2"/>
    </font>
    <font>
      <sz val="11"/>
      <color rgb="FFFF0000"/>
      <name val="Aptos"/>
      <family val="2"/>
    </font>
    <font>
      <b/>
      <sz val="16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M27"/>
  <sheetViews>
    <sheetView tabSelected="1" workbookViewId="0">
      <selection activeCell="C32" sqref="C32"/>
    </sheetView>
  </sheetViews>
  <sheetFormatPr defaultColWidth="9.28515625" defaultRowHeight="15" x14ac:dyDescent="0.25"/>
  <cols>
    <col min="1" max="2" width="9.28515625" style="1"/>
    <col min="3" max="3" width="4.7109375" style="1" customWidth="1"/>
    <col min="4" max="4" width="11.28515625" style="1" bestFit="1" customWidth="1"/>
    <col min="5" max="5" width="36" style="1" customWidth="1"/>
    <col min="6" max="6" width="5.7109375" style="1" customWidth="1"/>
    <col min="7" max="7" width="29.7109375" style="1" customWidth="1"/>
    <col min="8" max="8" width="32.42578125" style="1" customWidth="1"/>
    <col min="9" max="9" width="11.42578125" style="3" customWidth="1"/>
    <col min="10" max="10" width="9.5703125" style="1" customWidth="1"/>
    <col min="11" max="11" width="11" style="1" customWidth="1"/>
    <col min="12" max="12" width="9.28515625" style="1"/>
    <col min="13" max="13" width="13.28515625" style="1" customWidth="1"/>
    <col min="14" max="16384" width="9.28515625" style="1"/>
  </cols>
  <sheetData>
    <row r="2" spans="3:13" s="11" customFormat="1" ht="30" customHeight="1" x14ac:dyDescent="0.25">
      <c r="C2" s="9" t="s">
        <v>16</v>
      </c>
      <c r="D2" s="9"/>
      <c r="E2" s="9"/>
      <c r="F2" s="9"/>
      <c r="G2" s="9"/>
      <c r="H2" s="9"/>
      <c r="I2" s="9"/>
      <c r="J2" s="9"/>
      <c r="K2" s="10" t="s">
        <v>20</v>
      </c>
      <c r="L2" s="10"/>
      <c r="M2" s="10"/>
    </row>
    <row r="3" spans="3:13" s="11" customFormat="1" ht="30" customHeight="1" x14ac:dyDescent="0.25">
      <c r="C3" s="12"/>
      <c r="D3" s="12"/>
      <c r="E3" s="12"/>
      <c r="F3" s="12"/>
      <c r="G3" s="12"/>
      <c r="H3" s="12"/>
      <c r="I3" s="13"/>
      <c r="J3" s="12"/>
      <c r="K3" s="10" t="s">
        <v>22</v>
      </c>
      <c r="L3" s="10"/>
      <c r="M3" s="10"/>
    </row>
    <row r="4" spans="3:13" s="11" customFormat="1" ht="30" customHeight="1" x14ac:dyDescent="0.25">
      <c r="C4" s="9" t="s">
        <v>21</v>
      </c>
      <c r="D4" s="9"/>
      <c r="E4" s="9"/>
      <c r="F4" s="9"/>
      <c r="G4" s="9"/>
      <c r="H4" s="9"/>
      <c r="I4" s="9"/>
      <c r="J4" s="9"/>
    </row>
    <row r="5" spans="3:13" ht="21" x14ac:dyDescent="0.35">
      <c r="D5" s="2"/>
      <c r="E5" s="2" t="s">
        <v>23</v>
      </c>
      <c r="F5" s="2"/>
      <c r="G5" s="2"/>
      <c r="H5" s="2"/>
    </row>
    <row r="6" spans="3:13" ht="21" x14ac:dyDescent="0.35">
      <c r="D6" s="2"/>
      <c r="E6" s="2"/>
      <c r="F6" s="2"/>
      <c r="G6" s="2"/>
      <c r="H6" s="2"/>
    </row>
    <row r="7" spans="3:13" s="6" customFormat="1" ht="45" x14ac:dyDescent="0.25">
      <c r="C7" s="4" t="s">
        <v>0</v>
      </c>
      <c r="D7" s="4" t="s">
        <v>8</v>
      </c>
      <c r="E7" s="4" t="s">
        <v>9</v>
      </c>
      <c r="F7" s="4" t="s">
        <v>10</v>
      </c>
      <c r="G7" s="4" t="s">
        <v>18</v>
      </c>
      <c r="H7" s="4" t="s">
        <v>19</v>
      </c>
      <c r="I7" s="5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3:13" s="6" customFormat="1" ht="11.25" customHeight="1" x14ac:dyDescent="0.25"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3:13" ht="27" x14ac:dyDescent="0.25">
      <c r="C9" s="14" t="s">
        <v>1</v>
      </c>
      <c r="D9" s="15">
        <v>500000724</v>
      </c>
      <c r="E9" s="15" t="s">
        <v>25</v>
      </c>
      <c r="F9" s="15" t="s">
        <v>26</v>
      </c>
      <c r="G9" s="15" t="s">
        <v>27</v>
      </c>
      <c r="H9" s="15" t="s">
        <v>28</v>
      </c>
      <c r="I9" s="16"/>
      <c r="J9" s="14">
        <v>170</v>
      </c>
      <c r="K9" s="16">
        <f>I9*J9</f>
        <v>0</v>
      </c>
      <c r="L9" s="17">
        <v>0.23</v>
      </c>
      <c r="M9" s="16">
        <f>K9*1.23</f>
        <v>0</v>
      </c>
    </row>
    <row r="10" spans="3:13" ht="27" x14ac:dyDescent="0.25">
      <c r="C10" s="14" t="s">
        <v>2</v>
      </c>
      <c r="D10" s="15">
        <v>500008067</v>
      </c>
      <c r="E10" s="15" t="s">
        <v>29</v>
      </c>
      <c r="F10" s="15" t="s">
        <v>26</v>
      </c>
      <c r="G10" s="15" t="s">
        <v>30</v>
      </c>
      <c r="H10" s="15" t="s">
        <v>31</v>
      </c>
      <c r="I10" s="16"/>
      <c r="J10" s="14">
        <v>15</v>
      </c>
      <c r="K10" s="16">
        <f t="shared" ref="K10:K14" si="0">I10*J10</f>
        <v>0</v>
      </c>
      <c r="L10" s="17">
        <v>0.23</v>
      </c>
      <c r="M10" s="16">
        <f t="shared" ref="M10:M14" si="1">K10*1.23</f>
        <v>0</v>
      </c>
    </row>
    <row r="11" spans="3:13" ht="40.5" x14ac:dyDescent="0.25">
      <c r="C11" s="14" t="s">
        <v>3</v>
      </c>
      <c r="D11" s="15">
        <v>500008915</v>
      </c>
      <c r="E11" s="15" t="s">
        <v>32</v>
      </c>
      <c r="F11" s="15" t="s">
        <v>26</v>
      </c>
      <c r="G11" s="15" t="s">
        <v>33</v>
      </c>
      <c r="H11" s="15" t="s">
        <v>34</v>
      </c>
      <c r="I11" s="16"/>
      <c r="J11" s="14">
        <v>175</v>
      </c>
      <c r="K11" s="16">
        <f t="shared" si="0"/>
        <v>0</v>
      </c>
      <c r="L11" s="17">
        <v>0.23</v>
      </c>
      <c r="M11" s="16">
        <f t="shared" si="1"/>
        <v>0</v>
      </c>
    </row>
    <row r="12" spans="3:13" ht="40.5" x14ac:dyDescent="0.25">
      <c r="C12" s="14" t="s">
        <v>4</v>
      </c>
      <c r="D12" s="15">
        <v>500015276</v>
      </c>
      <c r="E12" s="15" t="s">
        <v>35</v>
      </c>
      <c r="F12" s="15" t="s">
        <v>26</v>
      </c>
      <c r="G12" s="15" t="s">
        <v>36</v>
      </c>
      <c r="H12" s="15" t="s">
        <v>37</v>
      </c>
      <c r="I12" s="16"/>
      <c r="J12" s="14">
        <v>15</v>
      </c>
      <c r="K12" s="16">
        <f t="shared" si="0"/>
        <v>0</v>
      </c>
      <c r="L12" s="17">
        <v>0.23</v>
      </c>
      <c r="M12" s="16">
        <f t="shared" si="1"/>
        <v>0</v>
      </c>
    </row>
    <row r="13" spans="3:13" ht="40.5" x14ac:dyDescent="0.25">
      <c r="C13" s="14" t="s">
        <v>5</v>
      </c>
      <c r="D13" s="15">
        <v>500015277</v>
      </c>
      <c r="E13" s="15" t="s">
        <v>38</v>
      </c>
      <c r="F13" s="15" t="s">
        <v>26</v>
      </c>
      <c r="G13" s="15" t="s">
        <v>39</v>
      </c>
      <c r="H13" s="15" t="s">
        <v>37</v>
      </c>
      <c r="I13" s="16"/>
      <c r="J13" s="14">
        <v>40</v>
      </c>
      <c r="K13" s="16">
        <f t="shared" si="0"/>
        <v>0</v>
      </c>
      <c r="L13" s="17">
        <v>0.23</v>
      </c>
      <c r="M13" s="16">
        <f t="shared" si="1"/>
        <v>0</v>
      </c>
    </row>
    <row r="14" spans="3:13" ht="27" x14ac:dyDescent="0.25">
      <c r="C14" s="14" t="s">
        <v>7</v>
      </c>
      <c r="D14" s="15">
        <v>500013956</v>
      </c>
      <c r="E14" s="15" t="s">
        <v>25</v>
      </c>
      <c r="F14" s="15" t="s">
        <v>26</v>
      </c>
      <c r="G14" s="15" t="s">
        <v>40</v>
      </c>
      <c r="H14" s="15" t="s">
        <v>28</v>
      </c>
      <c r="I14" s="16"/>
      <c r="J14" s="14">
        <v>55</v>
      </c>
      <c r="K14" s="16">
        <f t="shared" si="0"/>
        <v>0</v>
      </c>
      <c r="L14" s="17">
        <v>0.23</v>
      </c>
      <c r="M14" s="16">
        <f t="shared" si="1"/>
        <v>0</v>
      </c>
    </row>
    <row r="15" spans="3:13" ht="36" customHeight="1" x14ac:dyDescent="0.25">
      <c r="C15" s="18" t="s">
        <v>17</v>
      </c>
      <c r="D15" s="19"/>
      <c r="E15" s="19"/>
      <c r="F15" s="19"/>
      <c r="G15" s="19"/>
      <c r="H15" s="19"/>
      <c r="I15" s="20"/>
      <c r="J15" s="21" t="s">
        <v>6</v>
      </c>
      <c r="K15" s="22">
        <f>SUM(K9:K14)</f>
        <v>0</v>
      </c>
      <c r="L15" s="23">
        <v>0.23</v>
      </c>
      <c r="M15" s="22">
        <f>SUM(M9:M14)</f>
        <v>0</v>
      </c>
    </row>
    <row r="17" spans="3:13" ht="36.75" customHeight="1" x14ac:dyDescent="0.25"/>
    <row r="18" spans="3:13" ht="21" x14ac:dyDescent="0.35">
      <c r="E18" s="2" t="s">
        <v>24</v>
      </c>
      <c r="F18" s="8"/>
      <c r="G18" s="8"/>
      <c r="H18" s="8"/>
    </row>
    <row r="19" spans="3:13" x14ac:dyDescent="0.25">
      <c r="E19" s="8"/>
      <c r="F19" s="8"/>
      <c r="G19" s="8"/>
      <c r="H19" s="8"/>
    </row>
    <row r="20" spans="3:13" ht="45" x14ac:dyDescent="0.25">
      <c r="C20" s="4" t="s">
        <v>0</v>
      </c>
      <c r="D20" s="4" t="s">
        <v>8</v>
      </c>
      <c r="E20" s="4" t="s">
        <v>9</v>
      </c>
      <c r="F20" s="4" t="s">
        <v>10</v>
      </c>
      <c r="G20" s="4" t="s">
        <v>18</v>
      </c>
      <c r="H20" s="4" t="s">
        <v>19</v>
      </c>
      <c r="I20" s="5" t="s">
        <v>11</v>
      </c>
      <c r="J20" s="4" t="s">
        <v>12</v>
      </c>
      <c r="K20" s="4" t="s">
        <v>13</v>
      </c>
      <c r="L20" s="4" t="s">
        <v>14</v>
      </c>
      <c r="M20" s="4" t="s">
        <v>15</v>
      </c>
    </row>
    <row r="21" spans="3:13" x14ac:dyDescent="0.25">
      <c r="C21" s="7">
        <v>1</v>
      </c>
      <c r="D21" s="7">
        <v>2</v>
      </c>
      <c r="E21" s="7">
        <v>3</v>
      </c>
      <c r="F21" s="7">
        <v>4</v>
      </c>
      <c r="G21" s="7">
        <v>5</v>
      </c>
      <c r="H21" s="7">
        <v>6</v>
      </c>
      <c r="I21" s="7">
        <v>7</v>
      </c>
      <c r="J21" s="7">
        <v>8</v>
      </c>
      <c r="K21" s="7">
        <v>9</v>
      </c>
      <c r="L21" s="7">
        <v>10</v>
      </c>
      <c r="M21" s="7">
        <v>11</v>
      </c>
    </row>
    <row r="22" spans="3:13" ht="67.5" x14ac:dyDescent="0.25">
      <c r="C22" s="14" t="s">
        <v>1</v>
      </c>
      <c r="D22" s="15">
        <v>500005063</v>
      </c>
      <c r="E22" s="15" t="s">
        <v>41</v>
      </c>
      <c r="F22" s="15" t="s">
        <v>26</v>
      </c>
      <c r="G22" s="15" t="s">
        <v>42</v>
      </c>
      <c r="H22" s="15" t="s">
        <v>43</v>
      </c>
      <c r="I22" s="16"/>
      <c r="J22" s="14">
        <v>270</v>
      </c>
      <c r="K22" s="16">
        <f>I22*J22</f>
        <v>0</v>
      </c>
      <c r="L22" s="17">
        <v>0.23</v>
      </c>
      <c r="M22" s="16">
        <f>K22*1.23</f>
        <v>0</v>
      </c>
    </row>
    <row r="23" spans="3:13" ht="67.5" x14ac:dyDescent="0.25">
      <c r="C23" s="14" t="s">
        <v>2</v>
      </c>
      <c r="D23" s="15">
        <v>500005064</v>
      </c>
      <c r="E23" s="15" t="s">
        <v>44</v>
      </c>
      <c r="F23" s="15" t="s">
        <v>26</v>
      </c>
      <c r="G23" s="15" t="s">
        <v>45</v>
      </c>
      <c r="H23" s="15" t="s">
        <v>43</v>
      </c>
      <c r="I23" s="16"/>
      <c r="J23" s="14">
        <v>650</v>
      </c>
      <c r="K23" s="16">
        <f t="shared" ref="K23:K26" si="2">I23*J23</f>
        <v>0</v>
      </c>
      <c r="L23" s="17">
        <v>0.23</v>
      </c>
      <c r="M23" s="16">
        <f t="shared" ref="M23:M26" si="3">K23*1.23</f>
        <v>0</v>
      </c>
    </row>
    <row r="24" spans="3:13" ht="67.5" x14ac:dyDescent="0.25">
      <c r="C24" s="14" t="s">
        <v>3</v>
      </c>
      <c r="D24" s="15">
        <v>500005065</v>
      </c>
      <c r="E24" s="15" t="s">
        <v>41</v>
      </c>
      <c r="F24" s="15" t="s">
        <v>26</v>
      </c>
      <c r="G24" s="15" t="s">
        <v>46</v>
      </c>
      <c r="H24" s="15" t="s">
        <v>43</v>
      </c>
      <c r="I24" s="16"/>
      <c r="J24" s="14">
        <v>80</v>
      </c>
      <c r="K24" s="16">
        <f t="shared" si="2"/>
        <v>0</v>
      </c>
      <c r="L24" s="17">
        <v>0.23</v>
      </c>
      <c r="M24" s="16">
        <f t="shared" si="3"/>
        <v>0</v>
      </c>
    </row>
    <row r="25" spans="3:13" ht="27" x14ac:dyDescent="0.25">
      <c r="C25" s="14" t="s">
        <v>4</v>
      </c>
      <c r="D25" s="15">
        <v>500014789</v>
      </c>
      <c r="E25" s="15" t="s">
        <v>44</v>
      </c>
      <c r="F25" s="15" t="s">
        <v>26</v>
      </c>
      <c r="G25" s="15" t="s">
        <v>47</v>
      </c>
      <c r="H25" s="15" t="s">
        <v>48</v>
      </c>
      <c r="I25" s="16"/>
      <c r="J25" s="14">
        <v>285</v>
      </c>
      <c r="K25" s="16">
        <f t="shared" si="2"/>
        <v>0</v>
      </c>
      <c r="L25" s="17">
        <v>0.23</v>
      </c>
      <c r="M25" s="16">
        <f t="shared" si="3"/>
        <v>0</v>
      </c>
    </row>
    <row r="26" spans="3:13" ht="27" x14ac:dyDescent="0.25">
      <c r="C26" s="14" t="s">
        <v>5</v>
      </c>
      <c r="D26" s="15">
        <v>500014813</v>
      </c>
      <c r="E26" s="15" t="s">
        <v>41</v>
      </c>
      <c r="F26" s="15" t="s">
        <v>26</v>
      </c>
      <c r="G26" s="15" t="s">
        <v>49</v>
      </c>
      <c r="H26" s="15" t="s">
        <v>48</v>
      </c>
      <c r="I26" s="16"/>
      <c r="J26" s="14">
        <v>25</v>
      </c>
      <c r="K26" s="16">
        <f t="shared" si="2"/>
        <v>0</v>
      </c>
      <c r="L26" s="17">
        <v>0.23</v>
      </c>
      <c r="M26" s="16">
        <f t="shared" si="3"/>
        <v>0</v>
      </c>
    </row>
    <row r="27" spans="3:13" ht="34.5" customHeight="1" x14ac:dyDescent="0.25">
      <c r="C27" s="18" t="s">
        <v>17</v>
      </c>
      <c r="D27" s="19"/>
      <c r="E27" s="19"/>
      <c r="F27" s="19"/>
      <c r="G27" s="19"/>
      <c r="H27" s="19"/>
      <c r="I27" s="20"/>
      <c r="J27" s="21" t="s">
        <v>6</v>
      </c>
      <c r="K27" s="22">
        <f>SUM(K22:K26)</f>
        <v>0</v>
      </c>
      <c r="L27" s="23">
        <v>0.23</v>
      </c>
      <c r="M27" s="22">
        <f>SUM(M22:M26)</f>
        <v>0</v>
      </c>
    </row>
  </sheetData>
  <mergeCells count="6">
    <mergeCell ref="C27:I27"/>
    <mergeCell ref="K2:M2"/>
    <mergeCell ref="K3:M3"/>
    <mergeCell ref="C15:I15"/>
    <mergeCell ref="C4:J4"/>
    <mergeCell ref="C2:J2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Budkiewicz</dc:creator>
  <cp:lastModifiedBy>Agnieszka Kacprzak</cp:lastModifiedBy>
  <cp:lastPrinted>2022-03-31T08:20:01Z</cp:lastPrinted>
  <dcterms:created xsi:type="dcterms:W3CDTF">2021-04-16T04:59:41Z</dcterms:created>
  <dcterms:modified xsi:type="dcterms:W3CDTF">2026-03-31T10:10:30Z</dcterms:modified>
</cp:coreProperties>
</file>