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3D97DBE-57B8-46F1-BD45-7ECE47258DF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" i="1" l="1"/>
  <c r="N32" i="1"/>
  <c r="N33" i="1"/>
  <c r="N34" i="1"/>
  <c r="N35" i="1"/>
  <c r="N36" i="1"/>
  <c r="N37" i="1"/>
  <c r="N38" i="1"/>
  <c r="N39" i="1"/>
  <c r="N40" i="1"/>
  <c r="N41" i="1"/>
  <c r="N42" i="1"/>
  <c r="N43" i="1"/>
  <c r="N30" i="1"/>
  <c r="N24" i="1"/>
  <c r="N25" i="1"/>
  <c r="N26" i="1"/>
  <c r="N27" i="1"/>
  <c r="N28" i="1"/>
  <c r="N23" i="1"/>
  <c r="N21" i="1"/>
  <c r="N12" i="1"/>
  <c r="N13" i="1"/>
  <c r="N14" i="1"/>
  <c r="N15" i="1"/>
  <c r="N16" i="1"/>
  <c r="N17" i="1"/>
  <c r="N18" i="1"/>
  <c r="N19" i="1"/>
  <c r="N11" i="1"/>
</calcChain>
</file>

<file path=xl/sharedStrings.xml><?xml version="1.0" encoding="utf-8"?>
<sst xmlns="http://schemas.openxmlformats.org/spreadsheetml/2006/main" count="166" uniqueCount="86">
  <si>
    <t>Pomieszczenie/Lokalizacja</t>
  </si>
  <si>
    <t>Opis prac</t>
  </si>
  <si>
    <t>Ilość</t>
  </si>
  <si>
    <t>Jedn.</t>
  </si>
  <si>
    <t>Materiał</t>
  </si>
  <si>
    <t>Cena jedn.</t>
  </si>
  <si>
    <t>Szacowana wartość</t>
  </si>
  <si>
    <t>Uwagi</t>
  </si>
  <si>
    <t>Ceny ofertowe</t>
  </si>
  <si>
    <t>Przedmiar robót remontowych</t>
  </si>
  <si>
    <t>m2</t>
  </si>
  <si>
    <t>NIE</t>
  </si>
  <si>
    <t>TAK</t>
  </si>
  <si>
    <t>Załącznik nr 1</t>
  </si>
  <si>
    <t>szt.</t>
  </si>
  <si>
    <t>kpl.</t>
  </si>
  <si>
    <t xml:space="preserve"> </t>
  </si>
  <si>
    <t>m</t>
  </si>
  <si>
    <t>mb</t>
  </si>
  <si>
    <t>Pomieszczenia Apteki</t>
  </si>
  <si>
    <t>Adres: Suwałki ul. Konopnickiej 2</t>
  </si>
  <si>
    <t>Prace demontażowe</t>
  </si>
  <si>
    <t>Pomieszczenie administracyjne i receptura</t>
  </si>
  <si>
    <t xml:space="preserve">Demontaż i utylizacja krat wewnętrznych stalowych </t>
  </si>
  <si>
    <t>2 szt.</t>
  </si>
  <si>
    <t>Pomieszczenia zaplecza</t>
  </si>
  <si>
    <t>Demontaż i utylizacja krat stalowych zewnętrznych</t>
  </si>
  <si>
    <t>3 szt.</t>
  </si>
  <si>
    <t>Elewacja frontowa</t>
  </si>
  <si>
    <t xml:space="preserve">Demontaż i utylizacja okien PCV </t>
  </si>
  <si>
    <t>7 szt.</t>
  </si>
  <si>
    <t xml:space="preserve">Elewacja zaplecza </t>
  </si>
  <si>
    <t>Ekspedycja</t>
  </si>
  <si>
    <t xml:space="preserve">Demontaż i utylizacja drzwi wejściwych aluminiowych </t>
  </si>
  <si>
    <t>1 szt</t>
  </si>
  <si>
    <t>Komora Przyjęć</t>
  </si>
  <si>
    <t>Demontaż i utylizacjja drzwi PCV</t>
  </si>
  <si>
    <t>1 szt.</t>
  </si>
  <si>
    <t>Demontaz wertikali w pomieszczeniach i ponowny montaż po zakończeniu prac remontowych.</t>
  </si>
  <si>
    <t xml:space="preserve">Prace zabezpieczające </t>
  </si>
  <si>
    <t xml:space="preserve">Roboty budowlane </t>
  </si>
  <si>
    <t>Wykonanie ścian z gazobetonu kl. 500 grubości 24 cm na podstawie dokumentacji technicznej</t>
  </si>
  <si>
    <t>Elewacja</t>
  </si>
  <si>
    <t>Demontaż parapetów stalowych i utylizacja</t>
  </si>
  <si>
    <t>Gazobeton 500 gr.24 + zaprawa ciepła</t>
  </si>
  <si>
    <t>Dostawa i montaz nadproży nad otworami okiennymi</t>
  </si>
  <si>
    <t>Nadproże 149 cm</t>
  </si>
  <si>
    <t xml:space="preserve">Elewacja </t>
  </si>
  <si>
    <t>Nadproże 299 cm</t>
  </si>
  <si>
    <t>Zaprawa tynkarska</t>
  </si>
  <si>
    <t>Pomieszczenia ekspedycja, pom. Administracyjne i receptura</t>
  </si>
  <si>
    <t>Szpachlowanie tynków z zatarciem na gładko i dwukrotnym malowaniem farbą ceramiczną w kolorze białym</t>
  </si>
  <si>
    <t>szpachla gisowa i farba ceramiczna</t>
  </si>
  <si>
    <t>Roboty montażowe stolarki okiennej i drzwiowej</t>
  </si>
  <si>
    <t xml:space="preserve">Elewacja frontowa </t>
  </si>
  <si>
    <t>Dostawa i montaż okien PCV o wymiarach w  świetle muru S=120 x H=240 z lufcikiem i mechanizmem otwierania z poziomu podłogi</t>
  </si>
  <si>
    <t>Okno PCV</t>
  </si>
  <si>
    <t>Dostawa i montaż okna  PCV dwuskrzydłowego o wymiarach w  świetle muru S=270 x H=240 z lufcikami i mechanizmem otwierania z poziomu podłogi</t>
  </si>
  <si>
    <t>Dostawa i montaż drzwi wejściowych aluminiowych z okienkiem podawczym, z dwoma zamkami, samozamykaczem o wymiarach w świetle muru 105 x 205 cm</t>
  </si>
  <si>
    <t>Drzwi aluminiowe z okienkiem podawczym białe</t>
  </si>
  <si>
    <t>Drzwi stalowe</t>
  </si>
  <si>
    <t>Kątowniki i płaskowniki - 75 szt</t>
  </si>
  <si>
    <t xml:space="preserve">Tynkowanie wykonanych ścian od zewnętrz i wewnątrz zaprawą tynkarską </t>
  </si>
  <si>
    <t>Dostawa i montaż okna PCV trzyskrzydłowego o wymiarach w świetle muru S=267 x H=175 otwieranych z jednym skrzydłem uchylnym</t>
  </si>
  <si>
    <t>Dostawa i montaz okna PCV jednoskrzydłowgo ze skrzydłem uchylno-rozwiernym o wymiarach w świele muru S=82 x H=175</t>
  </si>
  <si>
    <t>Elewacj zaplecza</t>
  </si>
  <si>
    <t>Dostawa i montaz okna PCV dwuskrzydłowgo z jednym skrzydłem uchylnym o wymiarach w świele muru S=1,73 x H=175</t>
  </si>
  <si>
    <t>Dostawa i montaż "BLENDY" z profilu PCV o wymiarach 10 x 175 cm dla połaczenia okien</t>
  </si>
  <si>
    <t>Blenda PCV</t>
  </si>
  <si>
    <t xml:space="preserve">Szpachlowanie tynków z zatarciem na gładko i dwukrotnym malowaniem farbą ceramiczną w kolorze białym glefów iokien i drzwi po wymianie </t>
  </si>
  <si>
    <t>Parapety - 10 szt.</t>
  </si>
  <si>
    <t>Dostawa i montaż parapetów stalowych z blachy powlekanej  o szer.25 cm - 4 x 270 cm + 6 x 120 cm</t>
  </si>
  <si>
    <t>Wykonanie przedścianek z płyty paździerzowej gr. 18 mm mocowanej kątownikami do ścian, sufitów i posadzki. Domontaż przedścianki po wykonaniu prac z usunięciem powstałych uszkodzeń.</t>
  </si>
  <si>
    <t>Dostawa i montaz drzwi stalowych zewnętrznych dwuskrzydłowych - skrzydło otwierane 90 cm z dwoma zamkami i samozamykaczem o wymiarach w świetle muru 130 x 225 cm</t>
  </si>
  <si>
    <t>Demontaż parapetów betonowych w pomieszczeniach i utylizacja gruzu</t>
  </si>
  <si>
    <t>9 szt.</t>
  </si>
  <si>
    <t>Dostawa i montaż parapetów z konglmeratu w kolorze białym o wymiarach 120 x 25 cm</t>
  </si>
  <si>
    <t>Parapet z konglomeratu</t>
  </si>
  <si>
    <t>Dostawa i montaż parapetów z konglmeratu w kolorze białym o wymiarach 270 x 25 cm</t>
  </si>
  <si>
    <t>Pomiezczenia Apteki - zaplecze</t>
  </si>
  <si>
    <t>Dostawa i montaz parapetów z PCV a kolorze białym o wymiarach 270 x 25 cm</t>
  </si>
  <si>
    <t>Parapet z PCV</t>
  </si>
  <si>
    <t>Omieszczenia Apteki - zaplecze</t>
  </si>
  <si>
    <t>Dostawa i montaz parapetów z PCV a kolorze białym o wymiarach 1,75 x 25 cm</t>
  </si>
  <si>
    <t>Dostawa i montaz parapetów z PCV a kolorze białym o wymiarach 0,85 x 25 cm</t>
  </si>
  <si>
    <t>OFERENT: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</si>
</sst>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\ [$zł-415]_-;\-* #,##0.00\ [$zł-415]_-;_-* &quot;-&quot;??\ [$zł-415]_-;_-@_-"/>
  </numFmts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66" fontId="5" fillId="3" borderId="5" xfId="0" applyNumberFormat="1" applyFont="1" applyFill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zoomScale="90" zoomScaleNormal="90" workbookViewId="0">
      <selection activeCell="H4" sqref="H4"/>
    </sheetView>
  </sheetViews>
  <sheetFormatPr defaultRowHeight="15" x14ac:dyDescent="0.25"/>
  <cols>
    <col min="1" max="1" width="28.5703125" bestFit="1" customWidth="1"/>
    <col min="8" max="8" width="35.5703125" customWidth="1"/>
    <col min="9" max="9" width="24" style="5" customWidth="1"/>
    <col min="13" max="13" width="9.85546875" customWidth="1"/>
    <col min="14" max="14" width="16.85546875" customWidth="1"/>
  </cols>
  <sheetData>
    <row r="1" spans="1:14" x14ac:dyDescent="0.25">
      <c r="A1" s="26" t="s">
        <v>85</v>
      </c>
      <c r="B1" s="27"/>
      <c r="C1" s="27"/>
      <c r="D1" s="27"/>
      <c r="E1" s="27"/>
      <c r="F1" s="27"/>
      <c r="G1" s="28"/>
    </row>
    <row r="2" spans="1:14" x14ac:dyDescent="0.25">
      <c r="A2" s="29"/>
      <c r="B2" s="30"/>
      <c r="C2" s="30"/>
      <c r="D2" s="30"/>
      <c r="E2" s="30"/>
      <c r="F2" s="30"/>
      <c r="G2" s="31"/>
    </row>
    <row r="3" spans="1:14" x14ac:dyDescent="0.25">
      <c r="A3" s="29"/>
      <c r="B3" s="30"/>
      <c r="C3" s="30"/>
      <c r="D3" s="30"/>
      <c r="E3" s="30"/>
      <c r="F3" s="30"/>
      <c r="G3" s="31"/>
    </row>
    <row r="4" spans="1:14" x14ac:dyDescent="0.25">
      <c r="A4" s="29"/>
      <c r="B4" s="30"/>
      <c r="C4" s="30"/>
      <c r="D4" s="30"/>
      <c r="E4" s="30"/>
      <c r="F4" s="30"/>
      <c r="G4" s="31"/>
    </row>
    <row r="5" spans="1:14" ht="15.75" thickBot="1" x14ac:dyDescent="0.3">
      <c r="A5" s="32"/>
      <c r="B5" s="33"/>
      <c r="C5" s="33"/>
      <c r="D5" s="33"/>
      <c r="E5" s="33"/>
      <c r="F5" s="33"/>
      <c r="G5" s="34"/>
    </row>
    <row r="7" spans="1:14" ht="15.75" thickBot="1" x14ac:dyDescent="0.3">
      <c r="A7" s="4" t="s">
        <v>20</v>
      </c>
      <c r="M7" t="s">
        <v>13</v>
      </c>
    </row>
    <row r="8" spans="1:14" ht="15.75" thickBot="1" x14ac:dyDescent="0.3">
      <c r="A8" s="1" t="s">
        <v>9</v>
      </c>
      <c r="M8" s="15" t="s">
        <v>8</v>
      </c>
      <c r="N8" s="16"/>
    </row>
    <row r="9" spans="1:14" ht="26.25" customHeight="1" thickBot="1" x14ac:dyDescent="0.3">
      <c r="A9" s="2" t="s">
        <v>0</v>
      </c>
      <c r="B9" s="17" t="s">
        <v>1</v>
      </c>
      <c r="C9" s="18"/>
      <c r="D9" s="18"/>
      <c r="E9" s="18"/>
      <c r="F9" s="18"/>
      <c r="G9" s="18"/>
      <c r="H9" s="19"/>
      <c r="I9" s="3" t="s">
        <v>7</v>
      </c>
      <c r="J9" s="2" t="s">
        <v>2</v>
      </c>
      <c r="K9" s="2" t="s">
        <v>3</v>
      </c>
      <c r="L9" s="2" t="s">
        <v>4</v>
      </c>
      <c r="M9" s="2" t="s">
        <v>5</v>
      </c>
      <c r="N9" s="2" t="s">
        <v>6</v>
      </c>
    </row>
    <row r="10" spans="1:14" ht="18" customHeight="1" x14ac:dyDescent="0.25">
      <c r="A10" s="20" t="s">
        <v>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</row>
    <row r="11" spans="1:14" ht="33.75" customHeight="1" x14ac:dyDescent="0.25">
      <c r="A11" s="8" t="s">
        <v>22</v>
      </c>
      <c r="B11" s="11" t="s">
        <v>23</v>
      </c>
      <c r="C11" s="11"/>
      <c r="D11" s="11"/>
      <c r="E11" s="11"/>
      <c r="F11" s="11"/>
      <c r="G11" s="11"/>
      <c r="H11" s="11"/>
      <c r="I11" s="6" t="s">
        <v>24</v>
      </c>
      <c r="J11" s="7">
        <v>15.15</v>
      </c>
      <c r="K11" s="7" t="s">
        <v>10</v>
      </c>
      <c r="L11" s="7" t="s">
        <v>11</v>
      </c>
      <c r="M11" s="24"/>
      <c r="N11" s="25">
        <f>J11*M11</f>
        <v>0</v>
      </c>
    </row>
    <row r="12" spans="1:14" ht="33.75" customHeight="1" x14ac:dyDescent="0.25">
      <c r="A12" s="8" t="s">
        <v>25</v>
      </c>
      <c r="B12" s="11" t="s">
        <v>26</v>
      </c>
      <c r="C12" s="11"/>
      <c r="D12" s="11"/>
      <c r="E12" s="11"/>
      <c r="F12" s="11"/>
      <c r="G12" s="11"/>
      <c r="H12" s="11"/>
      <c r="I12" s="6" t="s">
        <v>27</v>
      </c>
      <c r="J12" s="7">
        <v>18</v>
      </c>
      <c r="K12" s="7" t="s">
        <v>10</v>
      </c>
      <c r="L12" s="7" t="s">
        <v>11</v>
      </c>
      <c r="M12" s="24"/>
      <c r="N12" s="25">
        <f t="shared" ref="N12:N19" si="0">J12*M12</f>
        <v>0</v>
      </c>
    </row>
    <row r="13" spans="1:14" ht="33.75" customHeight="1" x14ac:dyDescent="0.25">
      <c r="A13" s="8" t="s">
        <v>28</v>
      </c>
      <c r="B13" s="13" t="s">
        <v>29</v>
      </c>
      <c r="C13" s="13"/>
      <c r="D13" s="13"/>
      <c r="E13" s="13"/>
      <c r="F13" s="13"/>
      <c r="G13" s="13"/>
      <c r="H13" s="13"/>
      <c r="I13" s="6" t="s">
        <v>30</v>
      </c>
      <c r="J13" s="7">
        <v>49</v>
      </c>
      <c r="K13" s="7" t="s">
        <v>10</v>
      </c>
      <c r="L13" s="7" t="s">
        <v>11</v>
      </c>
      <c r="M13" s="24"/>
      <c r="N13" s="25">
        <f t="shared" si="0"/>
        <v>0</v>
      </c>
    </row>
    <row r="14" spans="1:14" ht="33.75" customHeight="1" x14ac:dyDescent="0.25">
      <c r="A14" s="8" t="s">
        <v>31</v>
      </c>
      <c r="B14" s="13" t="s">
        <v>29</v>
      </c>
      <c r="C14" s="13"/>
      <c r="D14" s="13"/>
      <c r="E14" s="13"/>
      <c r="F14" s="13"/>
      <c r="G14" s="13"/>
      <c r="H14" s="13"/>
      <c r="I14" s="6" t="s">
        <v>27</v>
      </c>
      <c r="J14" s="7">
        <v>14.2</v>
      </c>
      <c r="K14" s="7" t="s">
        <v>10</v>
      </c>
      <c r="L14" s="7" t="s">
        <v>11</v>
      </c>
      <c r="M14" s="24"/>
      <c r="N14" s="25">
        <f t="shared" si="0"/>
        <v>0</v>
      </c>
    </row>
    <row r="15" spans="1:14" ht="33.75" customHeight="1" x14ac:dyDescent="0.25">
      <c r="A15" s="8" t="s">
        <v>32</v>
      </c>
      <c r="B15" s="13" t="s">
        <v>33</v>
      </c>
      <c r="C15" s="13"/>
      <c r="D15" s="13"/>
      <c r="E15" s="13"/>
      <c r="F15" s="13"/>
      <c r="G15" s="13"/>
      <c r="H15" s="13"/>
      <c r="I15" s="6" t="s">
        <v>34</v>
      </c>
      <c r="J15" s="7">
        <v>2.2000000000000002</v>
      </c>
      <c r="K15" s="7" t="s">
        <v>10</v>
      </c>
      <c r="L15" s="7" t="s">
        <v>11</v>
      </c>
      <c r="M15" s="24"/>
      <c r="N15" s="25">
        <f t="shared" si="0"/>
        <v>0</v>
      </c>
    </row>
    <row r="16" spans="1:14" ht="33.75" customHeight="1" x14ac:dyDescent="0.25">
      <c r="A16" s="8" t="s">
        <v>35</v>
      </c>
      <c r="B16" s="13" t="s">
        <v>36</v>
      </c>
      <c r="C16" s="13"/>
      <c r="D16" s="13"/>
      <c r="E16" s="13"/>
      <c r="F16" s="13"/>
      <c r="G16" s="13"/>
      <c r="H16" s="13"/>
      <c r="I16" s="6" t="s">
        <v>37</v>
      </c>
      <c r="J16" s="7">
        <v>2.9</v>
      </c>
      <c r="K16" s="7" t="s">
        <v>10</v>
      </c>
      <c r="L16" s="7" t="s">
        <v>11</v>
      </c>
      <c r="M16" s="24"/>
      <c r="N16" s="25">
        <f t="shared" si="0"/>
        <v>0</v>
      </c>
    </row>
    <row r="17" spans="1:14" ht="33.75" customHeight="1" x14ac:dyDescent="0.25">
      <c r="A17" s="8" t="s">
        <v>42</v>
      </c>
      <c r="B17" s="13" t="s">
        <v>43</v>
      </c>
      <c r="C17" s="13"/>
      <c r="D17" s="13"/>
      <c r="E17" s="13"/>
      <c r="F17" s="13"/>
      <c r="G17" s="13"/>
      <c r="H17" s="13"/>
      <c r="I17" s="6"/>
      <c r="J17" s="7">
        <v>23.65</v>
      </c>
      <c r="K17" s="7" t="s">
        <v>17</v>
      </c>
      <c r="L17" s="7" t="s">
        <v>11</v>
      </c>
      <c r="M17" s="24"/>
      <c r="N17" s="25">
        <f t="shared" si="0"/>
        <v>0</v>
      </c>
    </row>
    <row r="18" spans="1:14" ht="33.75" customHeight="1" x14ac:dyDescent="0.25">
      <c r="A18" s="8" t="s">
        <v>19</v>
      </c>
      <c r="B18" s="13" t="s">
        <v>74</v>
      </c>
      <c r="C18" s="13"/>
      <c r="D18" s="13"/>
      <c r="E18" s="13"/>
      <c r="F18" s="13"/>
      <c r="G18" s="13"/>
      <c r="H18" s="13"/>
      <c r="I18" s="6" t="s">
        <v>75</v>
      </c>
      <c r="J18" s="7">
        <v>11.18</v>
      </c>
      <c r="K18" s="7" t="s">
        <v>10</v>
      </c>
      <c r="L18" s="7" t="s">
        <v>11</v>
      </c>
      <c r="M18" s="24"/>
      <c r="N18" s="25">
        <f t="shared" si="0"/>
        <v>0</v>
      </c>
    </row>
    <row r="19" spans="1:14" ht="33.75" customHeight="1" x14ac:dyDescent="0.25">
      <c r="A19" s="8" t="s">
        <v>19</v>
      </c>
      <c r="B19" s="13" t="s">
        <v>38</v>
      </c>
      <c r="C19" s="13"/>
      <c r="D19" s="13"/>
      <c r="E19" s="13"/>
      <c r="F19" s="13"/>
      <c r="G19" s="13"/>
      <c r="H19" s="13"/>
      <c r="I19" s="6" t="s">
        <v>16</v>
      </c>
      <c r="J19" s="7">
        <v>5</v>
      </c>
      <c r="K19" s="7" t="s">
        <v>15</v>
      </c>
      <c r="L19" s="7" t="s">
        <v>11</v>
      </c>
      <c r="M19" s="24"/>
      <c r="N19" s="25">
        <f t="shared" si="0"/>
        <v>0</v>
      </c>
    </row>
    <row r="20" spans="1:14" ht="17.25" customHeight="1" x14ac:dyDescent="0.25">
      <c r="A20" s="23" t="s">
        <v>39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ht="32.25" customHeight="1" x14ac:dyDescent="0.25">
      <c r="A21" s="8" t="s">
        <v>32</v>
      </c>
      <c r="B21" s="11" t="s">
        <v>72</v>
      </c>
      <c r="C21" s="11"/>
      <c r="D21" s="11"/>
      <c r="E21" s="11"/>
      <c r="F21" s="11"/>
      <c r="G21" s="11"/>
      <c r="H21" s="11"/>
      <c r="I21" s="6" t="s">
        <v>61</v>
      </c>
      <c r="J21" s="9">
        <v>52</v>
      </c>
      <c r="K21" s="7" t="s">
        <v>10</v>
      </c>
      <c r="L21" s="7" t="s">
        <v>12</v>
      </c>
      <c r="M21" s="24"/>
      <c r="N21" s="25">
        <f>M21*J21</f>
        <v>0</v>
      </c>
    </row>
    <row r="22" spans="1:14" ht="16.5" customHeight="1" x14ac:dyDescent="0.25">
      <c r="A22" s="23" t="s">
        <v>40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ht="32.25" customHeight="1" x14ac:dyDescent="0.25">
      <c r="A23" s="8" t="s">
        <v>42</v>
      </c>
      <c r="B23" s="13" t="s">
        <v>41</v>
      </c>
      <c r="C23" s="13"/>
      <c r="D23" s="13"/>
      <c r="E23" s="13"/>
      <c r="F23" s="13"/>
      <c r="G23" s="13"/>
      <c r="H23" s="13"/>
      <c r="I23" s="6" t="s">
        <v>44</v>
      </c>
      <c r="J23" s="10">
        <v>41.2</v>
      </c>
      <c r="K23" s="7" t="s">
        <v>10</v>
      </c>
      <c r="L23" s="7" t="s">
        <v>12</v>
      </c>
      <c r="M23" s="24"/>
      <c r="N23" s="25">
        <f>M23*J23</f>
        <v>0</v>
      </c>
    </row>
    <row r="24" spans="1:14" ht="33" customHeight="1" x14ac:dyDescent="0.25">
      <c r="A24" s="8" t="s">
        <v>42</v>
      </c>
      <c r="B24" s="13" t="s">
        <v>45</v>
      </c>
      <c r="C24" s="13"/>
      <c r="D24" s="13"/>
      <c r="E24" s="13"/>
      <c r="F24" s="13"/>
      <c r="G24" s="13"/>
      <c r="H24" s="13"/>
      <c r="I24" s="6" t="s">
        <v>46</v>
      </c>
      <c r="J24" s="10">
        <v>6</v>
      </c>
      <c r="K24" s="7" t="s">
        <v>15</v>
      </c>
      <c r="L24" s="7" t="s">
        <v>12</v>
      </c>
      <c r="M24" s="24"/>
      <c r="N24" s="25">
        <f t="shared" ref="N24:N28" si="1">M24*J24</f>
        <v>0</v>
      </c>
    </row>
    <row r="25" spans="1:14" ht="31.5" customHeight="1" x14ac:dyDescent="0.25">
      <c r="A25" s="8" t="s">
        <v>47</v>
      </c>
      <c r="B25" s="13" t="s">
        <v>45</v>
      </c>
      <c r="C25" s="13"/>
      <c r="D25" s="13"/>
      <c r="E25" s="13"/>
      <c r="F25" s="13"/>
      <c r="G25" s="13"/>
      <c r="H25" s="13"/>
      <c r="I25" s="6" t="s">
        <v>48</v>
      </c>
      <c r="J25" s="10">
        <v>1</v>
      </c>
      <c r="K25" s="7" t="s">
        <v>15</v>
      </c>
      <c r="L25" s="7" t="s">
        <v>12</v>
      </c>
      <c r="M25" s="24"/>
      <c r="N25" s="25">
        <f t="shared" si="1"/>
        <v>0</v>
      </c>
    </row>
    <row r="26" spans="1:14" ht="40.5" customHeight="1" x14ac:dyDescent="0.25">
      <c r="A26" s="8" t="s">
        <v>47</v>
      </c>
      <c r="B26" s="13" t="s">
        <v>62</v>
      </c>
      <c r="C26" s="13"/>
      <c r="D26" s="13"/>
      <c r="E26" s="13"/>
      <c r="F26" s="13"/>
      <c r="G26" s="13"/>
      <c r="H26" s="13"/>
      <c r="I26" s="6" t="s">
        <v>49</v>
      </c>
      <c r="J26" s="10">
        <v>85</v>
      </c>
      <c r="K26" s="7" t="s">
        <v>10</v>
      </c>
      <c r="L26" s="7" t="s">
        <v>12</v>
      </c>
      <c r="M26" s="24"/>
      <c r="N26" s="25">
        <f t="shared" si="1"/>
        <v>0</v>
      </c>
    </row>
    <row r="27" spans="1:14" ht="33.75" customHeight="1" x14ac:dyDescent="0.25">
      <c r="A27" s="8" t="s">
        <v>50</v>
      </c>
      <c r="B27" s="11" t="s">
        <v>51</v>
      </c>
      <c r="C27" s="11"/>
      <c r="D27" s="11"/>
      <c r="E27" s="11"/>
      <c r="F27" s="11"/>
      <c r="G27" s="11"/>
      <c r="H27" s="11"/>
      <c r="I27" s="6" t="s">
        <v>52</v>
      </c>
      <c r="J27" s="10">
        <v>42</v>
      </c>
      <c r="K27" s="7" t="s">
        <v>10</v>
      </c>
      <c r="L27" s="7" t="s">
        <v>12</v>
      </c>
      <c r="M27" s="24"/>
      <c r="N27" s="25">
        <f t="shared" si="1"/>
        <v>0</v>
      </c>
    </row>
    <row r="28" spans="1:14" ht="33" customHeight="1" x14ac:dyDescent="0.25">
      <c r="A28" s="8" t="s">
        <v>19</v>
      </c>
      <c r="B28" s="11" t="s">
        <v>69</v>
      </c>
      <c r="C28" s="11"/>
      <c r="D28" s="11"/>
      <c r="E28" s="11"/>
      <c r="F28" s="11"/>
      <c r="G28" s="11"/>
      <c r="H28" s="11"/>
      <c r="I28" s="6" t="s">
        <v>52</v>
      </c>
      <c r="J28" s="10">
        <v>25</v>
      </c>
      <c r="K28" s="7" t="s">
        <v>10</v>
      </c>
      <c r="L28" s="7" t="s">
        <v>12</v>
      </c>
      <c r="M28" s="24"/>
      <c r="N28" s="25">
        <f t="shared" si="1"/>
        <v>0</v>
      </c>
    </row>
    <row r="29" spans="1:14" ht="16.5" customHeight="1" x14ac:dyDescent="0.25">
      <c r="A29" s="23" t="s">
        <v>53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ht="38.25" customHeight="1" x14ac:dyDescent="0.25">
      <c r="A30" s="8" t="s">
        <v>54</v>
      </c>
      <c r="B30" s="11" t="s">
        <v>55</v>
      </c>
      <c r="C30" s="11"/>
      <c r="D30" s="11"/>
      <c r="E30" s="11"/>
      <c r="F30" s="11"/>
      <c r="G30" s="11"/>
      <c r="H30" s="11"/>
      <c r="I30" s="6" t="s">
        <v>56</v>
      </c>
      <c r="J30" s="10">
        <v>6</v>
      </c>
      <c r="K30" s="7" t="s">
        <v>14</v>
      </c>
      <c r="L30" s="7" t="s">
        <v>12</v>
      </c>
      <c r="M30" s="24"/>
      <c r="N30" s="25">
        <f>J30*M30</f>
        <v>0</v>
      </c>
    </row>
    <row r="31" spans="1:14" ht="40.5" customHeight="1" x14ac:dyDescent="0.25">
      <c r="A31" s="8" t="s">
        <v>54</v>
      </c>
      <c r="B31" s="11" t="s">
        <v>57</v>
      </c>
      <c r="C31" s="11"/>
      <c r="D31" s="11"/>
      <c r="E31" s="11"/>
      <c r="F31" s="11"/>
      <c r="G31" s="11"/>
      <c r="H31" s="11"/>
      <c r="I31" s="6" t="s">
        <v>56</v>
      </c>
      <c r="J31" s="10">
        <v>1</v>
      </c>
      <c r="K31" s="7" t="s">
        <v>14</v>
      </c>
      <c r="L31" s="7" t="s">
        <v>12</v>
      </c>
      <c r="M31" s="24"/>
      <c r="N31" s="25">
        <f t="shared" ref="N31:N43" si="2">J31*M31</f>
        <v>0</v>
      </c>
    </row>
    <row r="32" spans="1:14" ht="38.25" customHeight="1" x14ac:dyDescent="0.25">
      <c r="A32" s="8" t="s">
        <v>28</v>
      </c>
      <c r="B32" s="14" t="s">
        <v>58</v>
      </c>
      <c r="C32" s="14"/>
      <c r="D32" s="14"/>
      <c r="E32" s="14"/>
      <c r="F32" s="14"/>
      <c r="G32" s="14"/>
      <c r="H32" s="14"/>
      <c r="I32" s="6" t="s">
        <v>59</v>
      </c>
      <c r="J32" s="10">
        <v>1</v>
      </c>
      <c r="K32" s="7" t="s">
        <v>15</v>
      </c>
      <c r="L32" s="7" t="s">
        <v>12</v>
      </c>
      <c r="M32" s="24"/>
      <c r="N32" s="25">
        <f t="shared" si="2"/>
        <v>0</v>
      </c>
    </row>
    <row r="33" spans="1:14" ht="32.450000000000003" customHeight="1" x14ac:dyDescent="0.25">
      <c r="A33" s="8" t="s">
        <v>31</v>
      </c>
      <c r="B33" s="11" t="s">
        <v>73</v>
      </c>
      <c r="C33" s="11"/>
      <c r="D33" s="11"/>
      <c r="E33" s="11"/>
      <c r="F33" s="11"/>
      <c r="G33" s="11"/>
      <c r="H33" s="11"/>
      <c r="I33" s="6" t="s">
        <v>60</v>
      </c>
      <c r="J33" s="10">
        <v>1</v>
      </c>
      <c r="K33" s="7" t="s">
        <v>15</v>
      </c>
      <c r="L33" s="7" t="s">
        <v>12</v>
      </c>
      <c r="M33" s="24"/>
      <c r="N33" s="25">
        <f t="shared" si="2"/>
        <v>0</v>
      </c>
    </row>
    <row r="34" spans="1:14" ht="42" customHeight="1" x14ac:dyDescent="0.25">
      <c r="A34" s="8" t="s">
        <v>31</v>
      </c>
      <c r="B34" s="11" t="s">
        <v>63</v>
      </c>
      <c r="C34" s="11"/>
      <c r="D34" s="11"/>
      <c r="E34" s="11"/>
      <c r="F34" s="11"/>
      <c r="G34" s="11"/>
      <c r="H34" s="11"/>
      <c r="I34" s="6" t="s">
        <v>56</v>
      </c>
      <c r="J34" s="10">
        <v>2</v>
      </c>
      <c r="K34" s="7" t="s">
        <v>15</v>
      </c>
      <c r="L34" s="7" t="s">
        <v>12</v>
      </c>
      <c r="M34" s="24"/>
      <c r="N34" s="25">
        <f t="shared" si="2"/>
        <v>0</v>
      </c>
    </row>
    <row r="35" spans="1:14" ht="32.450000000000003" customHeight="1" x14ac:dyDescent="0.25">
      <c r="A35" s="8" t="s">
        <v>31</v>
      </c>
      <c r="B35" s="11" t="s">
        <v>64</v>
      </c>
      <c r="C35" s="11"/>
      <c r="D35" s="11"/>
      <c r="E35" s="11"/>
      <c r="F35" s="11"/>
      <c r="G35" s="11"/>
      <c r="H35" s="11"/>
      <c r="I35" s="6" t="s">
        <v>56</v>
      </c>
      <c r="J35" s="10">
        <v>1</v>
      </c>
      <c r="K35" s="7" t="s">
        <v>15</v>
      </c>
      <c r="L35" s="7" t="s">
        <v>12</v>
      </c>
      <c r="M35" s="24"/>
      <c r="N35" s="25">
        <f t="shared" si="2"/>
        <v>0</v>
      </c>
    </row>
    <row r="36" spans="1:14" ht="32.1" customHeight="1" x14ac:dyDescent="0.25">
      <c r="A36" s="8" t="s">
        <v>65</v>
      </c>
      <c r="B36" s="11" t="s">
        <v>66</v>
      </c>
      <c r="C36" s="11"/>
      <c r="D36" s="11"/>
      <c r="E36" s="11"/>
      <c r="F36" s="11"/>
      <c r="G36" s="11"/>
      <c r="H36" s="11"/>
      <c r="I36" s="6" t="s">
        <v>56</v>
      </c>
      <c r="J36" s="10">
        <v>1</v>
      </c>
      <c r="K36" s="7" t="s">
        <v>15</v>
      </c>
      <c r="L36" s="7" t="s">
        <v>12</v>
      </c>
      <c r="M36" s="24"/>
      <c r="N36" s="25">
        <f t="shared" si="2"/>
        <v>0</v>
      </c>
    </row>
    <row r="37" spans="1:14" ht="28.5" customHeight="1" x14ac:dyDescent="0.25">
      <c r="A37" s="8" t="s">
        <v>31</v>
      </c>
      <c r="B37" s="12" t="s">
        <v>67</v>
      </c>
      <c r="C37" s="12"/>
      <c r="D37" s="12"/>
      <c r="E37" s="12"/>
      <c r="F37" s="12"/>
      <c r="G37" s="12"/>
      <c r="H37" s="12"/>
      <c r="I37" s="6" t="s">
        <v>68</v>
      </c>
      <c r="J37" s="10">
        <v>1</v>
      </c>
      <c r="K37" s="7" t="s">
        <v>15</v>
      </c>
      <c r="L37" s="7" t="s">
        <v>12</v>
      </c>
      <c r="M37" s="24"/>
      <c r="N37" s="25">
        <f t="shared" si="2"/>
        <v>0</v>
      </c>
    </row>
    <row r="38" spans="1:14" ht="28.5" customHeight="1" x14ac:dyDescent="0.25">
      <c r="A38" s="8" t="s">
        <v>19</v>
      </c>
      <c r="B38" s="12" t="s">
        <v>76</v>
      </c>
      <c r="C38" s="12"/>
      <c r="D38" s="12"/>
      <c r="E38" s="12"/>
      <c r="F38" s="12"/>
      <c r="G38" s="12"/>
      <c r="H38" s="12"/>
      <c r="I38" s="6" t="s">
        <v>77</v>
      </c>
      <c r="J38" s="10">
        <v>6</v>
      </c>
      <c r="K38" s="7" t="s">
        <v>14</v>
      </c>
      <c r="L38" s="7" t="s">
        <v>12</v>
      </c>
      <c r="M38" s="24"/>
      <c r="N38" s="25">
        <f t="shared" si="2"/>
        <v>0</v>
      </c>
    </row>
    <row r="39" spans="1:14" ht="28.5" customHeight="1" x14ac:dyDescent="0.25">
      <c r="A39" s="8" t="s">
        <v>19</v>
      </c>
      <c r="B39" s="12" t="s">
        <v>78</v>
      </c>
      <c r="C39" s="12"/>
      <c r="D39" s="12"/>
      <c r="E39" s="12"/>
      <c r="F39" s="12"/>
      <c r="G39" s="12"/>
      <c r="H39" s="12"/>
      <c r="I39" s="6" t="s">
        <v>77</v>
      </c>
      <c r="J39" s="10">
        <v>1</v>
      </c>
      <c r="K39" s="7" t="s">
        <v>14</v>
      </c>
      <c r="L39" s="7" t="s">
        <v>12</v>
      </c>
      <c r="M39" s="24"/>
      <c r="N39" s="25">
        <f t="shared" si="2"/>
        <v>0</v>
      </c>
    </row>
    <row r="40" spans="1:14" ht="28.5" customHeight="1" x14ac:dyDescent="0.25">
      <c r="A40" s="8" t="s">
        <v>82</v>
      </c>
      <c r="B40" s="12" t="s">
        <v>84</v>
      </c>
      <c r="C40" s="12"/>
      <c r="D40" s="12"/>
      <c r="E40" s="12"/>
      <c r="F40" s="12"/>
      <c r="G40" s="12"/>
      <c r="H40" s="12"/>
      <c r="I40" s="6" t="s">
        <v>81</v>
      </c>
      <c r="J40" s="10">
        <v>1</v>
      </c>
      <c r="K40" s="7" t="s">
        <v>14</v>
      </c>
      <c r="L40" s="7" t="s">
        <v>12</v>
      </c>
      <c r="M40" s="24"/>
      <c r="N40" s="25">
        <f t="shared" si="2"/>
        <v>0</v>
      </c>
    </row>
    <row r="41" spans="1:14" ht="28.5" customHeight="1" x14ac:dyDescent="0.25">
      <c r="A41" s="8" t="s">
        <v>82</v>
      </c>
      <c r="B41" s="12" t="s">
        <v>83</v>
      </c>
      <c r="C41" s="12"/>
      <c r="D41" s="12"/>
      <c r="E41" s="12"/>
      <c r="F41" s="12"/>
      <c r="G41" s="12"/>
      <c r="H41" s="12"/>
      <c r="I41" s="6" t="s">
        <v>81</v>
      </c>
      <c r="J41" s="10">
        <v>1</v>
      </c>
      <c r="K41" s="7" t="s">
        <v>14</v>
      </c>
      <c r="L41" s="7" t="s">
        <v>12</v>
      </c>
      <c r="M41" s="24"/>
      <c r="N41" s="25">
        <f t="shared" si="2"/>
        <v>0</v>
      </c>
    </row>
    <row r="42" spans="1:14" ht="28.5" customHeight="1" x14ac:dyDescent="0.25">
      <c r="A42" s="8" t="s">
        <v>79</v>
      </c>
      <c r="B42" s="12" t="s">
        <v>80</v>
      </c>
      <c r="C42" s="12"/>
      <c r="D42" s="12"/>
      <c r="E42" s="12"/>
      <c r="F42" s="12"/>
      <c r="G42" s="12"/>
      <c r="H42" s="12"/>
      <c r="I42" s="6" t="s">
        <v>81</v>
      </c>
      <c r="J42" s="10">
        <v>2</v>
      </c>
      <c r="K42" s="7" t="s">
        <v>14</v>
      </c>
      <c r="L42" s="7" t="s">
        <v>12</v>
      </c>
      <c r="M42" s="24"/>
      <c r="N42" s="25">
        <f t="shared" si="2"/>
        <v>0</v>
      </c>
    </row>
    <row r="43" spans="1:14" ht="32.25" customHeight="1" x14ac:dyDescent="0.25">
      <c r="A43" s="8" t="s">
        <v>47</v>
      </c>
      <c r="B43" s="12" t="s">
        <v>71</v>
      </c>
      <c r="C43" s="12"/>
      <c r="D43" s="12"/>
      <c r="E43" s="12"/>
      <c r="F43" s="12"/>
      <c r="G43" s="12"/>
      <c r="H43" s="12"/>
      <c r="I43" s="6" t="s">
        <v>70</v>
      </c>
      <c r="J43" s="10">
        <v>18</v>
      </c>
      <c r="K43" s="7" t="s">
        <v>18</v>
      </c>
      <c r="L43" s="7" t="s">
        <v>12</v>
      </c>
      <c r="M43" s="24"/>
      <c r="N43" s="25">
        <f t="shared" si="2"/>
        <v>0</v>
      </c>
    </row>
  </sheetData>
  <mergeCells count="37">
    <mergeCell ref="A1:G5"/>
    <mergeCell ref="B21:H21"/>
    <mergeCell ref="A22:N22"/>
    <mergeCell ref="A29:N29"/>
    <mergeCell ref="B31:H31"/>
    <mergeCell ref="B30:H30"/>
    <mergeCell ref="B23:H23"/>
    <mergeCell ref="B28:H28"/>
    <mergeCell ref="B24:H24"/>
    <mergeCell ref="B25:H25"/>
    <mergeCell ref="M8:N8"/>
    <mergeCell ref="B9:H9"/>
    <mergeCell ref="A10:N10"/>
    <mergeCell ref="A20:N20"/>
    <mergeCell ref="B11:H11"/>
    <mergeCell ref="B12:H12"/>
    <mergeCell ref="B15:H15"/>
    <mergeCell ref="B13:H13"/>
    <mergeCell ref="B14:H14"/>
    <mergeCell ref="B16:H16"/>
    <mergeCell ref="B19:H19"/>
    <mergeCell ref="B17:H17"/>
    <mergeCell ref="B18:H18"/>
    <mergeCell ref="B33:H33"/>
    <mergeCell ref="B43:H43"/>
    <mergeCell ref="B35:H35"/>
    <mergeCell ref="B34:H34"/>
    <mergeCell ref="B26:H26"/>
    <mergeCell ref="B27:H27"/>
    <mergeCell ref="B37:H37"/>
    <mergeCell ref="B32:H32"/>
    <mergeCell ref="B36:H36"/>
    <mergeCell ref="B38:H38"/>
    <mergeCell ref="B39:H39"/>
    <mergeCell ref="B42:H42"/>
    <mergeCell ref="B41:H41"/>
    <mergeCell ref="B40:H40"/>
  </mergeCells>
  <pageMargins left="0.7" right="0.7" top="0.75" bottom="0.75" header="0.3" footer="0.3"/>
  <pageSetup paperSize="8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39c22-36fd-4b95-8cce-5c4290defd0d" origin="userSelected">
  <element uid="1a327165-c05f-4b82-897e-98b220f6b620" value=""/>
  <element uid="0543eaa6-bd07-48b8-b7e9-bf2a1fd9113e" value=""/>
</sisl>
</file>

<file path=customXml/itemProps1.xml><?xml version="1.0" encoding="utf-8"?>
<ds:datastoreItem xmlns:ds="http://schemas.openxmlformats.org/officeDocument/2006/customXml" ds:itemID="{8465E3DA-92F3-41E6-94B0-5CDB9D0B02E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2026-04-07T05:59:50Z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51c6d460-780e-4d9e-bfeb-3b610fe41f9c</vt:lpwstr>
  </property>
  <property fmtid="{D5CDD505-2E9C-101B-9397-08002B2CF9AE}" pid="3" name="bjSaver">
    <vt:lpwstr>UGOKKDwf3mDH29/MFx1K85KmUfdKVXW5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uid="1a327165-c05f-4b82-897e-98b220f6b620" value="" /&gt;&lt;element uid="0543eaa6-bd07-48b8-b7e9-bf2a1fd9113e" value="" /&gt;&lt;/sisl&gt;</vt:lpwstr>
  </property>
  <property fmtid="{D5CDD505-2E9C-101B-9397-08002B2CF9AE}" pid="6" name="bjDocumentSecurityLabel">
    <vt:lpwstr>BIZNESOWE/WEWNĘTRZNE</vt:lpwstr>
  </property>
  <property fmtid="{D5CDD505-2E9C-101B-9397-08002B2CF9AE}" pid="7" name="bjClsUserRVM">
    <vt:lpwstr>[]</vt:lpwstr>
  </property>
</Properties>
</file>