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W:\Public\11. TT_wykaz urządzeń ppoż\Przeglądy ppoż. postępowanie zakupowe 2026\"/>
    </mc:Choice>
  </mc:AlternateContent>
  <xr:revisionPtr revIDLastSave="0" documentId="13_ncr:1_{59A2FD51-5B8E-4E9D-945C-2A1D1E6047D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II etap wrzesień 2026" sheetId="20" r:id="rId1"/>
    <sheet name="III etap wrzesień 2027" sheetId="1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2" i="20" l="1"/>
  <c r="AC22" i="20"/>
  <c r="AC21" i="20"/>
  <c r="AE21" i="20" s="1"/>
  <c r="AC20" i="20"/>
  <c r="AE20" i="20" s="1"/>
  <c r="AC19" i="20"/>
  <c r="AE19" i="20" s="1"/>
  <c r="AC18" i="20"/>
  <c r="AE18" i="20" s="1"/>
  <c r="AC17" i="20"/>
  <c r="AE17" i="20" s="1"/>
  <c r="AC16" i="20"/>
  <c r="AE16" i="20" s="1"/>
  <c r="AC15" i="20"/>
  <c r="AE15" i="20" s="1"/>
  <c r="AC14" i="20"/>
  <c r="AE14" i="20" s="1"/>
  <c r="AC13" i="20"/>
  <c r="AE13" i="20" s="1"/>
  <c r="AC12" i="20"/>
  <c r="AE12" i="20" s="1"/>
  <c r="AC11" i="20"/>
  <c r="AE11" i="20" s="1"/>
  <c r="AC10" i="20"/>
  <c r="AE10" i="20" s="1"/>
  <c r="AC9" i="20"/>
  <c r="AE9" i="20" s="1"/>
  <c r="AC8" i="20"/>
  <c r="AE8" i="20" s="1"/>
  <c r="AC7" i="20"/>
  <c r="AE7" i="20" s="1"/>
  <c r="AE24" i="20" s="1"/>
  <c r="AE26" i="20" s="1"/>
  <c r="AC8" i="19"/>
  <c r="AC9" i="19"/>
  <c r="AC10" i="19"/>
  <c r="AC11" i="19"/>
  <c r="AC12" i="19"/>
  <c r="AC13" i="19"/>
  <c r="AC14" i="19"/>
  <c r="AC15" i="19"/>
  <c r="AC16" i="19"/>
  <c r="AC17" i="19"/>
  <c r="AC18" i="19"/>
  <c r="AC19" i="19"/>
  <c r="AC20" i="19"/>
  <c r="AC21" i="19"/>
  <c r="AC22" i="19"/>
  <c r="AC7" i="19"/>
  <c r="AE19" i="19" l="1"/>
  <c r="AE11" i="19"/>
  <c r="AE14" i="19"/>
  <c r="AE17" i="19"/>
  <c r="AE13" i="19"/>
  <c r="AE9" i="19"/>
  <c r="AE22" i="19"/>
  <c r="AE15" i="19"/>
  <c r="AE18" i="19"/>
  <c r="AE10" i="19"/>
  <c r="AE21" i="19"/>
  <c r="AE7" i="19"/>
  <c r="AE20" i="19"/>
  <c r="AE16" i="19"/>
  <c r="AE12" i="19"/>
  <c r="AE8" i="19"/>
  <c r="AE24" i="19" l="1"/>
  <c r="AE26" i="19" s="1"/>
</calcChain>
</file>

<file path=xl/sharedStrings.xml><?xml version="1.0" encoding="utf-8"?>
<sst xmlns="http://schemas.openxmlformats.org/spreadsheetml/2006/main" count="110" uniqueCount="56">
  <si>
    <t>FORMULARZ CENOWY</t>
  </si>
  <si>
    <t>URZĄDZENIE  (SPRZĘT)</t>
  </si>
  <si>
    <t>ADK 1</t>
  </si>
  <si>
    <t>ADK 2</t>
  </si>
  <si>
    <t>ADK 5</t>
  </si>
  <si>
    <t>ADK 6</t>
  </si>
  <si>
    <t>Karmelicka 26</t>
  </si>
  <si>
    <t>Gen. Andersa 5 WCPR</t>
  </si>
  <si>
    <t>Elektoralna 4/6 OUM</t>
  </si>
  <si>
    <t>Oleandrów 6</t>
  </si>
  <si>
    <t>Mokotowska 6A</t>
  </si>
  <si>
    <t>Mariańska 1</t>
  </si>
  <si>
    <t>Piękna 66A</t>
  </si>
  <si>
    <t>Poznańska 38</t>
  </si>
  <si>
    <t>Mokotowska 55</t>
  </si>
  <si>
    <t>Piękna 21</t>
  </si>
  <si>
    <t>Freta 16</t>
  </si>
  <si>
    <t>Foksal 11</t>
  </si>
  <si>
    <t>Dobra 7</t>
  </si>
  <si>
    <t>Chmielna 15</t>
  </si>
  <si>
    <t>Nowy Świat 39</t>
  </si>
  <si>
    <t>Jerozolimskie 30</t>
  </si>
  <si>
    <t>Osiedle JAZDÓW</t>
  </si>
  <si>
    <t>suma ilości</t>
  </si>
  <si>
    <t>Cena jednost. (netto)</t>
  </si>
  <si>
    <t>Awaryjne oświetlenie/ewakuacyjne</t>
  </si>
  <si>
    <t xml:space="preserve">Detektor CO </t>
  </si>
  <si>
    <t>Gaśnica GP-2x</t>
  </si>
  <si>
    <t>Gaśnica GP-4x</t>
  </si>
  <si>
    <t>Gaśnica GP-6x</t>
  </si>
  <si>
    <t>Gaśnica GS-5x</t>
  </si>
  <si>
    <t>Gaśnica UGS-2x</t>
  </si>
  <si>
    <t>Hydrant DN25</t>
  </si>
  <si>
    <t>Hydrant DN52</t>
  </si>
  <si>
    <t>Hydrant zewnętrzny</t>
  </si>
  <si>
    <t>Zawór hydrantowy ZH52</t>
  </si>
  <si>
    <t>System oddymiania</t>
  </si>
  <si>
    <t>Drzwi ppoż.</t>
  </si>
  <si>
    <t>SUMA KOSZTÓW_Etapu nr 3 - (netto):</t>
  </si>
  <si>
    <t>SUMA KOSZTÓW_Etapu nr 3 - (brutto):</t>
  </si>
  <si>
    <t>Oboźna 11</t>
  </si>
  <si>
    <t>Zgoda 11</t>
  </si>
  <si>
    <t>Ordynacka 9</t>
  </si>
  <si>
    <t>Pompownia hydrantowa</t>
  </si>
  <si>
    <t>Ppoż. wyłącznik prądu</t>
  </si>
  <si>
    <t xml:space="preserve">System kurtyn ppoż. (12 szt) </t>
  </si>
  <si>
    <t>Krakowskie Przedmieście 6</t>
  </si>
  <si>
    <t>KOSZT (netto)</t>
  </si>
  <si>
    <t>29 Listopada 10A</t>
  </si>
  <si>
    <t>29 Listopada 12</t>
  </si>
  <si>
    <t>Myśliwiecka 6A</t>
  </si>
  <si>
    <t>Myśliwiecka 6B</t>
  </si>
  <si>
    <t xml:space="preserve">                             Wykaz urządzeń ppoż. i gaśnic</t>
  </si>
  <si>
    <t>Mokotowska 43</t>
  </si>
  <si>
    <t xml:space="preserve">                                          III ETAP WRZESIEŃ 2026</t>
  </si>
  <si>
    <t xml:space="preserve">                                          III ETAP WRZESIEŃ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</si>
</sst>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sz val="6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2" fillId="0" borderId="1" xfId="0" applyFont="1" applyBorder="1" applyAlignment="1">
      <alignment horizontal="center" textRotation="90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/>
    <xf numFmtId="2" fontId="0" fillId="0" borderId="0" xfId="0" applyNumberFormat="1"/>
    <xf numFmtId="2" fontId="7" fillId="0" borderId="1" xfId="0" applyNumberFormat="1" applyFont="1" applyBorder="1"/>
    <xf numFmtId="0" fontId="2" fillId="0" borderId="2" xfId="0" applyFont="1" applyBorder="1" applyAlignment="1">
      <alignment horizontal="center" textRotation="90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1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2D6FA"/>
      <color rgb="FFFF9999"/>
      <color rgb="FFECBEF8"/>
      <color rgb="FFD59B61"/>
      <color rgb="FF9ED462"/>
      <color rgb="FFCAE8AA"/>
      <color rgb="FFB8E08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EEA00-260F-49DF-B31C-AC99ABBDF820}">
  <sheetPr>
    <pageSetUpPr fitToPage="1"/>
  </sheetPr>
  <dimension ref="B1:AE26"/>
  <sheetViews>
    <sheetView zoomScale="170" zoomScaleNormal="170" workbookViewId="0">
      <pane ySplit="6" topLeftCell="A7" activePane="bottomLeft" state="frozen"/>
      <selection pane="bottomLeft" activeCell="D19" sqref="D19"/>
    </sheetView>
  </sheetViews>
  <sheetFormatPr defaultRowHeight="15" x14ac:dyDescent="0.25"/>
  <cols>
    <col min="1" max="1" width="0.7109375" customWidth="1"/>
    <col min="2" max="2" width="16.42578125" customWidth="1"/>
    <col min="3" max="11" width="2.5703125" customWidth="1"/>
    <col min="12" max="12" width="3.28515625" customWidth="1"/>
    <col min="13" max="13" width="2.5703125" customWidth="1"/>
    <col min="14" max="14" width="4.5703125" customWidth="1"/>
    <col min="15" max="27" width="2.5703125" customWidth="1"/>
    <col min="28" max="28" width="4.5703125" customWidth="1"/>
    <col min="29" max="29" width="5" customWidth="1"/>
  </cols>
  <sheetData>
    <row r="1" spans="2:31" x14ac:dyDescent="0.25">
      <c r="B1" s="17" t="s">
        <v>0</v>
      </c>
      <c r="C1" s="17"/>
      <c r="D1" s="17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3"/>
      <c r="R1" s="13"/>
      <c r="S1" s="13"/>
      <c r="W1" s="16"/>
      <c r="X1" s="16"/>
      <c r="Y1" s="16"/>
      <c r="Z1" s="16"/>
      <c r="AA1" s="16"/>
      <c r="AB1" s="16"/>
      <c r="AC1" s="16"/>
    </row>
    <row r="2" spans="2:31" x14ac:dyDescent="0.25">
      <c r="B2" s="18" t="s">
        <v>52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2:31" x14ac:dyDescent="0.25">
      <c r="B3" s="7"/>
      <c r="C3" s="7"/>
      <c r="D3" s="7"/>
    </row>
    <row r="4" spans="2:31" x14ac:dyDescent="0.25">
      <c r="B4" s="19" t="s">
        <v>54</v>
      </c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2:31" ht="15" customHeight="1" x14ac:dyDescent="0.25">
      <c r="B5" s="23" t="s">
        <v>1</v>
      </c>
      <c r="C5" s="21" t="s">
        <v>2</v>
      </c>
      <c r="D5" s="22"/>
      <c r="E5" s="22"/>
      <c r="F5" s="21" t="s">
        <v>3</v>
      </c>
      <c r="G5" s="22"/>
      <c r="H5" s="22"/>
      <c r="I5" s="22"/>
      <c r="J5" s="22"/>
      <c r="K5" s="22"/>
      <c r="L5" s="22"/>
      <c r="M5" s="22"/>
      <c r="N5" s="14"/>
      <c r="O5" s="21" t="s">
        <v>4</v>
      </c>
      <c r="P5" s="21"/>
      <c r="Q5" s="21"/>
      <c r="R5" s="21"/>
      <c r="S5" s="21"/>
      <c r="T5" s="21"/>
      <c r="U5" s="21"/>
      <c r="V5" s="21"/>
      <c r="W5" s="21"/>
      <c r="X5" s="24" t="s">
        <v>5</v>
      </c>
      <c r="Y5" s="25"/>
      <c r="Z5" s="25"/>
      <c r="AA5" s="25"/>
      <c r="AB5" s="26"/>
    </row>
    <row r="6" spans="2:31" ht="81.75" customHeight="1" x14ac:dyDescent="0.25">
      <c r="B6" s="23"/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53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12" t="s">
        <v>16</v>
      </c>
      <c r="O6" s="4" t="s">
        <v>17</v>
      </c>
      <c r="P6" s="4" t="s">
        <v>18</v>
      </c>
      <c r="Q6" s="4" t="s">
        <v>42</v>
      </c>
      <c r="R6" s="4" t="s">
        <v>46</v>
      </c>
      <c r="S6" s="4" t="s">
        <v>40</v>
      </c>
      <c r="T6" s="4" t="s">
        <v>19</v>
      </c>
      <c r="U6" s="4" t="s">
        <v>41</v>
      </c>
      <c r="V6" s="4" t="s">
        <v>20</v>
      </c>
      <c r="W6" s="4" t="s">
        <v>21</v>
      </c>
      <c r="X6" s="4" t="s">
        <v>48</v>
      </c>
      <c r="Y6" s="4" t="s">
        <v>49</v>
      </c>
      <c r="Z6" s="4" t="s">
        <v>50</v>
      </c>
      <c r="AA6" s="4" t="s">
        <v>51</v>
      </c>
      <c r="AB6" s="4" t="s">
        <v>22</v>
      </c>
      <c r="AC6" s="8" t="s">
        <v>23</v>
      </c>
      <c r="AD6" s="8" t="s">
        <v>24</v>
      </c>
      <c r="AE6" s="8" t="s">
        <v>47</v>
      </c>
    </row>
    <row r="7" spans="2:31" ht="20.25" customHeight="1" x14ac:dyDescent="0.25">
      <c r="B7" s="2" t="s">
        <v>25</v>
      </c>
      <c r="C7" s="1">
        <v>12</v>
      </c>
      <c r="D7" s="1"/>
      <c r="E7" s="1">
        <v>32</v>
      </c>
      <c r="F7" s="1">
        <v>14</v>
      </c>
      <c r="G7" s="1">
        <v>6</v>
      </c>
      <c r="H7" s="1">
        <v>79</v>
      </c>
      <c r="I7" s="1">
        <v>34</v>
      </c>
      <c r="J7" s="1">
        <v>44</v>
      </c>
      <c r="K7" s="1"/>
      <c r="L7" s="1">
        <v>8</v>
      </c>
      <c r="M7" s="1"/>
      <c r="N7" s="1">
        <v>40</v>
      </c>
      <c r="O7" s="1">
        <v>18</v>
      </c>
      <c r="P7" s="1">
        <v>17</v>
      </c>
      <c r="Q7" s="1">
        <v>4</v>
      </c>
      <c r="R7" s="1">
        <v>31</v>
      </c>
      <c r="S7" s="1"/>
      <c r="T7" s="1"/>
      <c r="U7" s="1">
        <v>83</v>
      </c>
      <c r="V7" s="1"/>
      <c r="W7" s="1"/>
      <c r="X7" s="1"/>
      <c r="Y7" s="1"/>
      <c r="Z7" s="1"/>
      <c r="AA7" s="1"/>
      <c r="AB7" s="1"/>
      <c r="AC7" s="5">
        <f t="shared" ref="AC7:AC22" si="0">SUM(C7:AB7)</f>
        <v>422</v>
      </c>
      <c r="AD7" s="9"/>
      <c r="AE7" s="9">
        <f>AC7*AD7</f>
        <v>0</v>
      </c>
    </row>
    <row r="8" spans="2:31" ht="9" customHeight="1" x14ac:dyDescent="0.25">
      <c r="B8" s="2" t="s">
        <v>26</v>
      </c>
      <c r="C8" s="1"/>
      <c r="D8" s="1">
        <v>1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5">
        <f t="shared" si="0"/>
        <v>1</v>
      </c>
      <c r="AD8" s="9"/>
      <c r="AE8" s="9">
        <f t="shared" ref="AE8:AE22" si="1">AC8*AD8</f>
        <v>0</v>
      </c>
    </row>
    <row r="9" spans="2:31" ht="9" customHeight="1" x14ac:dyDescent="0.25">
      <c r="B9" s="2" t="s">
        <v>27</v>
      </c>
      <c r="C9" s="1">
        <v>2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>
        <v>15</v>
      </c>
      <c r="V9" s="1"/>
      <c r="W9" s="1"/>
      <c r="X9" s="1"/>
      <c r="Y9" s="1"/>
      <c r="Z9" s="1"/>
      <c r="AA9" s="1"/>
      <c r="AB9" s="1"/>
      <c r="AC9" s="5">
        <f t="shared" si="0"/>
        <v>17</v>
      </c>
      <c r="AD9" s="9"/>
      <c r="AE9" s="9">
        <f t="shared" si="1"/>
        <v>0</v>
      </c>
    </row>
    <row r="10" spans="2:31" ht="9" customHeight="1" x14ac:dyDescent="0.25">
      <c r="B10" s="2" t="s">
        <v>28</v>
      </c>
      <c r="C10" s="1"/>
      <c r="D10" s="1"/>
      <c r="E10" s="1"/>
      <c r="F10" s="1"/>
      <c r="G10" s="1"/>
      <c r="H10" s="1">
        <v>14</v>
      </c>
      <c r="I10" s="1"/>
      <c r="J10" s="1"/>
      <c r="K10" s="1"/>
      <c r="L10" s="1"/>
      <c r="M10" s="1"/>
      <c r="N10" s="1">
        <v>10</v>
      </c>
      <c r="O10" s="1"/>
      <c r="P10" s="1"/>
      <c r="Q10" s="1"/>
      <c r="R10" s="1"/>
      <c r="S10" s="1"/>
      <c r="T10" s="1"/>
      <c r="U10" s="1">
        <v>1</v>
      </c>
      <c r="V10" s="1"/>
      <c r="W10" s="1"/>
      <c r="X10" s="1"/>
      <c r="Y10" s="1"/>
      <c r="Z10" s="1"/>
      <c r="AA10" s="1"/>
      <c r="AB10" s="1"/>
      <c r="AC10" s="5">
        <f t="shared" si="0"/>
        <v>25</v>
      </c>
      <c r="AD10" s="9"/>
      <c r="AE10" s="9">
        <f t="shared" si="1"/>
        <v>0</v>
      </c>
    </row>
    <row r="11" spans="2:31" ht="9" customHeight="1" x14ac:dyDescent="0.25">
      <c r="B11" s="2" t="s">
        <v>29</v>
      </c>
      <c r="C11" s="1">
        <v>1</v>
      </c>
      <c r="D11" s="1"/>
      <c r="E11" s="1"/>
      <c r="F11" s="1"/>
      <c r="G11" s="1"/>
      <c r="H11" s="1">
        <v>12</v>
      </c>
      <c r="I11" s="1"/>
      <c r="J11" s="1"/>
      <c r="K11" s="1"/>
      <c r="L11" s="1"/>
      <c r="M11" s="1"/>
      <c r="N11" s="1">
        <v>1</v>
      </c>
      <c r="O11" s="1"/>
      <c r="P11" s="1"/>
      <c r="Q11" s="1">
        <v>4</v>
      </c>
      <c r="R11" s="1">
        <v>4</v>
      </c>
      <c r="S11" s="1"/>
      <c r="T11" s="1">
        <v>5</v>
      </c>
      <c r="U11" s="1"/>
      <c r="V11" s="1"/>
      <c r="W11" s="1"/>
      <c r="X11" s="1"/>
      <c r="Y11" s="1"/>
      <c r="Z11" s="1"/>
      <c r="AA11" s="1"/>
      <c r="AB11" s="1"/>
      <c r="AC11" s="5">
        <f t="shared" si="0"/>
        <v>27</v>
      </c>
      <c r="AD11" s="9"/>
      <c r="AE11" s="9">
        <f t="shared" si="1"/>
        <v>0</v>
      </c>
    </row>
    <row r="12" spans="2:31" ht="9" customHeight="1" x14ac:dyDescent="0.25">
      <c r="B12" s="2" t="s">
        <v>30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5">
        <f t="shared" si="0"/>
        <v>0</v>
      </c>
      <c r="AD12" s="9"/>
      <c r="AE12" s="9">
        <f t="shared" si="1"/>
        <v>0</v>
      </c>
    </row>
    <row r="13" spans="2:31" ht="9" customHeight="1" x14ac:dyDescent="0.25">
      <c r="B13" s="2" t="s">
        <v>31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>
        <v>1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5">
        <f t="shared" si="0"/>
        <v>1</v>
      </c>
      <c r="AD13" s="9"/>
      <c r="AE13" s="9">
        <f t="shared" si="1"/>
        <v>0</v>
      </c>
    </row>
    <row r="14" spans="2:31" ht="9" customHeight="1" x14ac:dyDescent="0.25">
      <c r="B14" s="2" t="s">
        <v>32</v>
      </c>
      <c r="C14" s="1">
        <v>3</v>
      </c>
      <c r="D14" s="1"/>
      <c r="E14" s="1">
        <v>5</v>
      </c>
      <c r="F14" s="1">
        <v>10</v>
      </c>
      <c r="G14" s="1">
        <v>6</v>
      </c>
      <c r="H14" s="1">
        <v>14</v>
      </c>
      <c r="I14" s="1">
        <v>10</v>
      </c>
      <c r="J14" s="1">
        <v>12</v>
      </c>
      <c r="K14" s="1"/>
      <c r="L14" s="1">
        <v>8</v>
      </c>
      <c r="M14" s="1">
        <v>4</v>
      </c>
      <c r="N14" s="1">
        <v>5</v>
      </c>
      <c r="O14" s="1">
        <v>10</v>
      </c>
      <c r="P14" s="1"/>
      <c r="Q14" s="1"/>
      <c r="R14" s="1">
        <v>7</v>
      </c>
      <c r="S14" s="1"/>
      <c r="T14" s="1">
        <v>4</v>
      </c>
      <c r="U14" s="1">
        <v>9</v>
      </c>
      <c r="V14" s="1">
        <v>9</v>
      </c>
      <c r="W14" s="1">
        <v>11</v>
      </c>
      <c r="X14" s="1"/>
      <c r="Y14" s="1"/>
      <c r="Z14" s="1"/>
      <c r="AA14" s="1"/>
      <c r="AB14" s="1"/>
      <c r="AC14" s="5">
        <f t="shared" si="0"/>
        <v>127</v>
      </c>
      <c r="AD14" s="9"/>
      <c r="AE14" s="9">
        <f t="shared" si="1"/>
        <v>0</v>
      </c>
    </row>
    <row r="15" spans="2:31" ht="9" customHeight="1" x14ac:dyDescent="0.25">
      <c r="B15" s="2" t="s">
        <v>33</v>
      </c>
      <c r="C15" s="1"/>
      <c r="D15" s="1"/>
      <c r="E15" s="1"/>
      <c r="F15" s="1"/>
      <c r="G15" s="1"/>
      <c r="H15" s="1">
        <v>1</v>
      </c>
      <c r="I15" s="1"/>
      <c r="J15" s="1"/>
      <c r="K15" s="1"/>
      <c r="L15" s="1"/>
      <c r="M15" s="1"/>
      <c r="N15" s="1"/>
      <c r="O15" s="1">
        <v>2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5">
        <f t="shared" si="0"/>
        <v>3</v>
      </c>
      <c r="AD15" s="9"/>
      <c r="AE15" s="9">
        <f t="shared" si="1"/>
        <v>0</v>
      </c>
    </row>
    <row r="16" spans="2:31" ht="9" customHeight="1" x14ac:dyDescent="0.25">
      <c r="B16" s="2" t="s">
        <v>34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>
        <v>8</v>
      </c>
      <c r="AC16" s="5">
        <f t="shared" si="0"/>
        <v>8</v>
      </c>
      <c r="AD16" s="9"/>
      <c r="AE16" s="9">
        <f t="shared" si="1"/>
        <v>0</v>
      </c>
    </row>
    <row r="17" spans="2:31" ht="9" customHeight="1" x14ac:dyDescent="0.25">
      <c r="B17" s="2" t="s">
        <v>35</v>
      </c>
      <c r="C17" s="1"/>
      <c r="D17" s="1"/>
      <c r="E17" s="1"/>
      <c r="F17" s="1"/>
      <c r="G17" s="1"/>
      <c r="H17" s="1"/>
      <c r="I17" s="1"/>
      <c r="J17" s="1"/>
      <c r="K17" s="1">
        <v>21</v>
      </c>
      <c r="L17" s="1"/>
      <c r="M17" s="1"/>
      <c r="N17" s="1"/>
      <c r="O17" s="1">
        <v>12</v>
      </c>
      <c r="P17" s="1"/>
      <c r="Q17" s="1"/>
      <c r="R17" s="1"/>
      <c r="S17" s="1">
        <v>20</v>
      </c>
      <c r="T17" s="1"/>
      <c r="U17" s="1"/>
      <c r="V17" s="1"/>
      <c r="W17" s="1"/>
      <c r="X17" s="1"/>
      <c r="Y17" s="1"/>
      <c r="Z17" s="1"/>
      <c r="AA17" s="1"/>
      <c r="AB17" s="1"/>
      <c r="AC17" s="5">
        <f t="shared" si="0"/>
        <v>53</v>
      </c>
      <c r="AD17" s="9"/>
      <c r="AE17" s="9">
        <f t="shared" si="1"/>
        <v>0</v>
      </c>
    </row>
    <row r="18" spans="2:31" ht="9" customHeight="1" x14ac:dyDescent="0.25">
      <c r="B18" s="2" t="s">
        <v>44</v>
      </c>
      <c r="C18" s="1"/>
      <c r="D18" s="1"/>
      <c r="E18" s="1">
        <v>1</v>
      </c>
      <c r="F18" s="1">
        <v>1</v>
      </c>
      <c r="G18" s="1"/>
      <c r="H18" s="1">
        <v>2</v>
      </c>
      <c r="I18" s="1">
        <v>2</v>
      </c>
      <c r="J18" s="1">
        <v>1</v>
      </c>
      <c r="K18" s="1"/>
      <c r="L18" s="1"/>
      <c r="M18" s="1"/>
      <c r="N18" s="1">
        <v>3</v>
      </c>
      <c r="O18" s="1"/>
      <c r="P18" s="1">
        <v>1</v>
      </c>
      <c r="Q18" s="1"/>
      <c r="R18" s="1">
        <v>1</v>
      </c>
      <c r="S18" s="1"/>
      <c r="T18" s="1"/>
      <c r="U18" s="1">
        <v>2</v>
      </c>
      <c r="V18" s="1">
        <v>1</v>
      </c>
      <c r="W18" s="1"/>
      <c r="X18" s="1">
        <v>1</v>
      </c>
      <c r="Y18" s="1">
        <v>1</v>
      </c>
      <c r="Z18" s="1">
        <v>1</v>
      </c>
      <c r="AA18" s="1">
        <v>1</v>
      </c>
      <c r="AB18" s="1"/>
      <c r="AC18" s="5">
        <f t="shared" si="0"/>
        <v>19</v>
      </c>
      <c r="AD18" s="9"/>
      <c r="AE18" s="9">
        <f t="shared" si="1"/>
        <v>0</v>
      </c>
    </row>
    <row r="19" spans="2:31" ht="9" customHeight="1" x14ac:dyDescent="0.25">
      <c r="B19" s="2" t="s">
        <v>45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v>1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5">
        <f t="shared" si="0"/>
        <v>1</v>
      </c>
      <c r="AD19" s="9"/>
      <c r="AE19" s="9">
        <f t="shared" si="1"/>
        <v>0</v>
      </c>
    </row>
    <row r="20" spans="2:31" ht="9" customHeight="1" x14ac:dyDescent="0.25">
      <c r="B20" s="2" t="s">
        <v>36</v>
      </c>
      <c r="C20" s="1"/>
      <c r="D20" s="1"/>
      <c r="E20" s="1"/>
      <c r="F20" s="1">
        <v>1</v>
      </c>
      <c r="G20" s="1">
        <v>1</v>
      </c>
      <c r="H20" s="1"/>
      <c r="I20" s="1">
        <v>2</v>
      </c>
      <c r="J20" s="1">
        <v>1</v>
      </c>
      <c r="K20" s="1"/>
      <c r="L20" s="1">
        <v>2</v>
      </c>
      <c r="M20" s="1"/>
      <c r="N20" s="1">
        <v>1</v>
      </c>
      <c r="O20" s="1">
        <v>3</v>
      </c>
      <c r="P20" s="1">
        <v>1</v>
      </c>
      <c r="Q20" s="1"/>
      <c r="R20" s="1">
        <v>1</v>
      </c>
      <c r="S20" s="1"/>
      <c r="T20" s="1"/>
      <c r="U20" s="1">
        <v>2</v>
      </c>
      <c r="V20" s="1"/>
      <c r="W20" s="1">
        <v>1</v>
      </c>
      <c r="X20" s="1"/>
      <c r="Y20" s="1"/>
      <c r="Z20" s="1"/>
      <c r="AA20" s="1"/>
      <c r="AB20" s="1"/>
      <c r="AC20" s="5">
        <f t="shared" si="0"/>
        <v>16</v>
      </c>
      <c r="AD20" s="9"/>
      <c r="AE20" s="9">
        <f t="shared" si="1"/>
        <v>0</v>
      </c>
    </row>
    <row r="21" spans="2:31" ht="9" customHeight="1" x14ac:dyDescent="0.25">
      <c r="B21" s="2" t="s">
        <v>43</v>
      </c>
      <c r="C21" s="5"/>
      <c r="D21" s="5"/>
      <c r="E21" s="5">
        <v>1</v>
      </c>
      <c r="F21" s="5">
        <v>1</v>
      </c>
      <c r="G21" s="5">
        <v>1</v>
      </c>
      <c r="H21" s="5">
        <v>1</v>
      </c>
      <c r="I21" s="6">
        <v>1</v>
      </c>
      <c r="J21" s="5">
        <v>1</v>
      </c>
      <c r="K21" s="5"/>
      <c r="L21" s="5"/>
      <c r="M21" s="5"/>
      <c r="N21" s="5">
        <v>1</v>
      </c>
      <c r="O21" s="5">
        <v>1</v>
      </c>
      <c r="P21" s="5"/>
      <c r="Q21" s="5"/>
      <c r="R21" s="5">
        <v>1</v>
      </c>
      <c r="S21" s="5"/>
      <c r="T21" s="5"/>
      <c r="U21" s="5">
        <v>1</v>
      </c>
      <c r="V21" s="5">
        <v>1</v>
      </c>
      <c r="W21" s="5">
        <v>1</v>
      </c>
      <c r="X21" s="5"/>
      <c r="Y21" s="5"/>
      <c r="Z21" s="5"/>
      <c r="AA21" s="5"/>
      <c r="AB21" s="5"/>
      <c r="AC21" s="5">
        <f t="shared" si="0"/>
        <v>12</v>
      </c>
      <c r="AD21" s="9"/>
      <c r="AE21" s="9">
        <f t="shared" si="1"/>
        <v>0</v>
      </c>
    </row>
    <row r="22" spans="2:31" ht="9" customHeight="1" x14ac:dyDescent="0.25">
      <c r="B22" s="3" t="s">
        <v>37</v>
      </c>
      <c r="C22" s="5">
        <v>5</v>
      </c>
      <c r="D22" s="5"/>
      <c r="E22" s="5">
        <v>1</v>
      </c>
      <c r="F22" s="5">
        <v>13</v>
      </c>
      <c r="G22" s="5"/>
      <c r="H22" s="5">
        <v>6</v>
      </c>
      <c r="I22" s="5">
        <v>22</v>
      </c>
      <c r="J22" s="5">
        <v>11</v>
      </c>
      <c r="K22" s="5"/>
      <c r="L22" s="5"/>
      <c r="M22" s="5"/>
      <c r="N22" s="5">
        <v>10</v>
      </c>
      <c r="O22" s="5"/>
      <c r="P22" s="5">
        <v>6</v>
      </c>
      <c r="Q22" s="5">
        <v>3</v>
      </c>
      <c r="R22" s="5">
        <v>10</v>
      </c>
      <c r="S22" s="5"/>
      <c r="T22" s="5"/>
      <c r="U22" s="5">
        <v>15</v>
      </c>
      <c r="V22" s="5"/>
      <c r="W22" s="5">
        <v>12</v>
      </c>
      <c r="X22" s="5"/>
      <c r="Y22" s="5"/>
      <c r="Z22" s="5"/>
      <c r="AA22" s="5"/>
      <c r="AB22" s="5"/>
      <c r="AC22" s="5">
        <f t="shared" si="0"/>
        <v>114</v>
      </c>
      <c r="AD22" s="9"/>
      <c r="AE22" s="9">
        <f t="shared" si="1"/>
        <v>0</v>
      </c>
    </row>
    <row r="23" spans="2:31" ht="6.75" customHeight="1" x14ac:dyDescent="0.25"/>
    <row r="24" spans="2:31" x14ac:dyDescent="0.25">
      <c r="N24" s="15" t="s">
        <v>38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1">
        <f>SUM(AE7:AE22)</f>
        <v>0</v>
      </c>
    </row>
    <row r="25" spans="2:31" ht="6" customHeight="1" x14ac:dyDescent="0.25">
      <c r="AE25" s="10"/>
    </row>
    <row r="26" spans="2:31" x14ac:dyDescent="0.25">
      <c r="N26" s="15" t="s">
        <v>39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1">
        <f>AE24*1.23</f>
        <v>0</v>
      </c>
    </row>
  </sheetData>
  <mergeCells count="12">
    <mergeCell ref="N24:AD24"/>
    <mergeCell ref="N26:AD26"/>
    <mergeCell ref="B1:P1"/>
    <mergeCell ref="W1:AC1"/>
    <mergeCell ref="B2:M2"/>
    <mergeCell ref="B4:L4"/>
    <mergeCell ref="B5:B6"/>
    <mergeCell ref="C5:E5"/>
    <mergeCell ref="F5:K5"/>
    <mergeCell ref="L5:M5"/>
    <mergeCell ref="O5:W5"/>
    <mergeCell ref="X5:AB5"/>
  </mergeCells>
  <pageMargins left="0.39370078740157483" right="0.39370078740157483" top="0" bottom="0" header="0" footer="0"/>
  <pageSetup paperSize="9" orientation="landscape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E26"/>
  <sheetViews>
    <sheetView tabSelected="1" zoomScale="170" zoomScaleNormal="170" workbookViewId="0">
      <pane ySplit="6" topLeftCell="A7" activePane="bottomLeft" state="frozen"/>
      <selection pane="bottomLeft" activeCell="B5" sqref="B5:B6"/>
    </sheetView>
  </sheetViews>
  <sheetFormatPr defaultRowHeight="15" x14ac:dyDescent="0.25"/>
  <cols>
    <col min="1" max="1" width="0.7109375" customWidth="1"/>
    <col min="2" max="2" width="16.42578125" customWidth="1"/>
    <col min="3" max="11" width="2.5703125" customWidth="1"/>
    <col min="12" max="12" width="3.28515625" customWidth="1"/>
    <col min="13" max="13" width="2.5703125" customWidth="1"/>
    <col min="14" max="14" width="4.5703125" customWidth="1"/>
    <col min="15" max="27" width="2.5703125" customWidth="1"/>
    <col min="28" max="28" width="4.5703125" customWidth="1"/>
    <col min="29" max="29" width="5" customWidth="1"/>
  </cols>
  <sheetData>
    <row r="1" spans="2:31" x14ac:dyDescent="0.25">
      <c r="B1" s="17" t="s">
        <v>0</v>
      </c>
      <c r="C1" s="17"/>
      <c r="D1" s="17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3"/>
      <c r="R1" s="13"/>
      <c r="S1" s="13"/>
      <c r="W1" s="16"/>
      <c r="X1" s="16"/>
      <c r="Y1" s="16"/>
      <c r="Z1" s="16"/>
      <c r="AA1" s="16"/>
      <c r="AB1" s="16"/>
      <c r="AC1" s="16"/>
    </row>
    <row r="2" spans="2:31" x14ac:dyDescent="0.25">
      <c r="B2" s="18" t="s">
        <v>52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2:31" x14ac:dyDescent="0.25">
      <c r="B3" s="7"/>
      <c r="C3" s="7"/>
      <c r="D3" s="7"/>
    </row>
    <row r="4" spans="2:31" x14ac:dyDescent="0.25">
      <c r="B4" s="19" t="s">
        <v>55</v>
      </c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2:31" ht="15" customHeight="1" x14ac:dyDescent="0.25">
      <c r="B5" s="23" t="s">
        <v>1</v>
      </c>
      <c r="C5" s="21" t="s">
        <v>2</v>
      </c>
      <c r="D5" s="22"/>
      <c r="E5" s="22"/>
      <c r="F5" s="21" t="s">
        <v>3</v>
      </c>
      <c r="G5" s="22"/>
      <c r="H5" s="22"/>
      <c r="I5" s="22"/>
      <c r="J5" s="22"/>
      <c r="K5" s="22"/>
      <c r="L5" s="22"/>
      <c r="M5" s="22"/>
      <c r="N5" s="14"/>
      <c r="O5" s="21" t="s">
        <v>4</v>
      </c>
      <c r="P5" s="21"/>
      <c r="Q5" s="21"/>
      <c r="R5" s="21"/>
      <c r="S5" s="21"/>
      <c r="T5" s="21"/>
      <c r="U5" s="21"/>
      <c r="V5" s="21"/>
      <c r="W5" s="21"/>
      <c r="X5" s="24" t="s">
        <v>5</v>
      </c>
      <c r="Y5" s="25"/>
      <c r="Z5" s="25"/>
      <c r="AA5" s="25"/>
      <c r="AB5" s="26"/>
    </row>
    <row r="6" spans="2:31" ht="81.75" customHeight="1" x14ac:dyDescent="0.25">
      <c r="B6" s="23"/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53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12" t="s">
        <v>16</v>
      </c>
      <c r="O6" s="4" t="s">
        <v>17</v>
      </c>
      <c r="P6" s="4" t="s">
        <v>18</v>
      </c>
      <c r="Q6" s="4" t="s">
        <v>42</v>
      </c>
      <c r="R6" s="4" t="s">
        <v>46</v>
      </c>
      <c r="S6" s="4" t="s">
        <v>40</v>
      </c>
      <c r="T6" s="4" t="s">
        <v>19</v>
      </c>
      <c r="U6" s="4" t="s">
        <v>41</v>
      </c>
      <c r="V6" s="4" t="s">
        <v>20</v>
      </c>
      <c r="W6" s="4" t="s">
        <v>21</v>
      </c>
      <c r="X6" s="4" t="s">
        <v>48</v>
      </c>
      <c r="Y6" s="4" t="s">
        <v>49</v>
      </c>
      <c r="Z6" s="4" t="s">
        <v>50</v>
      </c>
      <c r="AA6" s="4" t="s">
        <v>51</v>
      </c>
      <c r="AB6" s="4" t="s">
        <v>22</v>
      </c>
      <c r="AC6" s="8" t="s">
        <v>23</v>
      </c>
      <c r="AD6" s="8" t="s">
        <v>24</v>
      </c>
      <c r="AE6" s="8" t="s">
        <v>47</v>
      </c>
    </row>
    <row r="7" spans="2:31" ht="20.25" customHeight="1" x14ac:dyDescent="0.25">
      <c r="B7" s="2" t="s">
        <v>25</v>
      </c>
      <c r="C7" s="1">
        <v>12</v>
      </c>
      <c r="D7" s="1"/>
      <c r="E7" s="1">
        <v>32</v>
      </c>
      <c r="F7" s="1">
        <v>14</v>
      </c>
      <c r="G7" s="1">
        <v>6</v>
      </c>
      <c r="H7" s="1">
        <v>79</v>
      </c>
      <c r="I7" s="1">
        <v>34</v>
      </c>
      <c r="J7" s="1">
        <v>44</v>
      </c>
      <c r="K7" s="1"/>
      <c r="L7" s="1">
        <v>8</v>
      </c>
      <c r="M7" s="1"/>
      <c r="N7" s="1">
        <v>40</v>
      </c>
      <c r="O7" s="1">
        <v>18</v>
      </c>
      <c r="P7" s="1">
        <v>17</v>
      </c>
      <c r="Q7" s="1">
        <v>4</v>
      </c>
      <c r="R7" s="1">
        <v>31</v>
      </c>
      <c r="S7" s="1"/>
      <c r="T7" s="1"/>
      <c r="U7" s="1">
        <v>83</v>
      </c>
      <c r="V7" s="1"/>
      <c r="W7" s="1"/>
      <c r="X7" s="1"/>
      <c r="Y7" s="1"/>
      <c r="Z7" s="1"/>
      <c r="AA7" s="1"/>
      <c r="AB7" s="1"/>
      <c r="AC7" s="5">
        <f t="shared" ref="AC7:AC22" si="0">SUM(C7:AB7)</f>
        <v>422</v>
      </c>
      <c r="AD7" s="9"/>
      <c r="AE7" s="9">
        <f>AC7*AD7</f>
        <v>0</v>
      </c>
    </row>
    <row r="8" spans="2:31" ht="9" customHeight="1" x14ac:dyDescent="0.25">
      <c r="B8" s="2" t="s">
        <v>26</v>
      </c>
      <c r="C8" s="1"/>
      <c r="D8" s="1">
        <v>1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5">
        <f t="shared" si="0"/>
        <v>1</v>
      </c>
      <c r="AD8" s="9"/>
      <c r="AE8" s="9">
        <f t="shared" ref="AE8:AE22" si="1">AC8*AD8</f>
        <v>0</v>
      </c>
    </row>
    <row r="9" spans="2:31" ht="9" customHeight="1" x14ac:dyDescent="0.25">
      <c r="B9" s="2" t="s">
        <v>27</v>
      </c>
      <c r="C9" s="1">
        <v>2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>
        <v>15</v>
      </c>
      <c r="V9" s="1"/>
      <c r="W9" s="1"/>
      <c r="X9" s="1"/>
      <c r="Y9" s="1"/>
      <c r="Z9" s="1"/>
      <c r="AA9" s="1"/>
      <c r="AB9" s="1"/>
      <c r="AC9" s="5">
        <f t="shared" si="0"/>
        <v>17</v>
      </c>
      <c r="AD9" s="9"/>
      <c r="AE9" s="9">
        <f t="shared" si="1"/>
        <v>0</v>
      </c>
    </row>
    <row r="10" spans="2:31" ht="9" customHeight="1" x14ac:dyDescent="0.25">
      <c r="B10" s="2" t="s">
        <v>28</v>
      </c>
      <c r="C10" s="1"/>
      <c r="D10" s="1"/>
      <c r="E10" s="1"/>
      <c r="F10" s="1"/>
      <c r="G10" s="1"/>
      <c r="H10" s="1">
        <v>14</v>
      </c>
      <c r="I10" s="1"/>
      <c r="J10" s="1"/>
      <c r="K10" s="1"/>
      <c r="L10" s="1"/>
      <c r="M10" s="1"/>
      <c r="N10" s="1">
        <v>10</v>
      </c>
      <c r="O10" s="1"/>
      <c r="P10" s="1"/>
      <c r="Q10" s="1"/>
      <c r="R10" s="1"/>
      <c r="S10" s="1"/>
      <c r="T10" s="1"/>
      <c r="U10" s="1">
        <v>1</v>
      </c>
      <c r="V10" s="1"/>
      <c r="W10" s="1"/>
      <c r="X10" s="1"/>
      <c r="Y10" s="1"/>
      <c r="Z10" s="1"/>
      <c r="AA10" s="1"/>
      <c r="AB10" s="1"/>
      <c r="AC10" s="5">
        <f t="shared" si="0"/>
        <v>25</v>
      </c>
      <c r="AD10" s="9"/>
      <c r="AE10" s="9">
        <f t="shared" si="1"/>
        <v>0</v>
      </c>
    </row>
    <row r="11" spans="2:31" ht="9" customHeight="1" x14ac:dyDescent="0.25">
      <c r="B11" s="2" t="s">
        <v>29</v>
      </c>
      <c r="C11" s="1">
        <v>1</v>
      </c>
      <c r="D11" s="1"/>
      <c r="E11" s="1"/>
      <c r="F11" s="1"/>
      <c r="G11" s="1"/>
      <c r="H11" s="1">
        <v>12</v>
      </c>
      <c r="I11" s="1"/>
      <c r="J11" s="1"/>
      <c r="K11" s="1"/>
      <c r="L11" s="1"/>
      <c r="M11" s="1"/>
      <c r="N11" s="1">
        <v>1</v>
      </c>
      <c r="O11" s="1"/>
      <c r="P11" s="1"/>
      <c r="Q11" s="1">
        <v>4</v>
      </c>
      <c r="R11" s="1">
        <v>4</v>
      </c>
      <c r="S11" s="1"/>
      <c r="T11" s="1">
        <v>5</v>
      </c>
      <c r="U11" s="1"/>
      <c r="V11" s="1"/>
      <c r="W11" s="1"/>
      <c r="X11" s="1"/>
      <c r="Y11" s="1"/>
      <c r="Z11" s="1"/>
      <c r="AA11" s="1"/>
      <c r="AB11" s="1"/>
      <c r="AC11" s="5">
        <f t="shared" si="0"/>
        <v>27</v>
      </c>
      <c r="AD11" s="9"/>
      <c r="AE11" s="9">
        <f t="shared" si="1"/>
        <v>0</v>
      </c>
    </row>
    <row r="12" spans="2:31" ht="9" customHeight="1" x14ac:dyDescent="0.25">
      <c r="B12" s="2" t="s">
        <v>30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5">
        <f t="shared" si="0"/>
        <v>0</v>
      </c>
      <c r="AD12" s="9"/>
      <c r="AE12" s="9">
        <f t="shared" si="1"/>
        <v>0</v>
      </c>
    </row>
    <row r="13" spans="2:31" ht="9" customHeight="1" x14ac:dyDescent="0.25">
      <c r="B13" s="2" t="s">
        <v>31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>
        <v>1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5">
        <f t="shared" si="0"/>
        <v>1</v>
      </c>
      <c r="AD13" s="9"/>
      <c r="AE13" s="9">
        <f t="shared" si="1"/>
        <v>0</v>
      </c>
    </row>
    <row r="14" spans="2:31" ht="9" customHeight="1" x14ac:dyDescent="0.25">
      <c r="B14" s="2" t="s">
        <v>32</v>
      </c>
      <c r="C14" s="1">
        <v>3</v>
      </c>
      <c r="D14" s="1"/>
      <c r="E14" s="1">
        <v>5</v>
      </c>
      <c r="F14" s="1">
        <v>10</v>
      </c>
      <c r="G14" s="1">
        <v>6</v>
      </c>
      <c r="H14" s="1">
        <v>14</v>
      </c>
      <c r="I14" s="1">
        <v>10</v>
      </c>
      <c r="J14" s="1">
        <v>12</v>
      </c>
      <c r="K14" s="1"/>
      <c r="L14" s="1">
        <v>8</v>
      </c>
      <c r="M14" s="1">
        <v>4</v>
      </c>
      <c r="N14" s="1">
        <v>5</v>
      </c>
      <c r="O14" s="1">
        <v>10</v>
      </c>
      <c r="P14" s="1"/>
      <c r="Q14" s="1"/>
      <c r="R14" s="1">
        <v>7</v>
      </c>
      <c r="S14" s="1"/>
      <c r="T14" s="1">
        <v>4</v>
      </c>
      <c r="U14" s="1">
        <v>9</v>
      </c>
      <c r="V14" s="1">
        <v>9</v>
      </c>
      <c r="W14" s="1">
        <v>11</v>
      </c>
      <c r="X14" s="1"/>
      <c r="Y14" s="1"/>
      <c r="Z14" s="1"/>
      <c r="AA14" s="1"/>
      <c r="AB14" s="1"/>
      <c r="AC14" s="5">
        <f t="shared" si="0"/>
        <v>127</v>
      </c>
      <c r="AD14" s="9"/>
      <c r="AE14" s="9">
        <f t="shared" si="1"/>
        <v>0</v>
      </c>
    </row>
    <row r="15" spans="2:31" ht="9" customHeight="1" x14ac:dyDescent="0.25">
      <c r="B15" s="2" t="s">
        <v>33</v>
      </c>
      <c r="C15" s="1"/>
      <c r="D15" s="1"/>
      <c r="E15" s="1"/>
      <c r="F15" s="1"/>
      <c r="G15" s="1"/>
      <c r="H15" s="1">
        <v>1</v>
      </c>
      <c r="I15" s="1"/>
      <c r="J15" s="1"/>
      <c r="K15" s="1"/>
      <c r="L15" s="1"/>
      <c r="M15" s="1"/>
      <c r="N15" s="1"/>
      <c r="O15" s="1">
        <v>2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5">
        <f t="shared" si="0"/>
        <v>3</v>
      </c>
      <c r="AD15" s="9"/>
      <c r="AE15" s="9">
        <f t="shared" si="1"/>
        <v>0</v>
      </c>
    </row>
    <row r="16" spans="2:31" ht="9" customHeight="1" x14ac:dyDescent="0.25">
      <c r="B16" s="2" t="s">
        <v>34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>
        <v>8</v>
      </c>
      <c r="AC16" s="5">
        <f t="shared" si="0"/>
        <v>8</v>
      </c>
      <c r="AD16" s="9"/>
      <c r="AE16" s="9">
        <f t="shared" si="1"/>
        <v>0</v>
      </c>
    </row>
    <row r="17" spans="2:31" ht="9" customHeight="1" x14ac:dyDescent="0.25">
      <c r="B17" s="2" t="s">
        <v>35</v>
      </c>
      <c r="C17" s="1"/>
      <c r="D17" s="1"/>
      <c r="E17" s="1"/>
      <c r="F17" s="1"/>
      <c r="G17" s="1"/>
      <c r="H17" s="1"/>
      <c r="I17" s="1"/>
      <c r="J17" s="1"/>
      <c r="K17" s="1">
        <v>21</v>
      </c>
      <c r="L17" s="1"/>
      <c r="M17" s="1"/>
      <c r="N17" s="1"/>
      <c r="O17" s="1">
        <v>12</v>
      </c>
      <c r="P17" s="1"/>
      <c r="Q17" s="1"/>
      <c r="R17" s="1"/>
      <c r="S17" s="1">
        <v>20</v>
      </c>
      <c r="T17" s="1"/>
      <c r="U17" s="1"/>
      <c r="V17" s="1"/>
      <c r="W17" s="1"/>
      <c r="X17" s="1"/>
      <c r="Y17" s="1"/>
      <c r="Z17" s="1"/>
      <c r="AA17" s="1"/>
      <c r="AB17" s="1"/>
      <c r="AC17" s="5">
        <f t="shared" si="0"/>
        <v>53</v>
      </c>
      <c r="AD17" s="9"/>
      <c r="AE17" s="9">
        <f t="shared" si="1"/>
        <v>0</v>
      </c>
    </row>
    <row r="18" spans="2:31" ht="9" customHeight="1" x14ac:dyDescent="0.25">
      <c r="B18" s="2" t="s">
        <v>44</v>
      </c>
      <c r="C18" s="1"/>
      <c r="D18" s="1"/>
      <c r="E18" s="1">
        <v>1</v>
      </c>
      <c r="F18" s="1">
        <v>1</v>
      </c>
      <c r="G18" s="1"/>
      <c r="H18" s="1">
        <v>2</v>
      </c>
      <c r="I18" s="1">
        <v>2</v>
      </c>
      <c r="J18" s="1">
        <v>1</v>
      </c>
      <c r="K18" s="1"/>
      <c r="L18" s="1"/>
      <c r="M18" s="1"/>
      <c r="N18" s="1">
        <v>3</v>
      </c>
      <c r="O18" s="1"/>
      <c r="P18" s="1">
        <v>1</v>
      </c>
      <c r="Q18" s="1"/>
      <c r="R18" s="1">
        <v>1</v>
      </c>
      <c r="S18" s="1"/>
      <c r="T18" s="1"/>
      <c r="U18" s="1">
        <v>2</v>
      </c>
      <c r="V18" s="1">
        <v>1</v>
      </c>
      <c r="W18" s="1"/>
      <c r="X18" s="1">
        <v>1</v>
      </c>
      <c r="Y18" s="1">
        <v>1</v>
      </c>
      <c r="Z18" s="1">
        <v>1</v>
      </c>
      <c r="AA18" s="1">
        <v>1</v>
      </c>
      <c r="AB18" s="1"/>
      <c r="AC18" s="5">
        <f t="shared" si="0"/>
        <v>19</v>
      </c>
      <c r="AD18" s="9"/>
      <c r="AE18" s="9">
        <f t="shared" si="1"/>
        <v>0</v>
      </c>
    </row>
    <row r="19" spans="2:31" ht="9" customHeight="1" x14ac:dyDescent="0.25">
      <c r="B19" s="2" t="s">
        <v>45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v>1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5">
        <f t="shared" si="0"/>
        <v>1</v>
      </c>
      <c r="AD19" s="9"/>
      <c r="AE19" s="9">
        <f t="shared" si="1"/>
        <v>0</v>
      </c>
    </row>
    <row r="20" spans="2:31" ht="9" customHeight="1" x14ac:dyDescent="0.25">
      <c r="B20" s="2" t="s">
        <v>36</v>
      </c>
      <c r="C20" s="1"/>
      <c r="D20" s="1"/>
      <c r="E20" s="1"/>
      <c r="F20" s="1">
        <v>1</v>
      </c>
      <c r="G20" s="1">
        <v>1</v>
      </c>
      <c r="H20" s="1"/>
      <c r="I20" s="1">
        <v>2</v>
      </c>
      <c r="J20" s="1">
        <v>1</v>
      </c>
      <c r="K20" s="1"/>
      <c r="L20" s="1">
        <v>2</v>
      </c>
      <c r="M20" s="1"/>
      <c r="N20" s="1">
        <v>1</v>
      </c>
      <c r="O20" s="1">
        <v>3</v>
      </c>
      <c r="P20" s="1">
        <v>1</v>
      </c>
      <c r="Q20" s="1"/>
      <c r="R20" s="1">
        <v>1</v>
      </c>
      <c r="S20" s="1"/>
      <c r="T20" s="1"/>
      <c r="U20" s="1">
        <v>2</v>
      </c>
      <c r="V20" s="1"/>
      <c r="W20" s="1">
        <v>1</v>
      </c>
      <c r="X20" s="1"/>
      <c r="Y20" s="1"/>
      <c r="Z20" s="1"/>
      <c r="AA20" s="1"/>
      <c r="AB20" s="1"/>
      <c r="AC20" s="5">
        <f t="shared" si="0"/>
        <v>16</v>
      </c>
      <c r="AD20" s="9"/>
      <c r="AE20" s="9">
        <f t="shared" si="1"/>
        <v>0</v>
      </c>
    </row>
    <row r="21" spans="2:31" ht="9" customHeight="1" x14ac:dyDescent="0.25">
      <c r="B21" s="2" t="s">
        <v>43</v>
      </c>
      <c r="C21" s="5"/>
      <c r="D21" s="5"/>
      <c r="E21" s="5">
        <v>1</v>
      </c>
      <c r="F21" s="5">
        <v>1</v>
      </c>
      <c r="G21" s="5">
        <v>1</v>
      </c>
      <c r="H21" s="5">
        <v>1</v>
      </c>
      <c r="I21" s="6">
        <v>1</v>
      </c>
      <c r="J21" s="5">
        <v>1</v>
      </c>
      <c r="K21" s="5"/>
      <c r="L21" s="5"/>
      <c r="M21" s="5"/>
      <c r="N21" s="5">
        <v>1</v>
      </c>
      <c r="O21" s="5">
        <v>1</v>
      </c>
      <c r="P21" s="5"/>
      <c r="Q21" s="5"/>
      <c r="R21" s="5">
        <v>1</v>
      </c>
      <c r="S21" s="5"/>
      <c r="T21" s="5"/>
      <c r="U21" s="5">
        <v>1</v>
      </c>
      <c r="V21" s="5">
        <v>1</v>
      </c>
      <c r="W21" s="5">
        <v>1</v>
      </c>
      <c r="X21" s="5"/>
      <c r="Y21" s="5"/>
      <c r="Z21" s="5"/>
      <c r="AA21" s="5"/>
      <c r="AB21" s="5"/>
      <c r="AC21" s="5">
        <f t="shared" si="0"/>
        <v>12</v>
      </c>
      <c r="AD21" s="9"/>
      <c r="AE21" s="9">
        <f t="shared" si="1"/>
        <v>0</v>
      </c>
    </row>
    <row r="22" spans="2:31" ht="9" customHeight="1" x14ac:dyDescent="0.25">
      <c r="B22" s="3" t="s">
        <v>37</v>
      </c>
      <c r="C22" s="5">
        <v>5</v>
      </c>
      <c r="D22" s="5"/>
      <c r="E22" s="5">
        <v>1</v>
      </c>
      <c r="F22" s="5">
        <v>13</v>
      </c>
      <c r="G22" s="5"/>
      <c r="H22" s="5">
        <v>6</v>
      </c>
      <c r="I22" s="5">
        <v>22</v>
      </c>
      <c r="J22" s="5">
        <v>11</v>
      </c>
      <c r="K22" s="5"/>
      <c r="L22" s="5"/>
      <c r="M22" s="5"/>
      <c r="N22" s="5">
        <v>10</v>
      </c>
      <c r="O22" s="5"/>
      <c r="P22" s="5">
        <v>6</v>
      </c>
      <c r="Q22" s="5">
        <v>3</v>
      </c>
      <c r="R22" s="5">
        <v>10</v>
      </c>
      <c r="S22" s="5"/>
      <c r="T22" s="5"/>
      <c r="U22" s="5">
        <v>15</v>
      </c>
      <c r="V22" s="5"/>
      <c r="W22" s="5">
        <v>12</v>
      </c>
      <c r="X22" s="5"/>
      <c r="Y22" s="5"/>
      <c r="Z22" s="5"/>
      <c r="AA22" s="5"/>
      <c r="AB22" s="5"/>
      <c r="AC22" s="5">
        <f t="shared" si="0"/>
        <v>114</v>
      </c>
      <c r="AD22" s="9"/>
      <c r="AE22" s="9">
        <f t="shared" si="1"/>
        <v>0</v>
      </c>
    </row>
    <row r="23" spans="2:31" ht="6.75" customHeight="1" x14ac:dyDescent="0.25"/>
    <row r="24" spans="2:31" x14ac:dyDescent="0.25">
      <c r="N24" s="15" t="s">
        <v>38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1">
        <f>SUM(AE7:AE22)</f>
        <v>0</v>
      </c>
    </row>
    <row r="25" spans="2:31" ht="6" customHeight="1" x14ac:dyDescent="0.25">
      <c r="AE25" s="10"/>
    </row>
    <row r="26" spans="2:31" x14ac:dyDescent="0.25">
      <c r="N26" s="15" t="s">
        <v>39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1">
        <f>AE24*1.23</f>
        <v>0</v>
      </c>
    </row>
  </sheetData>
  <mergeCells count="12">
    <mergeCell ref="N24:AD24"/>
    <mergeCell ref="N26:AD26"/>
    <mergeCell ref="W1:AC1"/>
    <mergeCell ref="B1:P1"/>
    <mergeCell ref="B2:M2"/>
    <mergeCell ref="B4:L4"/>
    <mergeCell ref="C5:E5"/>
    <mergeCell ref="F5:K5"/>
    <mergeCell ref="L5:M5"/>
    <mergeCell ref="O5:W5"/>
    <mergeCell ref="B5:B6"/>
    <mergeCell ref="X5:AB5"/>
  </mergeCells>
  <pageMargins left="0.39370078740157483" right="0.39370078740157483" top="0" bottom="0" header="0" footer="0"/>
  <pageSetup paperSize="9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III etap wrzesień 2026</vt:lpstr>
      <vt:lpstr>III etap wrzesień 2027</vt:lpstr>
    </vt:vector>
  </TitlesOfParts>
  <Manager/>
  <Company>ZGN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Tadeusz Likus</dc:creator>
  <cp:keywords/>
  <dc:description/>
  <cp:lastModifiedBy>Probosz Michał</cp:lastModifiedBy>
  <cp:revision/>
  <dcterms:created xsi:type="dcterms:W3CDTF">2019-09-30T09:29:10Z</dcterms:created>
  <dcterms:modified xsi:type="dcterms:W3CDTF">2026-04-02T12:27:53Z</dcterms:modified>
  <cp:category/>
  <cp:contentStatus/>
</cp:coreProperties>
</file>