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W:\Public\11. TT_wykaz urządzeń ppoż\Przeglądy ppoż. postępowanie zakupowe 2026\"/>
    </mc:Choice>
  </mc:AlternateContent>
  <xr:revisionPtr revIDLastSave="0" documentId="13_ncr:1_{2ACA4F52-9F84-40AF-9F49-7F2B09FC280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 etap  kwiecień 2026" sheetId="21" r:id="rId1"/>
    <sheet name="I etap kwiecień 2027" sheetId="2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9" i="21" l="1"/>
  <c r="AB29" i="21"/>
  <c r="AB28" i="21"/>
  <c r="AD28" i="21" s="1"/>
  <c r="AB27" i="21"/>
  <c r="AB26" i="21"/>
  <c r="AD26" i="21" s="1"/>
  <c r="AB25" i="21"/>
  <c r="AD25" i="21" s="1"/>
  <c r="AB24" i="21"/>
  <c r="AD24" i="21" s="1"/>
  <c r="AB23" i="21"/>
  <c r="AD23" i="21" s="1"/>
  <c r="AB22" i="21"/>
  <c r="AD22" i="21" s="1"/>
  <c r="AB21" i="21"/>
  <c r="AD21" i="21" s="1"/>
  <c r="AB20" i="21"/>
  <c r="AD20" i="21" s="1"/>
  <c r="AB19" i="21"/>
  <c r="AD19" i="21" s="1"/>
  <c r="AB18" i="21"/>
  <c r="AD18" i="21" s="1"/>
  <c r="AB17" i="21"/>
  <c r="AD17" i="21" s="1"/>
  <c r="AB16" i="21"/>
  <c r="AD16" i="21" s="1"/>
  <c r="AB15" i="21"/>
  <c r="AD15" i="21" s="1"/>
  <c r="AB14" i="21"/>
  <c r="AD14" i="21" s="1"/>
  <c r="AB13" i="21"/>
  <c r="AD13" i="21" s="1"/>
  <c r="AB12" i="21"/>
  <c r="AD12" i="21" s="1"/>
  <c r="AB11" i="21"/>
  <c r="AD11" i="21" s="1"/>
  <c r="AB10" i="21"/>
  <c r="AD10" i="21" s="1"/>
  <c r="AB9" i="21"/>
  <c r="AD9" i="21" s="1"/>
  <c r="AB8" i="21"/>
  <c r="AD8" i="21" s="1"/>
  <c r="AB7" i="21"/>
  <c r="AD7" i="21" s="1"/>
  <c r="AD31" i="21" s="1"/>
  <c r="AD33" i="21" s="1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D20" i="20" s="1"/>
  <c r="AB21" i="20"/>
  <c r="AB22" i="20"/>
  <c r="AB23" i="20"/>
  <c r="AB24" i="20"/>
  <c r="AB25" i="20"/>
  <c r="AB26" i="20"/>
  <c r="AB27" i="20"/>
  <c r="AB28" i="20"/>
  <c r="AB29" i="20"/>
  <c r="AD22" i="20"/>
  <c r="AD23" i="20"/>
  <c r="AD24" i="20"/>
  <c r="AD21" i="20"/>
  <c r="AD19" i="20" l="1"/>
  <c r="AD25" i="20"/>
  <c r="AD8" i="20" l="1"/>
  <c r="AD9" i="20"/>
  <c r="AD10" i="20"/>
  <c r="AD11" i="20"/>
  <c r="AD12" i="20"/>
  <c r="AD13" i="20"/>
  <c r="AD14" i="20"/>
  <c r="AD15" i="20"/>
  <c r="AD16" i="20"/>
  <c r="AD17" i="20"/>
  <c r="AD18" i="20"/>
  <c r="AD26" i="20"/>
  <c r="AD28" i="20"/>
  <c r="AD29" i="20"/>
  <c r="AB7" i="20" l="1"/>
  <c r="AD7" i="20" s="1"/>
  <c r="AD31" i="20" s="1"/>
  <c r="AD33" i="20" s="1"/>
</calcChain>
</file>

<file path=xl/sharedStrings.xml><?xml version="1.0" encoding="utf-8"?>
<sst xmlns="http://schemas.openxmlformats.org/spreadsheetml/2006/main" count="126" uniqueCount="64">
  <si>
    <t>FORMULARZ CENOWY</t>
  </si>
  <si>
    <t xml:space="preserve">               Wykaz urządzeń ppoż. i gaśnic</t>
  </si>
  <si>
    <t>URZĄDZENIE (SPRZĘT)</t>
  </si>
  <si>
    <t>ADK 2</t>
  </si>
  <si>
    <t>ADK 4</t>
  </si>
  <si>
    <t>ADK 5</t>
  </si>
  <si>
    <t>ADK 6</t>
  </si>
  <si>
    <t>Stawki 3B</t>
  </si>
  <si>
    <t>Nowolipie 17</t>
  </si>
  <si>
    <t>Nowolipie 14</t>
  </si>
  <si>
    <t>E. Plater 31</t>
  </si>
  <si>
    <t>Krucza 6/14</t>
  </si>
  <si>
    <t>Mokotowska 67A</t>
  </si>
  <si>
    <t>Nowiniarska 1</t>
  </si>
  <si>
    <t>Długa 42</t>
  </si>
  <si>
    <t>Freta 16</t>
  </si>
  <si>
    <t>Konopczyńskiego 5/7</t>
  </si>
  <si>
    <t>Foksal 11</t>
  </si>
  <si>
    <t>Fabryczna 28/30</t>
  </si>
  <si>
    <t>Wiejska 16</t>
  </si>
  <si>
    <t>Wiejska 18</t>
  </si>
  <si>
    <t>Litewska 10</t>
  </si>
  <si>
    <t>Sulkiwicza 7</t>
  </si>
  <si>
    <t>Sulkiewicza 5</t>
  </si>
  <si>
    <t>suma                ilości</t>
  </si>
  <si>
    <t>Cena jednost.                 (netto)</t>
  </si>
  <si>
    <t>KOSZT (netto)</t>
  </si>
  <si>
    <t>Awaryjne oświetlenie/ewakuacyjne</t>
  </si>
  <si>
    <t>Detektor CO (ilość czujek)</t>
  </si>
  <si>
    <t>Detektor LPG (ilość czujek)</t>
  </si>
  <si>
    <t>Gaśnica GP-4x</t>
  </si>
  <si>
    <t>Gaśnica GP-6x</t>
  </si>
  <si>
    <t>Gaśnica GS-5x</t>
  </si>
  <si>
    <t>SUG na gaśnicy 6x</t>
  </si>
  <si>
    <t>Hydrant DN25</t>
  </si>
  <si>
    <t>Hydrant DN33</t>
  </si>
  <si>
    <t>Hydrant DN52</t>
  </si>
  <si>
    <t>Przeciwpożarowy wyłącznik prądu</t>
  </si>
  <si>
    <t>System sygnalizacji pożarowej                              (IGNIS,  9 szt. czujek)</t>
  </si>
  <si>
    <t>System sygnalizacji pożarowej (BOSCH,  84 szt. czujek)</t>
  </si>
  <si>
    <t>System sygnalizacji pożarowej (POLON,  217 szt. czujek)</t>
  </si>
  <si>
    <t>Koc gaśniczy</t>
  </si>
  <si>
    <t xml:space="preserve">Drzwi ppoż. </t>
  </si>
  <si>
    <t xml:space="preserve">Wentylacja ppoż. </t>
  </si>
  <si>
    <t>SUMA KOSZTÓW_Etapu nr 1 - (netto):</t>
  </si>
  <si>
    <t>SUMA KOSZTÓW_Etapu nr 1 - (brutto):</t>
  </si>
  <si>
    <t>Zgoda 11</t>
  </si>
  <si>
    <t>System sygnalizacji pożarowej (POLON,  242 szt. czujek)</t>
  </si>
  <si>
    <t>Szwoleżerów 5C garaż</t>
  </si>
  <si>
    <t>Szwoleżerów 5C budynek</t>
  </si>
  <si>
    <t>Szwoleżerów 5</t>
  </si>
  <si>
    <t>ADK 1</t>
  </si>
  <si>
    <t>Salezego 2/4</t>
  </si>
  <si>
    <t>Oleandrów 6</t>
  </si>
  <si>
    <t>System sygnalizacji pożarowej (POLON,  142 szt. czujek)</t>
  </si>
  <si>
    <t>Krakowskie Przedmieście 6</t>
  </si>
  <si>
    <t>System sygnalizacji pożarowej (BOSCH,  93 szt. czujki)</t>
  </si>
  <si>
    <t>Krakowskie Przedmieście 87/89</t>
  </si>
  <si>
    <t>System sygnalizacji pożarowej (LEP, 25 szt. czujek)</t>
  </si>
  <si>
    <t>System alarmowania pożarowego                          (SIEMENS, 160 szt. czujek)</t>
  </si>
  <si>
    <t>Solec 46</t>
  </si>
  <si>
    <t>System oddymiania</t>
  </si>
  <si>
    <t xml:space="preserve">                                                                        I ETAP KWIECIEŃ 2026</t>
  </si>
  <si>
    <t xml:space="preserve">                                                                        I ETAP KWIECIEŃ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</si>
</sst>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6"/>
      <color theme="1"/>
      <name val="Calibri"/>
      <family val="2"/>
      <charset val="238"/>
      <scheme val="minor"/>
    </font>
    <font>
      <sz val="6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 textRotation="90"/>
    </xf>
    <xf numFmtId="0" fontId="2" fillId="2" borderId="1" xfId="0" applyFont="1" applyFill="1" applyBorder="1" applyAlignment="1">
      <alignment horizontal="center" textRotation="90"/>
    </xf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8" fillId="0" borderId="0" xfId="0" applyFont="1"/>
    <xf numFmtId="0" fontId="4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2" fontId="3" fillId="0" borderId="1" xfId="0" applyNumberFormat="1" applyFont="1" applyBorder="1"/>
    <xf numFmtId="2" fontId="11" fillId="0" borderId="1" xfId="0" applyNumberFormat="1" applyFont="1" applyBorder="1"/>
    <xf numFmtId="0" fontId="11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6" fillId="0" borderId="1" xfId="0" applyFont="1" applyBorder="1" applyAlignment="1">
      <alignment horizontal="right"/>
    </xf>
    <xf numFmtId="0" fontId="9" fillId="0" borderId="0" xfId="0" applyFont="1"/>
    <xf numFmtId="0" fontId="7" fillId="0" borderId="0" xfId="0" applyFont="1" applyAlignment="1">
      <alignment horizontal="center"/>
    </xf>
    <xf numFmtId="0" fontId="0" fillId="0" borderId="0" xfId="0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2D6FA"/>
      <color rgb="FFFF9999"/>
      <color rgb="FFECBEF8"/>
      <color rgb="FFD59B61"/>
      <color rgb="FF9ED462"/>
      <color rgb="FFCAE8AA"/>
      <color rgb="FFB8E08C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49B49-AB29-44A9-8C76-A125DD654E85}">
  <sheetPr>
    <pageSetUpPr fitToPage="1"/>
  </sheetPr>
  <dimension ref="A1:AE37"/>
  <sheetViews>
    <sheetView zoomScale="150" zoomScaleNormal="150" workbookViewId="0">
      <pane ySplit="6" topLeftCell="A7" activePane="bottomLeft" state="frozen"/>
      <selection pane="bottomLeft" activeCell="C21" sqref="C21"/>
    </sheetView>
  </sheetViews>
  <sheetFormatPr defaultRowHeight="15" x14ac:dyDescent="0.25"/>
  <cols>
    <col min="1" max="1" width="20.5703125" customWidth="1"/>
    <col min="2" max="5" width="2.7109375" customWidth="1"/>
    <col min="6" max="6" width="4.5703125" customWidth="1"/>
    <col min="7" max="27" width="2.7109375" customWidth="1"/>
    <col min="28" max="28" width="5.140625" customWidth="1"/>
    <col min="29" max="29" width="9.85546875" bestFit="1" customWidth="1"/>
  </cols>
  <sheetData>
    <row r="1" spans="1:31" x14ac:dyDescent="0.25">
      <c r="C1" s="18" t="s">
        <v>0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X1" s="17"/>
      <c r="Y1" s="17"/>
      <c r="Z1" s="17"/>
      <c r="AA1" s="17"/>
      <c r="AB1" s="17"/>
    </row>
    <row r="2" spans="1:31" x14ac:dyDescent="0.25">
      <c r="B2" s="19" t="s">
        <v>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AC2" s="15"/>
    </row>
    <row r="3" spans="1:31" ht="6.75" customHeight="1" x14ac:dyDescent="0.25"/>
    <row r="4" spans="1:31" ht="17.25" customHeight="1" x14ac:dyDescent="0.25">
      <c r="A4" s="20" t="s">
        <v>62</v>
      </c>
      <c r="B4" s="21"/>
      <c r="C4" s="21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31" ht="15.75" customHeight="1" x14ac:dyDescent="0.25">
      <c r="A5" s="24" t="s">
        <v>2</v>
      </c>
      <c r="B5" s="22" t="s">
        <v>51</v>
      </c>
      <c r="C5" s="22"/>
      <c r="D5" s="22"/>
      <c r="E5" s="25" t="s">
        <v>3</v>
      </c>
      <c r="F5" s="26"/>
      <c r="G5" s="26"/>
      <c r="H5" s="27"/>
      <c r="I5" s="22" t="s">
        <v>4</v>
      </c>
      <c r="J5" s="22"/>
      <c r="K5" s="22"/>
      <c r="L5" s="23"/>
      <c r="M5" s="22" t="s">
        <v>5</v>
      </c>
      <c r="N5" s="22"/>
      <c r="O5" s="22"/>
      <c r="P5" s="22"/>
      <c r="Q5" s="23"/>
      <c r="R5" s="22" t="s">
        <v>6</v>
      </c>
      <c r="S5" s="22"/>
      <c r="T5" s="22"/>
      <c r="U5" s="22"/>
      <c r="V5" s="22"/>
      <c r="W5" s="22"/>
      <c r="X5" s="22"/>
      <c r="Y5" s="22"/>
      <c r="Z5" s="22"/>
      <c r="AA5" s="22"/>
    </row>
    <row r="6" spans="1:31" ht="97.5" customHeight="1" x14ac:dyDescent="0.25">
      <c r="A6" s="24"/>
      <c r="B6" s="3" t="s">
        <v>7</v>
      </c>
      <c r="C6" s="3" t="s">
        <v>8</v>
      </c>
      <c r="D6" s="3" t="s">
        <v>9</v>
      </c>
      <c r="E6" s="3" t="s">
        <v>53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57</v>
      </c>
      <c r="L6" s="4" t="s">
        <v>15</v>
      </c>
      <c r="M6" s="4" t="s">
        <v>16</v>
      </c>
      <c r="N6" s="4" t="s">
        <v>46</v>
      </c>
      <c r="O6" s="4" t="s">
        <v>55</v>
      </c>
      <c r="P6" s="4" t="s">
        <v>60</v>
      </c>
      <c r="Q6" s="4" t="s">
        <v>17</v>
      </c>
      <c r="R6" s="4" t="s">
        <v>18</v>
      </c>
      <c r="S6" s="4" t="s">
        <v>19</v>
      </c>
      <c r="T6" s="4" t="s">
        <v>20</v>
      </c>
      <c r="U6" s="4" t="s">
        <v>21</v>
      </c>
      <c r="V6" s="4" t="s">
        <v>52</v>
      </c>
      <c r="W6" s="4" t="s">
        <v>22</v>
      </c>
      <c r="X6" s="4" t="s">
        <v>23</v>
      </c>
      <c r="Y6" s="4" t="s">
        <v>50</v>
      </c>
      <c r="Z6" s="4" t="s">
        <v>49</v>
      </c>
      <c r="AA6" s="4" t="s">
        <v>48</v>
      </c>
      <c r="AB6" s="9" t="s">
        <v>24</v>
      </c>
      <c r="AC6" s="9" t="s">
        <v>25</v>
      </c>
      <c r="AD6" s="10" t="s">
        <v>26</v>
      </c>
    </row>
    <row r="7" spans="1:31" ht="9" customHeight="1" x14ac:dyDescent="0.25">
      <c r="A7" s="8" t="s">
        <v>27</v>
      </c>
      <c r="B7" s="1"/>
      <c r="C7" s="1"/>
      <c r="D7" s="1"/>
      <c r="E7" s="1"/>
      <c r="F7" s="1">
        <v>89</v>
      </c>
      <c r="G7" s="1"/>
      <c r="H7" s="1">
        <v>16</v>
      </c>
      <c r="I7" s="1">
        <v>4</v>
      </c>
      <c r="J7" s="1"/>
      <c r="K7" s="1"/>
      <c r="L7" s="1"/>
      <c r="M7" s="1"/>
      <c r="N7" s="1"/>
      <c r="O7" s="1"/>
      <c r="P7" s="1">
        <v>96</v>
      </c>
      <c r="Q7" s="1"/>
      <c r="R7" s="1">
        <v>11</v>
      </c>
      <c r="S7" s="1"/>
      <c r="T7" s="1"/>
      <c r="U7" s="1"/>
      <c r="V7" s="1"/>
      <c r="W7" s="1"/>
      <c r="X7" s="1"/>
      <c r="Y7" s="1"/>
      <c r="Z7" s="1">
        <v>20</v>
      </c>
      <c r="AA7" s="1"/>
      <c r="AB7" s="2">
        <f t="shared" ref="AB7:AB29" si="0">SUM(B7:AA7)</f>
        <v>236</v>
      </c>
      <c r="AC7" s="11"/>
      <c r="AD7" s="11">
        <f>AB7*AC7</f>
        <v>0</v>
      </c>
    </row>
    <row r="8" spans="1:31" ht="9" customHeight="1" x14ac:dyDescent="0.25">
      <c r="A8" s="8" t="s">
        <v>28</v>
      </c>
      <c r="B8" s="1"/>
      <c r="C8" s="1"/>
      <c r="D8" s="1"/>
      <c r="E8" s="1"/>
      <c r="F8" s="1"/>
      <c r="G8" s="1"/>
      <c r="H8" s="1"/>
      <c r="I8" s="1">
        <v>7</v>
      </c>
      <c r="J8" s="1"/>
      <c r="K8" s="1"/>
      <c r="L8" s="1"/>
      <c r="M8" s="1"/>
      <c r="N8" s="1"/>
      <c r="O8" s="1"/>
      <c r="P8" s="1"/>
      <c r="Q8" s="1"/>
      <c r="R8" s="1">
        <v>8</v>
      </c>
      <c r="S8" s="1"/>
      <c r="T8" s="1">
        <v>4</v>
      </c>
      <c r="U8" s="1"/>
      <c r="V8" s="1"/>
      <c r="W8" s="1"/>
      <c r="X8" s="1"/>
      <c r="Y8" s="1"/>
      <c r="Z8" s="1"/>
      <c r="AA8" s="1">
        <v>6</v>
      </c>
      <c r="AB8" s="2">
        <f t="shared" si="0"/>
        <v>25</v>
      </c>
      <c r="AC8" s="11"/>
      <c r="AD8" s="11">
        <f t="shared" ref="AD8:AD29" si="1">AB8*AC8</f>
        <v>0</v>
      </c>
    </row>
    <row r="9" spans="1:31" ht="9" customHeight="1" x14ac:dyDescent="0.25">
      <c r="A9" s="8" t="s">
        <v>29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>
        <v>8</v>
      </c>
      <c r="S9" s="1"/>
      <c r="T9" s="1"/>
      <c r="U9" s="1"/>
      <c r="V9" s="1"/>
      <c r="W9" s="1"/>
      <c r="X9" s="1"/>
      <c r="Y9" s="1"/>
      <c r="Z9" s="1"/>
      <c r="AA9" s="1"/>
      <c r="AB9" s="2">
        <f t="shared" si="0"/>
        <v>8</v>
      </c>
      <c r="AC9" s="11"/>
      <c r="AD9" s="11">
        <f t="shared" si="1"/>
        <v>0</v>
      </c>
    </row>
    <row r="10" spans="1:31" ht="9" customHeight="1" x14ac:dyDescent="0.25">
      <c r="A10" s="8" t="s">
        <v>30</v>
      </c>
      <c r="B10" s="1"/>
      <c r="C10" s="1"/>
      <c r="D10" s="1"/>
      <c r="E10" s="1"/>
      <c r="F10" s="1"/>
      <c r="G10" s="1">
        <v>1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>
        <f t="shared" si="0"/>
        <v>1</v>
      </c>
      <c r="AC10" s="11"/>
      <c r="AD10" s="11">
        <f t="shared" si="1"/>
        <v>0</v>
      </c>
    </row>
    <row r="11" spans="1:31" ht="9" customHeight="1" x14ac:dyDescent="0.25">
      <c r="A11" s="8" t="s">
        <v>31</v>
      </c>
      <c r="B11" s="1">
        <v>1</v>
      </c>
      <c r="C11" s="1">
        <v>1</v>
      </c>
      <c r="D11" s="6">
        <v>1</v>
      </c>
      <c r="E11" s="6"/>
      <c r="F11" s="6">
        <v>18</v>
      </c>
      <c r="G11" s="1"/>
      <c r="H11" s="1">
        <v>5</v>
      </c>
      <c r="I11" s="1">
        <v>2</v>
      </c>
      <c r="J11" s="1">
        <v>1</v>
      </c>
      <c r="K11" s="1"/>
      <c r="L11" s="1"/>
      <c r="M11" s="1">
        <v>4</v>
      </c>
      <c r="N11" s="1"/>
      <c r="O11" s="1"/>
      <c r="P11" s="1"/>
      <c r="Q11" s="1"/>
      <c r="R11" s="1">
        <v>2</v>
      </c>
      <c r="S11" s="1">
        <v>4</v>
      </c>
      <c r="T11" s="1">
        <v>2</v>
      </c>
      <c r="U11" s="1">
        <v>1</v>
      </c>
      <c r="V11" s="1">
        <v>2</v>
      </c>
      <c r="W11" s="1">
        <v>1</v>
      </c>
      <c r="X11" s="1">
        <v>1</v>
      </c>
      <c r="Y11" s="1"/>
      <c r="Z11" s="1"/>
      <c r="AA11" s="1">
        <v>3</v>
      </c>
      <c r="AB11" s="2">
        <f t="shared" si="0"/>
        <v>49</v>
      </c>
      <c r="AC11" s="11"/>
      <c r="AD11" s="11">
        <f t="shared" si="1"/>
        <v>0</v>
      </c>
      <c r="AE11" s="13"/>
    </row>
    <row r="12" spans="1:31" ht="9" customHeight="1" x14ac:dyDescent="0.25">
      <c r="A12" s="8" t="s">
        <v>32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>
        <v>1</v>
      </c>
      <c r="V12" s="1"/>
      <c r="W12" s="1">
        <v>1</v>
      </c>
      <c r="X12" s="1"/>
      <c r="Y12" s="1"/>
      <c r="Z12" s="1"/>
      <c r="AA12" s="1"/>
      <c r="AB12" s="2">
        <f t="shared" si="0"/>
        <v>2</v>
      </c>
      <c r="AC12" s="11"/>
      <c r="AD12" s="11">
        <f t="shared" si="1"/>
        <v>0</v>
      </c>
    </row>
    <row r="13" spans="1:31" ht="9" customHeight="1" x14ac:dyDescent="0.25">
      <c r="A13" s="8" t="s">
        <v>33</v>
      </c>
      <c r="B13" s="1"/>
      <c r="C13" s="1"/>
      <c r="D13" s="1"/>
      <c r="E13" s="1"/>
      <c r="F13" s="1"/>
      <c r="G13" s="1"/>
      <c r="H13" s="1">
        <v>1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">
        <f t="shared" si="0"/>
        <v>1</v>
      </c>
      <c r="AC13" s="11"/>
      <c r="AD13" s="11">
        <f t="shared" si="1"/>
        <v>0</v>
      </c>
    </row>
    <row r="14" spans="1:31" ht="9" customHeight="1" x14ac:dyDescent="0.25">
      <c r="A14" s="8" t="s">
        <v>34</v>
      </c>
      <c r="B14" s="1"/>
      <c r="C14" s="1"/>
      <c r="D14" s="1"/>
      <c r="E14" s="1"/>
      <c r="F14" s="1">
        <v>8</v>
      </c>
      <c r="G14" s="1">
        <v>1</v>
      </c>
      <c r="H14" s="1">
        <v>2</v>
      </c>
      <c r="I14" s="1"/>
      <c r="J14" s="1"/>
      <c r="K14" s="1"/>
      <c r="L14" s="1"/>
      <c r="M14" s="1"/>
      <c r="N14" s="1"/>
      <c r="O14" s="1"/>
      <c r="P14" s="1">
        <v>6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2">
        <f t="shared" si="0"/>
        <v>17</v>
      </c>
      <c r="AC14" s="11"/>
      <c r="AD14" s="11">
        <f t="shared" si="1"/>
        <v>0</v>
      </c>
    </row>
    <row r="15" spans="1:31" ht="9" customHeight="1" x14ac:dyDescent="0.25">
      <c r="A15" s="8" t="s">
        <v>35</v>
      </c>
      <c r="B15" s="1"/>
      <c r="C15" s="1"/>
      <c r="D15" s="1">
        <v>1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>
        <v>2</v>
      </c>
      <c r="S15" s="1"/>
      <c r="T15" s="1"/>
      <c r="U15" s="1"/>
      <c r="V15" s="1"/>
      <c r="W15" s="1"/>
      <c r="X15" s="1"/>
      <c r="Y15" s="1"/>
      <c r="Z15" s="1"/>
      <c r="AA15" s="1"/>
      <c r="AB15" s="2">
        <f t="shared" si="0"/>
        <v>3</v>
      </c>
      <c r="AC15" s="11"/>
      <c r="AD15" s="11">
        <f t="shared" si="1"/>
        <v>0</v>
      </c>
    </row>
    <row r="16" spans="1:31" ht="9" customHeight="1" x14ac:dyDescent="0.25">
      <c r="A16" s="8" t="s">
        <v>36</v>
      </c>
      <c r="B16" s="1"/>
      <c r="C16" s="1"/>
      <c r="D16" s="1"/>
      <c r="E16" s="1"/>
      <c r="F16" s="1"/>
      <c r="G16" s="1"/>
      <c r="H16" s="1"/>
      <c r="I16" s="1">
        <v>1</v>
      </c>
      <c r="J16" s="1"/>
      <c r="K16" s="1"/>
      <c r="L16" s="1"/>
      <c r="M16" s="1">
        <v>1</v>
      </c>
      <c r="N16" s="1"/>
      <c r="O16" s="1"/>
      <c r="P16" s="1"/>
      <c r="Q16" s="1"/>
      <c r="R16" s="1"/>
      <c r="S16" s="1">
        <v>3</v>
      </c>
      <c r="T16" s="1"/>
      <c r="U16" s="1"/>
      <c r="V16" s="1"/>
      <c r="W16" s="1"/>
      <c r="X16" s="1"/>
      <c r="Y16" s="1"/>
      <c r="Z16" s="1">
        <v>6</v>
      </c>
      <c r="AA16" s="1">
        <v>1</v>
      </c>
      <c r="AB16" s="2">
        <f t="shared" si="0"/>
        <v>12</v>
      </c>
      <c r="AC16" s="11"/>
      <c r="AD16" s="11">
        <f t="shared" si="1"/>
        <v>0</v>
      </c>
    </row>
    <row r="17" spans="1:31" ht="9" customHeight="1" x14ac:dyDescent="0.25">
      <c r="A17" s="8" t="s">
        <v>37</v>
      </c>
      <c r="B17" s="1"/>
      <c r="C17" s="1"/>
      <c r="D17" s="1"/>
      <c r="E17" s="1"/>
      <c r="F17" s="1">
        <v>1</v>
      </c>
      <c r="G17" s="1"/>
      <c r="H17" s="1">
        <v>2</v>
      </c>
      <c r="I17" s="1"/>
      <c r="J17" s="1"/>
      <c r="K17" s="1"/>
      <c r="L17" s="1"/>
      <c r="M17" s="1"/>
      <c r="N17" s="1"/>
      <c r="O17" s="1"/>
      <c r="P17" s="1">
        <v>3</v>
      </c>
      <c r="Q17" s="1"/>
      <c r="R17" s="1"/>
      <c r="S17" s="1"/>
      <c r="T17" s="1"/>
      <c r="U17" s="1"/>
      <c r="V17" s="1"/>
      <c r="W17" s="1"/>
      <c r="X17" s="1"/>
      <c r="Y17" s="1"/>
      <c r="Z17" s="1">
        <v>3</v>
      </c>
      <c r="AA17" s="1"/>
      <c r="AB17" s="2">
        <f t="shared" si="0"/>
        <v>9</v>
      </c>
      <c r="AC17" s="11"/>
      <c r="AD17" s="11">
        <f t="shared" si="1"/>
        <v>0</v>
      </c>
    </row>
    <row r="18" spans="1:31" ht="18" customHeight="1" x14ac:dyDescent="0.25">
      <c r="A18" s="8" t="s">
        <v>38</v>
      </c>
      <c r="B18" s="1"/>
      <c r="C18" s="1"/>
      <c r="D18" s="1"/>
      <c r="E18" s="1"/>
      <c r="F18" s="1"/>
      <c r="G18" s="1"/>
      <c r="H18" s="1">
        <v>1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2">
        <f t="shared" si="0"/>
        <v>1</v>
      </c>
      <c r="AC18" s="11"/>
      <c r="AD18" s="11">
        <f t="shared" si="1"/>
        <v>0</v>
      </c>
    </row>
    <row r="19" spans="1:31" ht="18" customHeight="1" x14ac:dyDescent="0.25">
      <c r="A19" s="8" t="s">
        <v>39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4">
        <v>1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2">
        <f t="shared" si="0"/>
        <v>1</v>
      </c>
      <c r="AC19" s="11"/>
      <c r="AD19" s="11">
        <f t="shared" si="1"/>
        <v>0</v>
      </c>
    </row>
    <row r="20" spans="1:31" ht="18" customHeight="1" x14ac:dyDescent="0.25">
      <c r="A20" s="8" t="s">
        <v>47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>
        <v>1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2">
        <f t="shared" si="0"/>
        <v>1</v>
      </c>
      <c r="AC20" s="11"/>
      <c r="AD20" s="11">
        <f t="shared" si="1"/>
        <v>0</v>
      </c>
    </row>
    <row r="21" spans="1:31" ht="18" customHeight="1" x14ac:dyDescent="0.25">
      <c r="A21" s="8" t="s">
        <v>58</v>
      </c>
      <c r="B21" s="1"/>
      <c r="C21" s="1"/>
      <c r="D21" s="1"/>
      <c r="E21" s="1"/>
      <c r="F21" s="1"/>
      <c r="G21" s="1"/>
      <c r="H21" s="1"/>
      <c r="I21" s="1"/>
      <c r="J21" s="1"/>
      <c r="K21" s="1">
        <v>1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2">
        <f t="shared" si="0"/>
        <v>1</v>
      </c>
      <c r="AC21" s="11"/>
      <c r="AD21" s="11">
        <f t="shared" si="1"/>
        <v>0</v>
      </c>
    </row>
    <row r="22" spans="1:31" ht="18" customHeight="1" x14ac:dyDescent="0.25">
      <c r="A22" s="8" t="s">
        <v>56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>
        <v>1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2">
        <f t="shared" si="0"/>
        <v>1</v>
      </c>
      <c r="AC22" s="11"/>
      <c r="AD22" s="11">
        <f t="shared" si="1"/>
        <v>0</v>
      </c>
    </row>
    <row r="23" spans="1:31" ht="32.25" customHeight="1" x14ac:dyDescent="0.25">
      <c r="A23" s="8" t="s">
        <v>59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4">
        <v>1</v>
      </c>
      <c r="Z23" s="1"/>
      <c r="AA23" s="1"/>
      <c r="AB23" s="2">
        <f t="shared" si="0"/>
        <v>1</v>
      </c>
      <c r="AC23" s="11"/>
      <c r="AD23" s="11">
        <f t="shared" si="1"/>
        <v>0</v>
      </c>
    </row>
    <row r="24" spans="1:31" ht="19.5" customHeight="1" x14ac:dyDescent="0.25">
      <c r="A24" s="8" t="s">
        <v>54</v>
      </c>
      <c r="B24" s="1"/>
      <c r="C24" s="1"/>
      <c r="D24" s="1"/>
      <c r="E24" s="1">
        <v>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4"/>
      <c r="Z24" s="1"/>
      <c r="AA24" s="1"/>
      <c r="AB24" s="2">
        <f t="shared" si="0"/>
        <v>1</v>
      </c>
      <c r="AC24" s="11"/>
      <c r="AD24" s="11">
        <f t="shared" si="1"/>
        <v>0</v>
      </c>
    </row>
    <row r="25" spans="1:31" ht="18" customHeight="1" x14ac:dyDescent="0.25">
      <c r="A25" s="8" t="s">
        <v>40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>
        <v>1</v>
      </c>
      <c r="R25" s="1"/>
      <c r="S25" s="1"/>
      <c r="T25" s="1"/>
      <c r="U25" s="1"/>
      <c r="V25" s="1"/>
      <c r="W25" s="1"/>
      <c r="X25" s="1"/>
      <c r="Y25" s="1"/>
      <c r="Z25" s="1"/>
      <c r="AA25" s="1"/>
      <c r="AB25" s="2">
        <f t="shared" si="0"/>
        <v>1</v>
      </c>
      <c r="AC25" s="11"/>
      <c r="AD25" s="11">
        <f t="shared" si="1"/>
        <v>0</v>
      </c>
    </row>
    <row r="26" spans="1:31" ht="9" customHeight="1" x14ac:dyDescent="0.25">
      <c r="A26" s="8" t="s">
        <v>41</v>
      </c>
      <c r="B26" s="1">
        <v>1</v>
      </c>
      <c r="C26" s="1">
        <v>1</v>
      </c>
      <c r="D26" s="1">
        <v>1</v>
      </c>
      <c r="E26" s="1"/>
      <c r="F26" s="1">
        <v>4</v>
      </c>
      <c r="G26" s="1"/>
      <c r="H26" s="1">
        <v>1</v>
      </c>
      <c r="I26" s="1">
        <v>2</v>
      </c>
      <c r="J26" s="1">
        <v>1</v>
      </c>
      <c r="K26" s="1"/>
      <c r="L26" s="1"/>
      <c r="M26" s="1"/>
      <c r="N26" s="1"/>
      <c r="O26" s="1"/>
      <c r="P26" s="1"/>
      <c r="Q26" s="1"/>
      <c r="R26" s="1"/>
      <c r="S26" s="1"/>
      <c r="T26" s="1">
        <v>1</v>
      </c>
      <c r="U26" s="1">
        <v>1</v>
      </c>
      <c r="V26" s="1"/>
      <c r="W26" s="1">
        <v>1</v>
      </c>
      <c r="X26" s="1">
        <v>1</v>
      </c>
      <c r="Y26" s="1"/>
      <c r="Z26" s="1"/>
      <c r="AA26" s="1"/>
      <c r="AB26" s="2">
        <f t="shared" si="0"/>
        <v>15</v>
      </c>
      <c r="AC26" s="11"/>
      <c r="AD26" s="11">
        <f t="shared" si="1"/>
        <v>0</v>
      </c>
      <c r="AE26" s="7"/>
    </row>
    <row r="27" spans="1:31" ht="9" customHeight="1" x14ac:dyDescent="0.25">
      <c r="A27" s="8" t="s">
        <v>61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v>1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2">
        <f t="shared" si="0"/>
        <v>1</v>
      </c>
      <c r="AC27" s="11"/>
      <c r="AD27" s="11"/>
      <c r="AE27" s="7"/>
    </row>
    <row r="28" spans="1:31" ht="9" customHeight="1" x14ac:dyDescent="0.25">
      <c r="A28" s="8" t="s">
        <v>42</v>
      </c>
      <c r="B28" s="1"/>
      <c r="C28" s="1"/>
      <c r="D28" s="1"/>
      <c r="E28" s="1"/>
      <c r="F28" s="1">
        <v>10</v>
      </c>
      <c r="G28" s="1"/>
      <c r="H28" s="1"/>
      <c r="I28" s="1"/>
      <c r="J28" s="1"/>
      <c r="K28" s="1"/>
      <c r="L28" s="1"/>
      <c r="M28" s="1"/>
      <c r="N28" s="1"/>
      <c r="O28" s="1"/>
      <c r="P28" s="1">
        <v>18</v>
      </c>
      <c r="Q28" s="1"/>
      <c r="R28" s="1">
        <v>2</v>
      </c>
      <c r="S28" s="1"/>
      <c r="T28" s="1"/>
      <c r="U28" s="1"/>
      <c r="V28" s="1"/>
      <c r="W28" s="1"/>
      <c r="X28" s="1"/>
      <c r="Y28" s="1"/>
      <c r="Z28" s="1"/>
      <c r="AA28" s="1"/>
      <c r="AB28" s="2">
        <f t="shared" si="0"/>
        <v>30</v>
      </c>
      <c r="AC28" s="11"/>
      <c r="AD28" s="11">
        <f t="shared" si="1"/>
        <v>0</v>
      </c>
      <c r="AE28" s="7"/>
    </row>
    <row r="29" spans="1:31" ht="9" customHeight="1" x14ac:dyDescent="0.25">
      <c r="A29" s="8" t="s">
        <v>43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>
        <v>1</v>
      </c>
      <c r="S29" s="1"/>
      <c r="T29" s="1"/>
      <c r="U29" s="1"/>
      <c r="V29" s="1"/>
      <c r="W29" s="1"/>
      <c r="X29" s="1"/>
      <c r="Y29" s="1"/>
      <c r="Z29" s="1"/>
      <c r="AA29" s="1">
        <v>1</v>
      </c>
      <c r="AB29" s="2">
        <f t="shared" si="0"/>
        <v>2</v>
      </c>
      <c r="AC29" s="11"/>
      <c r="AD29" s="11">
        <f t="shared" si="1"/>
        <v>0</v>
      </c>
      <c r="AE29" s="7"/>
    </row>
    <row r="30" spans="1:31" ht="8.25" customHeight="1" x14ac:dyDescent="0.25">
      <c r="AC30" s="5"/>
      <c r="AD30" s="7"/>
      <c r="AE30" s="7"/>
    </row>
    <row r="31" spans="1:31" ht="15" customHeight="1" x14ac:dyDescent="0.25">
      <c r="Q31" s="16" t="s">
        <v>44</v>
      </c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2">
        <f>SUM(AD7:AD29)</f>
        <v>0</v>
      </c>
      <c r="AE31" s="7"/>
    </row>
    <row r="32" spans="1:31" ht="6.75" customHeight="1" x14ac:dyDescent="0.25">
      <c r="AD32" s="7"/>
      <c r="AE32" s="7"/>
    </row>
    <row r="33" spans="1:31" x14ac:dyDescent="0.25">
      <c r="Q33" s="16" t="s">
        <v>45</v>
      </c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2">
        <f>AD31*1.23</f>
        <v>0</v>
      </c>
      <c r="AE33" s="7"/>
    </row>
    <row r="34" spans="1:31" x14ac:dyDescent="0.25">
      <c r="AD34" s="7"/>
      <c r="AE34" s="7"/>
    </row>
    <row r="35" spans="1:31" x14ac:dyDescent="0.25">
      <c r="AD35" s="7"/>
      <c r="AE35" s="7"/>
    </row>
    <row r="36" spans="1:31" x14ac:dyDescent="0.25">
      <c r="A36" s="7"/>
      <c r="AD36" s="7"/>
      <c r="AE36" s="7"/>
    </row>
    <row r="37" spans="1:31" x14ac:dyDescent="0.25">
      <c r="A37" s="7"/>
    </row>
  </sheetData>
  <mergeCells count="12">
    <mergeCell ref="Q31:AC31"/>
    <mergeCell ref="Q33:AC33"/>
    <mergeCell ref="C1:S1"/>
    <mergeCell ref="X1:AB1"/>
    <mergeCell ref="B2:S2"/>
    <mergeCell ref="A4:S4"/>
    <mergeCell ref="A5:A6"/>
    <mergeCell ref="B5:D5"/>
    <mergeCell ref="E5:H5"/>
    <mergeCell ref="I5:L5"/>
    <mergeCell ref="M5:Q5"/>
    <mergeCell ref="R5:AA5"/>
  </mergeCells>
  <pageMargins left="0.39370078740157483" right="0.39370078740157483" top="0" bottom="0" header="0" footer="0"/>
  <pageSetup paperSize="9" orientation="landscape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7"/>
  <sheetViews>
    <sheetView tabSelected="1" zoomScale="150" zoomScaleNormal="150" workbookViewId="0">
      <pane ySplit="6" topLeftCell="A7" activePane="bottomLeft" state="frozen"/>
      <selection pane="bottomLeft" activeCell="I20" sqref="I20"/>
    </sheetView>
  </sheetViews>
  <sheetFormatPr defaultRowHeight="15" x14ac:dyDescent="0.25"/>
  <cols>
    <col min="1" max="1" width="20.5703125" customWidth="1"/>
    <col min="2" max="5" width="2.7109375" customWidth="1"/>
    <col min="6" max="6" width="4.5703125" customWidth="1"/>
    <col min="7" max="27" width="2.7109375" customWidth="1"/>
    <col min="28" max="28" width="5.140625" customWidth="1"/>
    <col min="29" max="29" width="9.85546875" bestFit="1" customWidth="1"/>
  </cols>
  <sheetData>
    <row r="1" spans="1:31" x14ac:dyDescent="0.25">
      <c r="C1" s="18" t="s">
        <v>0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X1" s="17"/>
      <c r="Y1" s="17"/>
      <c r="Z1" s="17"/>
      <c r="AA1" s="17"/>
      <c r="AB1" s="17"/>
    </row>
    <row r="2" spans="1:31" x14ac:dyDescent="0.25">
      <c r="B2" s="19" t="s">
        <v>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AC2" s="15"/>
    </row>
    <row r="3" spans="1:31" ht="6.75" customHeight="1" x14ac:dyDescent="0.25"/>
    <row r="4" spans="1:31" ht="17.25" customHeight="1" x14ac:dyDescent="0.25">
      <c r="A4" s="20" t="s">
        <v>63</v>
      </c>
      <c r="B4" s="21"/>
      <c r="C4" s="21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31" ht="15.75" customHeight="1" x14ac:dyDescent="0.25">
      <c r="A5" s="24" t="s">
        <v>2</v>
      </c>
      <c r="B5" s="22" t="s">
        <v>51</v>
      </c>
      <c r="C5" s="22"/>
      <c r="D5" s="22"/>
      <c r="E5" s="25" t="s">
        <v>3</v>
      </c>
      <c r="F5" s="26"/>
      <c r="G5" s="26"/>
      <c r="H5" s="27"/>
      <c r="I5" s="22" t="s">
        <v>4</v>
      </c>
      <c r="J5" s="22"/>
      <c r="K5" s="22"/>
      <c r="L5" s="23"/>
      <c r="M5" s="22" t="s">
        <v>5</v>
      </c>
      <c r="N5" s="22"/>
      <c r="O5" s="22"/>
      <c r="P5" s="22"/>
      <c r="Q5" s="23"/>
      <c r="R5" s="22" t="s">
        <v>6</v>
      </c>
      <c r="S5" s="22"/>
      <c r="T5" s="22"/>
      <c r="U5" s="22"/>
      <c r="V5" s="22"/>
      <c r="W5" s="22"/>
      <c r="X5" s="22"/>
      <c r="Y5" s="22"/>
      <c r="Z5" s="22"/>
      <c r="AA5" s="22"/>
    </row>
    <row r="6" spans="1:31" ht="97.5" customHeight="1" x14ac:dyDescent="0.25">
      <c r="A6" s="24"/>
      <c r="B6" s="3" t="s">
        <v>7</v>
      </c>
      <c r="C6" s="3" t="s">
        <v>8</v>
      </c>
      <c r="D6" s="3" t="s">
        <v>9</v>
      </c>
      <c r="E6" s="3" t="s">
        <v>53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57</v>
      </c>
      <c r="L6" s="4" t="s">
        <v>15</v>
      </c>
      <c r="M6" s="4" t="s">
        <v>16</v>
      </c>
      <c r="N6" s="4" t="s">
        <v>46</v>
      </c>
      <c r="O6" s="4" t="s">
        <v>55</v>
      </c>
      <c r="P6" s="4" t="s">
        <v>60</v>
      </c>
      <c r="Q6" s="4" t="s">
        <v>17</v>
      </c>
      <c r="R6" s="4" t="s">
        <v>18</v>
      </c>
      <c r="S6" s="4" t="s">
        <v>19</v>
      </c>
      <c r="T6" s="4" t="s">
        <v>20</v>
      </c>
      <c r="U6" s="4" t="s">
        <v>21</v>
      </c>
      <c r="V6" s="4" t="s">
        <v>52</v>
      </c>
      <c r="W6" s="4" t="s">
        <v>22</v>
      </c>
      <c r="X6" s="4" t="s">
        <v>23</v>
      </c>
      <c r="Y6" s="4" t="s">
        <v>50</v>
      </c>
      <c r="Z6" s="4" t="s">
        <v>49</v>
      </c>
      <c r="AA6" s="4" t="s">
        <v>48</v>
      </c>
      <c r="AB6" s="9" t="s">
        <v>24</v>
      </c>
      <c r="AC6" s="9" t="s">
        <v>25</v>
      </c>
      <c r="AD6" s="10" t="s">
        <v>26</v>
      </c>
    </row>
    <row r="7" spans="1:31" ht="9" customHeight="1" x14ac:dyDescent="0.25">
      <c r="A7" s="8" t="s">
        <v>27</v>
      </c>
      <c r="B7" s="1"/>
      <c r="C7" s="1"/>
      <c r="D7" s="1"/>
      <c r="E7" s="1"/>
      <c r="F7" s="1">
        <v>89</v>
      </c>
      <c r="G7" s="1"/>
      <c r="H7" s="1">
        <v>16</v>
      </c>
      <c r="I7" s="1">
        <v>4</v>
      </c>
      <c r="J7" s="1"/>
      <c r="K7" s="1"/>
      <c r="L7" s="1"/>
      <c r="M7" s="1"/>
      <c r="N7" s="1"/>
      <c r="O7" s="1"/>
      <c r="P7" s="1">
        <v>96</v>
      </c>
      <c r="Q7" s="1"/>
      <c r="R7" s="1">
        <v>11</v>
      </c>
      <c r="S7" s="1"/>
      <c r="T7" s="1"/>
      <c r="U7" s="1"/>
      <c r="V7" s="1"/>
      <c r="W7" s="1"/>
      <c r="X7" s="1"/>
      <c r="Y7" s="1"/>
      <c r="Z7" s="1">
        <v>20</v>
      </c>
      <c r="AA7" s="1"/>
      <c r="AB7" s="2">
        <f t="shared" ref="AB7:AB29" si="0">SUM(B7:AA7)</f>
        <v>236</v>
      </c>
      <c r="AC7" s="11"/>
      <c r="AD7" s="11">
        <f>AB7*AC7</f>
        <v>0</v>
      </c>
    </row>
    <row r="8" spans="1:31" ht="9" customHeight="1" x14ac:dyDescent="0.25">
      <c r="A8" s="8" t="s">
        <v>28</v>
      </c>
      <c r="B8" s="1"/>
      <c r="C8" s="1"/>
      <c r="D8" s="1"/>
      <c r="E8" s="1"/>
      <c r="F8" s="1"/>
      <c r="G8" s="1"/>
      <c r="H8" s="1"/>
      <c r="I8" s="1">
        <v>7</v>
      </c>
      <c r="J8" s="1"/>
      <c r="K8" s="1"/>
      <c r="L8" s="1"/>
      <c r="M8" s="1"/>
      <c r="N8" s="1"/>
      <c r="O8" s="1"/>
      <c r="P8" s="1"/>
      <c r="Q8" s="1"/>
      <c r="R8" s="1">
        <v>8</v>
      </c>
      <c r="S8" s="1"/>
      <c r="T8" s="1">
        <v>4</v>
      </c>
      <c r="U8" s="1"/>
      <c r="V8" s="1"/>
      <c r="W8" s="1"/>
      <c r="X8" s="1"/>
      <c r="Y8" s="1"/>
      <c r="Z8" s="1"/>
      <c r="AA8" s="1">
        <v>6</v>
      </c>
      <c r="AB8" s="2">
        <f t="shared" si="0"/>
        <v>25</v>
      </c>
      <c r="AC8" s="11"/>
      <c r="AD8" s="11">
        <f t="shared" ref="AD8:AD28" si="1">AB8*AC8</f>
        <v>0</v>
      </c>
    </row>
    <row r="9" spans="1:31" ht="9" customHeight="1" x14ac:dyDescent="0.25">
      <c r="A9" s="8" t="s">
        <v>29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>
        <v>8</v>
      </c>
      <c r="S9" s="1"/>
      <c r="T9" s="1"/>
      <c r="U9" s="1"/>
      <c r="V9" s="1"/>
      <c r="W9" s="1"/>
      <c r="X9" s="1"/>
      <c r="Y9" s="1"/>
      <c r="Z9" s="1"/>
      <c r="AA9" s="1"/>
      <c r="AB9" s="2">
        <f t="shared" si="0"/>
        <v>8</v>
      </c>
      <c r="AC9" s="11"/>
      <c r="AD9" s="11">
        <f t="shared" si="1"/>
        <v>0</v>
      </c>
    </row>
    <row r="10" spans="1:31" ht="9" customHeight="1" x14ac:dyDescent="0.25">
      <c r="A10" s="8" t="s">
        <v>30</v>
      </c>
      <c r="B10" s="1"/>
      <c r="C10" s="1"/>
      <c r="D10" s="1"/>
      <c r="E10" s="1"/>
      <c r="F10" s="1"/>
      <c r="G10" s="1">
        <v>1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>
        <f t="shared" si="0"/>
        <v>1</v>
      </c>
      <c r="AC10" s="11"/>
      <c r="AD10" s="11">
        <f t="shared" si="1"/>
        <v>0</v>
      </c>
    </row>
    <row r="11" spans="1:31" ht="9" customHeight="1" x14ac:dyDescent="0.25">
      <c r="A11" s="8" t="s">
        <v>31</v>
      </c>
      <c r="B11" s="1">
        <v>1</v>
      </c>
      <c r="C11" s="1">
        <v>1</v>
      </c>
      <c r="D11" s="6">
        <v>1</v>
      </c>
      <c r="E11" s="6"/>
      <c r="F11" s="6">
        <v>18</v>
      </c>
      <c r="G11" s="1"/>
      <c r="H11" s="1">
        <v>5</v>
      </c>
      <c r="I11" s="1">
        <v>2</v>
      </c>
      <c r="J11" s="1">
        <v>1</v>
      </c>
      <c r="K11" s="1"/>
      <c r="L11" s="1"/>
      <c r="M11" s="1">
        <v>4</v>
      </c>
      <c r="N11" s="1"/>
      <c r="O11" s="1"/>
      <c r="P11" s="1"/>
      <c r="Q11" s="1"/>
      <c r="R11" s="1">
        <v>2</v>
      </c>
      <c r="S11" s="1">
        <v>4</v>
      </c>
      <c r="T11" s="1">
        <v>2</v>
      </c>
      <c r="U11" s="1">
        <v>1</v>
      </c>
      <c r="V11" s="1">
        <v>2</v>
      </c>
      <c r="W11" s="1">
        <v>1</v>
      </c>
      <c r="X11" s="1">
        <v>1</v>
      </c>
      <c r="Y11" s="1"/>
      <c r="Z11" s="1"/>
      <c r="AA11" s="1">
        <v>3</v>
      </c>
      <c r="AB11" s="2">
        <f t="shared" si="0"/>
        <v>49</v>
      </c>
      <c r="AC11" s="11"/>
      <c r="AD11" s="11">
        <f t="shared" si="1"/>
        <v>0</v>
      </c>
      <c r="AE11" s="13"/>
    </row>
    <row r="12" spans="1:31" ht="9" customHeight="1" x14ac:dyDescent="0.25">
      <c r="A12" s="8" t="s">
        <v>32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>
        <v>1</v>
      </c>
      <c r="V12" s="1"/>
      <c r="W12" s="1">
        <v>1</v>
      </c>
      <c r="X12" s="1"/>
      <c r="Y12" s="1"/>
      <c r="Z12" s="1"/>
      <c r="AA12" s="1"/>
      <c r="AB12" s="2">
        <f t="shared" si="0"/>
        <v>2</v>
      </c>
      <c r="AC12" s="11"/>
      <c r="AD12" s="11">
        <f t="shared" si="1"/>
        <v>0</v>
      </c>
    </row>
    <row r="13" spans="1:31" ht="9" customHeight="1" x14ac:dyDescent="0.25">
      <c r="A13" s="8" t="s">
        <v>33</v>
      </c>
      <c r="B13" s="1"/>
      <c r="C13" s="1"/>
      <c r="D13" s="1"/>
      <c r="E13" s="1"/>
      <c r="F13" s="1"/>
      <c r="G13" s="1"/>
      <c r="H13" s="1">
        <v>1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">
        <f t="shared" si="0"/>
        <v>1</v>
      </c>
      <c r="AC13" s="11"/>
      <c r="AD13" s="11">
        <f t="shared" si="1"/>
        <v>0</v>
      </c>
    </row>
    <row r="14" spans="1:31" ht="9" customHeight="1" x14ac:dyDescent="0.25">
      <c r="A14" s="8" t="s">
        <v>34</v>
      </c>
      <c r="B14" s="1"/>
      <c r="C14" s="1"/>
      <c r="D14" s="1"/>
      <c r="E14" s="1"/>
      <c r="F14" s="1">
        <v>8</v>
      </c>
      <c r="G14" s="1">
        <v>1</v>
      </c>
      <c r="H14" s="1">
        <v>2</v>
      </c>
      <c r="I14" s="1"/>
      <c r="J14" s="1"/>
      <c r="K14" s="1"/>
      <c r="L14" s="1"/>
      <c r="M14" s="1"/>
      <c r="N14" s="1"/>
      <c r="O14" s="1"/>
      <c r="P14" s="1">
        <v>6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2">
        <f t="shared" si="0"/>
        <v>17</v>
      </c>
      <c r="AC14" s="11"/>
      <c r="AD14" s="11">
        <f t="shared" si="1"/>
        <v>0</v>
      </c>
    </row>
    <row r="15" spans="1:31" ht="9" customHeight="1" x14ac:dyDescent="0.25">
      <c r="A15" s="8" t="s">
        <v>35</v>
      </c>
      <c r="B15" s="1"/>
      <c r="C15" s="1"/>
      <c r="D15" s="1">
        <v>1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>
        <v>2</v>
      </c>
      <c r="S15" s="1"/>
      <c r="T15" s="1"/>
      <c r="U15" s="1"/>
      <c r="V15" s="1"/>
      <c r="W15" s="1"/>
      <c r="X15" s="1"/>
      <c r="Y15" s="1"/>
      <c r="Z15" s="1"/>
      <c r="AA15" s="1"/>
      <c r="AB15" s="2">
        <f t="shared" si="0"/>
        <v>3</v>
      </c>
      <c r="AC15" s="11"/>
      <c r="AD15" s="11">
        <f t="shared" si="1"/>
        <v>0</v>
      </c>
    </row>
    <row r="16" spans="1:31" ht="9" customHeight="1" x14ac:dyDescent="0.25">
      <c r="A16" s="8" t="s">
        <v>36</v>
      </c>
      <c r="B16" s="1"/>
      <c r="C16" s="1"/>
      <c r="D16" s="1"/>
      <c r="E16" s="1"/>
      <c r="F16" s="1"/>
      <c r="G16" s="1"/>
      <c r="H16" s="1"/>
      <c r="I16" s="1">
        <v>1</v>
      </c>
      <c r="J16" s="1"/>
      <c r="K16" s="1"/>
      <c r="L16" s="1"/>
      <c r="M16" s="1">
        <v>1</v>
      </c>
      <c r="N16" s="1"/>
      <c r="O16" s="1"/>
      <c r="P16" s="1"/>
      <c r="Q16" s="1"/>
      <c r="R16" s="1"/>
      <c r="S16" s="1">
        <v>3</v>
      </c>
      <c r="T16" s="1"/>
      <c r="U16" s="1"/>
      <c r="V16" s="1"/>
      <c r="W16" s="1"/>
      <c r="X16" s="1"/>
      <c r="Y16" s="1"/>
      <c r="Z16" s="1">
        <v>6</v>
      </c>
      <c r="AA16" s="1">
        <v>1</v>
      </c>
      <c r="AB16" s="2">
        <f t="shared" si="0"/>
        <v>12</v>
      </c>
      <c r="AC16" s="11"/>
      <c r="AD16" s="11">
        <f t="shared" si="1"/>
        <v>0</v>
      </c>
    </row>
    <row r="17" spans="1:31" ht="9" customHeight="1" x14ac:dyDescent="0.25">
      <c r="A17" s="8" t="s">
        <v>37</v>
      </c>
      <c r="B17" s="1"/>
      <c r="C17" s="1"/>
      <c r="D17" s="1"/>
      <c r="E17" s="1"/>
      <c r="F17" s="1">
        <v>1</v>
      </c>
      <c r="G17" s="1"/>
      <c r="H17" s="1">
        <v>2</v>
      </c>
      <c r="I17" s="1"/>
      <c r="J17" s="1"/>
      <c r="K17" s="1"/>
      <c r="L17" s="1"/>
      <c r="M17" s="1"/>
      <c r="N17" s="1"/>
      <c r="O17" s="1"/>
      <c r="P17" s="1">
        <v>3</v>
      </c>
      <c r="Q17" s="1"/>
      <c r="R17" s="1"/>
      <c r="S17" s="1"/>
      <c r="T17" s="1"/>
      <c r="U17" s="1"/>
      <c r="V17" s="1"/>
      <c r="W17" s="1"/>
      <c r="X17" s="1"/>
      <c r="Y17" s="1"/>
      <c r="Z17" s="1">
        <v>3</v>
      </c>
      <c r="AA17" s="1"/>
      <c r="AB17" s="2">
        <f t="shared" si="0"/>
        <v>9</v>
      </c>
      <c r="AC17" s="11"/>
      <c r="AD17" s="11">
        <f t="shared" si="1"/>
        <v>0</v>
      </c>
    </row>
    <row r="18" spans="1:31" ht="18" customHeight="1" x14ac:dyDescent="0.25">
      <c r="A18" s="8" t="s">
        <v>38</v>
      </c>
      <c r="B18" s="1"/>
      <c r="C18" s="1"/>
      <c r="D18" s="1"/>
      <c r="E18" s="1"/>
      <c r="F18" s="1"/>
      <c r="G18" s="1"/>
      <c r="H18" s="1">
        <v>1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2">
        <f t="shared" si="0"/>
        <v>1</v>
      </c>
      <c r="AC18" s="11"/>
      <c r="AD18" s="11">
        <f t="shared" si="1"/>
        <v>0</v>
      </c>
    </row>
    <row r="19" spans="1:31" ht="18" customHeight="1" x14ac:dyDescent="0.25">
      <c r="A19" s="8" t="s">
        <v>39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4">
        <v>1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2">
        <f t="shared" si="0"/>
        <v>1</v>
      </c>
      <c r="AC19" s="11"/>
      <c r="AD19" s="11">
        <f t="shared" si="1"/>
        <v>0</v>
      </c>
    </row>
    <row r="20" spans="1:31" ht="18" customHeight="1" x14ac:dyDescent="0.25">
      <c r="A20" s="8" t="s">
        <v>47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>
        <v>1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2">
        <f t="shared" si="0"/>
        <v>1</v>
      </c>
      <c r="AC20" s="11"/>
      <c r="AD20" s="11">
        <f t="shared" si="1"/>
        <v>0</v>
      </c>
    </row>
    <row r="21" spans="1:31" ht="18" customHeight="1" x14ac:dyDescent="0.25">
      <c r="A21" s="8" t="s">
        <v>58</v>
      </c>
      <c r="B21" s="1"/>
      <c r="C21" s="1"/>
      <c r="D21" s="1"/>
      <c r="E21" s="1"/>
      <c r="F21" s="1"/>
      <c r="G21" s="1"/>
      <c r="H21" s="1"/>
      <c r="I21" s="1"/>
      <c r="J21" s="1"/>
      <c r="K21" s="1">
        <v>1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2">
        <f t="shared" si="0"/>
        <v>1</v>
      </c>
      <c r="AC21" s="11"/>
      <c r="AD21" s="11">
        <f t="shared" si="1"/>
        <v>0</v>
      </c>
    </row>
    <row r="22" spans="1:31" ht="18" customHeight="1" x14ac:dyDescent="0.25">
      <c r="A22" s="8" t="s">
        <v>56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>
        <v>1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2">
        <f t="shared" si="0"/>
        <v>1</v>
      </c>
      <c r="AC22" s="11"/>
      <c r="AD22" s="11">
        <f t="shared" si="1"/>
        <v>0</v>
      </c>
    </row>
    <row r="23" spans="1:31" ht="32.25" customHeight="1" x14ac:dyDescent="0.25">
      <c r="A23" s="8" t="s">
        <v>59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4">
        <v>1</v>
      </c>
      <c r="Z23" s="1"/>
      <c r="AA23" s="1"/>
      <c r="AB23" s="2">
        <f t="shared" si="0"/>
        <v>1</v>
      </c>
      <c r="AC23" s="11"/>
      <c r="AD23" s="11">
        <f t="shared" si="1"/>
        <v>0</v>
      </c>
    </row>
    <row r="24" spans="1:31" ht="19.5" customHeight="1" x14ac:dyDescent="0.25">
      <c r="A24" s="8" t="s">
        <v>54</v>
      </c>
      <c r="B24" s="1"/>
      <c r="C24" s="1"/>
      <c r="D24" s="1"/>
      <c r="E24" s="1">
        <v>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4"/>
      <c r="Z24" s="1"/>
      <c r="AA24" s="1"/>
      <c r="AB24" s="2">
        <f t="shared" si="0"/>
        <v>1</v>
      </c>
      <c r="AC24" s="11"/>
      <c r="AD24" s="11">
        <f t="shared" si="1"/>
        <v>0</v>
      </c>
    </row>
    <row r="25" spans="1:31" ht="18" customHeight="1" x14ac:dyDescent="0.25">
      <c r="A25" s="8" t="s">
        <v>40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>
        <v>1</v>
      </c>
      <c r="R25" s="1"/>
      <c r="S25" s="1"/>
      <c r="T25" s="1"/>
      <c r="U25" s="1"/>
      <c r="V25" s="1"/>
      <c r="W25" s="1"/>
      <c r="X25" s="1"/>
      <c r="Y25" s="1"/>
      <c r="Z25" s="1"/>
      <c r="AA25" s="1"/>
      <c r="AB25" s="2">
        <f t="shared" si="0"/>
        <v>1</v>
      </c>
      <c r="AC25" s="11"/>
      <c r="AD25" s="11">
        <f t="shared" si="1"/>
        <v>0</v>
      </c>
    </row>
    <row r="26" spans="1:31" ht="9" customHeight="1" x14ac:dyDescent="0.25">
      <c r="A26" s="8" t="s">
        <v>41</v>
      </c>
      <c r="B26" s="1">
        <v>1</v>
      </c>
      <c r="C26" s="1">
        <v>1</v>
      </c>
      <c r="D26" s="1">
        <v>1</v>
      </c>
      <c r="E26" s="1"/>
      <c r="F26" s="1">
        <v>4</v>
      </c>
      <c r="G26" s="1"/>
      <c r="H26" s="1">
        <v>1</v>
      </c>
      <c r="I26" s="1">
        <v>2</v>
      </c>
      <c r="J26" s="1">
        <v>1</v>
      </c>
      <c r="K26" s="1"/>
      <c r="L26" s="1"/>
      <c r="M26" s="1"/>
      <c r="N26" s="1"/>
      <c r="O26" s="1"/>
      <c r="P26" s="1"/>
      <c r="Q26" s="1"/>
      <c r="R26" s="1"/>
      <c r="S26" s="1"/>
      <c r="T26" s="1">
        <v>1</v>
      </c>
      <c r="U26" s="1">
        <v>1</v>
      </c>
      <c r="V26" s="1"/>
      <c r="W26" s="1">
        <v>1</v>
      </c>
      <c r="X26" s="1">
        <v>1</v>
      </c>
      <c r="Y26" s="1"/>
      <c r="Z26" s="1"/>
      <c r="AA26" s="1"/>
      <c r="AB26" s="2">
        <f t="shared" si="0"/>
        <v>15</v>
      </c>
      <c r="AC26" s="11"/>
      <c r="AD26" s="11">
        <f t="shared" si="1"/>
        <v>0</v>
      </c>
      <c r="AE26" s="7"/>
    </row>
    <row r="27" spans="1:31" ht="9" customHeight="1" x14ac:dyDescent="0.25">
      <c r="A27" s="8" t="s">
        <v>61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v>1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2">
        <f t="shared" si="0"/>
        <v>1</v>
      </c>
      <c r="AC27" s="11"/>
      <c r="AD27" s="11"/>
      <c r="AE27" s="7"/>
    </row>
    <row r="28" spans="1:31" ht="9" customHeight="1" x14ac:dyDescent="0.25">
      <c r="A28" s="8" t="s">
        <v>42</v>
      </c>
      <c r="B28" s="1"/>
      <c r="C28" s="1"/>
      <c r="D28" s="1"/>
      <c r="E28" s="1"/>
      <c r="F28" s="1">
        <v>10</v>
      </c>
      <c r="G28" s="1"/>
      <c r="H28" s="1"/>
      <c r="I28" s="1"/>
      <c r="J28" s="1"/>
      <c r="K28" s="1"/>
      <c r="L28" s="1"/>
      <c r="M28" s="1"/>
      <c r="N28" s="1"/>
      <c r="O28" s="1"/>
      <c r="P28" s="1">
        <v>18</v>
      </c>
      <c r="Q28" s="1"/>
      <c r="R28" s="1">
        <v>2</v>
      </c>
      <c r="S28" s="1"/>
      <c r="T28" s="1"/>
      <c r="U28" s="1"/>
      <c r="V28" s="1"/>
      <c r="W28" s="1"/>
      <c r="X28" s="1"/>
      <c r="Y28" s="1"/>
      <c r="Z28" s="1"/>
      <c r="AA28" s="1"/>
      <c r="AB28" s="2">
        <f t="shared" si="0"/>
        <v>30</v>
      </c>
      <c r="AC28" s="11"/>
      <c r="AD28" s="11">
        <f t="shared" si="1"/>
        <v>0</v>
      </c>
      <c r="AE28" s="7"/>
    </row>
    <row r="29" spans="1:31" ht="9" customHeight="1" x14ac:dyDescent="0.25">
      <c r="A29" s="8" t="s">
        <v>43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>
        <v>1</v>
      </c>
      <c r="S29" s="1"/>
      <c r="T29" s="1"/>
      <c r="U29" s="1"/>
      <c r="V29" s="1"/>
      <c r="W29" s="1"/>
      <c r="X29" s="1"/>
      <c r="Y29" s="1"/>
      <c r="Z29" s="1"/>
      <c r="AA29" s="1">
        <v>1</v>
      </c>
      <c r="AB29" s="2">
        <f t="shared" si="0"/>
        <v>2</v>
      </c>
      <c r="AC29" s="11"/>
      <c r="AD29" s="11">
        <f t="shared" ref="AD29" si="2">AB29*AC29</f>
        <v>0</v>
      </c>
      <c r="AE29" s="7"/>
    </row>
    <row r="30" spans="1:31" ht="8.25" customHeight="1" x14ac:dyDescent="0.25">
      <c r="AC30" s="5"/>
      <c r="AD30" s="7"/>
      <c r="AE30" s="7"/>
    </row>
    <row r="31" spans="1:31" ht="15" customHeight="1" x14ac:dyDescent="0.25">
      <c r="Q31" s="16" t="s">
        <v>44</v>
      </c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2">
        <f>SUM(AD7:AD29)</f>
        <v>0</v>
      </c>
      <c r="AE31" s="7"/>
    </row>
    <row r="32" spans="1:31" ht="6.75" customHeight="1" x14ac:dyDescent="0.25">
      <c r="AD32" s="7"/>
      <c r="AE32" s="7"/>
    </row>
    <row r="33" spans="1:31" x14ac:dyDescent="0.25">
      <c r="Q33" s="16" t="s">
        <v>45</v>
      </c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2">
        <f>AD31*1.23</f>
        <v>0</v>
      </c>
      <c r="AE33" s="7"/>
    </row>
    <row r="34" spans="1:31" x14ac:dyDescent="0.25">
      <c r="AD34" s="7"/>
      <c r="AE34" s="7"/>
    </row>
    <row r="35" spans="1:31" x14ac:dyDescent="0.25">
      <c r="AD35" s="7"/>
      <c r="AE35" s="7"/>
    </row>
    <row r="36" spans="1:31" x14ac:dyDescent="0.25">
      <c r="A36" s="7"/>
      <c r="AD36" s="7"/>
      <c r="AE36" s="7"/>
    </row>
    <row r="37" spans="1:31" x14ac:dyDescent="0.25">
      <c r="A37" s="7"/>
    </row>
  </sheetData>
  <mergeCells count="12">
    <mergeCell ref="Q31:AC31"/>
    <mergeCell ref="Q33:AC33"/>
    <mergeCell ref="X1:AB1"/>
    <mergeCell ref="C1:S1"/>
    <mergeCell ref="B2:S2"/>
    <mergeCell ref="A4:S4"/>
    <mergeCell ref="I5:L5"/>
    <mergeCell ref="M5:Q5"/>
    <mergeCell ref="R5:AA5"/>
    <mergeCell ref="A5:A6"/>
    <mergeCell ref="B5:D5"/>
    <mergeCell ref="E5:H5"/>
  </mergeCells>
  <pageMargins left="0.39370078740157483" right="0.39370078740157483" top="0" bottom="0" header="0" footer="0"/>
  <pageSetup paperSize="9" orientation="landscape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 etap  kwiecień 2026</vt:lpstr>
      <vt:lpstr>I etap kwiecień 2027</vt:lpstr>
    </vt:vector>
  </TitlesOfParts>
  <Manager/>
  <Company>ZGN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Tadeusz Likus</dc:creator>
  <cp:keywords/>
  <dc:description/>
  <cp:lastModifiedBy>Probosz Michał</cp:lastModifiedBy>
  <cp:revision/>
  <dcterms:created xsi:type="dcterms:W3CDTF">2019-09-30T09:29:10Z</dcterms:created>
  <dcterms:modified xsi:type="dcterms:W3CDTF">2026-04-02T12:29:25Z</dcterms:modified>
  <cp:category/>
  <cp:contentStatus/>
</cp:coreProperties>
</file>