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02F166A8-FF92-4738-A17E-918FA628434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2" i="1"/>
  <c r="H13" i="1"/>
  <c r="H14" i="1"/>
  <c r="H15" i="1"/>
  <c r="H16" i="1"/>
  <c r="H5" i="1"/>
  <c r="H17" i="1" l="1"/>
</calcChain>
</file>

<file path=xl/sharedStrings.xml><?xml version="1.0" encoding="utf-8"?>
<sst xmlns="http://schemas.openxmlformats.org/spreadsheetml/2006/main" count="74" uniqueCount="38">
  <si>
    <t>Pomieszczenie/Lokalizacja</t>
  </si>
  <si>
    <t>Opis prac</t>
  </si>
  <si>
    <t>Ilość</t>
  </si>
  <si>
    <t>Jedn.</t>
  </si>
  <si>
    <t>Materiał</t>
  </si>
  <si>
    <t>Cena jedn.</t>
  </si>
  <si>
    <t>Szacowana wartość</t>
  </si>
  <si>
    <t>Uwagi</t>
  </si>
  <si>
    <t>Ceny ofertowe</t>
  </si>
  <si>
    <t>Przedmiar robót remontowych</t>
  </si>
  <si>
    <t>m2</t>
  </si>
  <si>
    <t>NIE</t>
  </si>
  <si>
    <t>TAK</t>
  </si>
  <si>
    <t>Załącznik nr 1</t>
  </si>
  <si>
    <t>RAZEM wartość netto</t>
  </si>
  <si>
    <t>m</t>
  </si>
  <si>
    <t>Schody</t>
  </si>
  <si>
    <t xml:space="preserve"> </t>
  </si>
  <si>
    <t>szt.</t>
  </si>
  <si>
    <t>zaprawa klejowa</t>
  </si>
  <si>
    <t>izolacja w płynie</t>
  </si>
  <si>
    <t xml:space="preserve">Wykonanie izolacji p/wodnej powierzchni schodów dwukrotnie </t>
  </si>
  <si>
    <t>granit płomieniowany</t>
  </si>
  <si>
    <t>Ułożenie cokolika na ściane na zaprawie klejowej z granitu płomieniowanego o wys. 12 cm</t>
  </si>
  <si>
    <t xml:space="preserve">Zabezpieczenie powierzchni granitu środkiem gruntującym </t>
  </si>
  <si>
    <t>środek gruntujący</t>
  </si>
  <si>
    <t>Drobne prace pomocnicze wynikające z prowadzenia prac</t>
  </si>
  <si>
    <t>kpl.</t>
  </si>
  <si>
    <t>Adres: Giżycko ul. Warszawska 7</t>
  </si>
  <si>
    <t>Skucie powierzchni stopnia  z wyrównaniem do wysokości 11 cm</t>
  </si>
  <si>
    <t>wycieraczka systemowa</t>
  </si>
  <si>
    <t>Skucie powierzchni spocznika, cokolików i stopni  wraz z  utylizacją  gruzu</t>
  </si>
  <si>
    <t>Rezebranie nawierzchni z kostki brukowej i ponowne ułożenie po wykonaniu okładziny schdów</t>
  </si>
  <si>
    <t xml:space="preserve">Wyrównanie powierzchni spocznika, stopni i przestopni zaprawa klejową </t>
  </si>
  <si>
    <t>Montaż wycieraczki aluminiowo-gumowej wpuszczanej  w spocznik o wymiarach 80 x 60 cm przed drzwiami</t>
  </si>
  <si>
    <t>Ułożenie na zaprawie klejowej nawierzchni spocznika z płyt z granitu płomieniowanego gr. 1,5 cm wraz z fugowaniem połączeń. Płyty powinny wystawać poza obręb 1,5 cm</t>
  </si>
  <si>
    <t>Ułożenie nawierzchni stopni i przedstopni na zaprawie klejowej z granitu płomieniowanego gr. 1,5 cm wraz z fugowaniem połączeń Płyty powinny wystawać poza obręb 1,5 cm</t>
  </si>
  <si>
    <t>Ułożenie nawierzchni podjadu dla wózków na zaprawie z płyt z granitu płomieniowanego gr. 1,5 cm wraz z fugowaniem połaczeń.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</si>
</sst>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5" formatCode="#,##0.00\ &quot;zł&quot;"/>
  </numFmts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i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 wrapText="1"/>
    </xf>
    <xf numFmtId="44" fontId="5" fillId="2" borderId="0" xfId="1" applyFont="1" applyFill="1" applyBorder="1" applyAlignment="1">
      <alignment horizontal="center" vertical="center"/>
    </xf>
    <xf numFmtId="0" fontId="8" fillId="0" borderId="0" xfId="0" applyFo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0" fillId="0" borderId="0" xfId="0" applyFont="1"/>
    <xf numFmtId="0" fontId="8" fillId="0" borderId="0" xfId="0" applyFont="1" applyAlignment="1">
      <alignment horizontal="center" vertical="center" wrapText="1"/>
    </xf>
    <xf numFmtId="165" fontId="0" fillId="0" borderId="0" xfId="0" applyNumberFormat="1" applyFont="1"/>
    <xf numFmtId="0" fontId="9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4" fontId="4" fillId="2" borderId="0" xfId="1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10">
    <dxf>
      <font>
        <strike val="0"/>
        <outline val="0"/>
        <shadow val="0"/>
        <vertAlign val="baseline"/>
        <sz val="11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numFmt numFmtId="165" formatCode="#,##0.00\ &quot;zł&quot;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numFmt numFmtId="164" formatCode="0.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3499862666707357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276CB2-0C8F-47DF-92DC-C8B4D872DC34}" name="Tabela1" displayName="Tabela1" ref="A4:H17" totalsRowShown="0" headerRowDxfId="9" dataDxfId="0">
  <autoFilter ref="A4:H17" xr:uid="{31276CB2-0C8F-47DF-92DC-C8B4D872DC34}"/>
  <tableColumns count="8">
    <tableColumn id="1" xr3:uid="{7456997B-A7D3-429C-A3C5-A92F7015CFE9}" name="Pomieszczenie/Lokalizacja" dataDxfId="8"/>
    <tableColumn id="2" xr3:uid="{6848DC0E-ADD7-4647-924A-089671533C3D}" name="Opis prac" dataDxfId="7"/>
    <tableColumn id="9" xr3:uid="{FEF786FB-425E-45B3-B946-DDD5613DFD3F}" name="Uwagi" dataDxfId="6"/>
    <tableColumn id="10" xr3:uid="{28D4128C-69C9-4172-BD90-E28637A0AA33}" name="Ilość" dataDxfId="5"/>
    <tableColumn id="11" xr3:uid="{94DA16E9-8062-4F87-BD47-2391F6BD6B18}" name="Jedn." dataDxfId="4"/>
    <tableColumn id="12" xr3:uid="{4E20000E-E87E-4960-8E2F-35B3BBFEDF5A}" name="Materiał" dataDxfId="3"/>
    <tableColumn id="13" xr3:uid="{7CA150AE-2E9C-4F8F-B712-07628A324B8B}" name="Cena jedn." dataDxfId="2"/>
    <tableColumn id="14" xr3:uid="{62D44586-679C-4117-AC32-FA688772A76B}" name="Szacowana wartość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zoomScale="106" zoomScaleNormal="106" workbookViewId="0">
      <selection activeCell="K4" sqref="K4"/>
    </sheetView>
  </sheetViews>
  <sheetFormatPr defaultRowHeight="15" x14ac:dyDescent="0.25"/>
  <cols>
    <col min="1" max="1" width="24.5703125" customWidth="1"/>
    <col min="2" max="2" width="78.5703125" customWidth="1"/>
    <col min="3" max="3" width="20.42578125" style="1" customWidth="1"/>
    <col min="6" max="6" width="12.85546875" customWidth="1"/>
    <col min="7" max="7" width="14.28515625" customWidth="1"/>
    <col min="8" max="8" width="21.140625" customWidth="1"/>
  </cols>
  <sheetData>
    <row r="1" spans="1:8" x14ac:dyDescent="0.25">
      <c r="A1" s="5" t="s">
        <v>28</v>
      </c>
      <c r="B1" s="3"/>
      <c r="C1" s="6"/>
      <c r="D1" s="3"/>
      <c r="E1" s="3"/>
      <c r="F1" s="3"/>
      <c r="G1" s="17" t="s">
        <v>13</v>
      </c>
      <c r="H1" s="3"/>
    </row>
    <row r="2" spans="1:8" x14ac:dyDescent="0.25">
      <c r="A2" s="7" t="s">
        <v>9</v>
      </c>
      <c r="B2" s="3"/>
      <c r="C2" s="6"/>
      <c r="D2" s="3"/>
      <c r="E2" s="3"/>
      <c r="F2" s="3"/>
      <c r="G2" s="18" t="s">
        <v>8</v>
      </c>
      <c r="H2" s="18"/>
    </row>
    <row r="3" spans="1:8" x14ac:dyDescent="0.25">
      <c r="A3" s="7"/>
      <c r="B3" s="3"/>
      <c r="C3" s="6"/>
      <c r="D3" s="3"/>
      <c r="E3" s="3"/>
      <c r="F3" s="3"/>
      <c r="G3" s="4"/>
      <c r="H3" s="4"/>
    </row>
    <row r="4" spans="1:8" ht="26.25" customHeight="1" x14ac:dyDescent="0.25">
      <c r="A4" s="14" t="s">
        <v>0</v>
      </c>
      <c r="B4" s="14" t="s">
        <v>1</v>
      </c>
      <c r="C4" s="22" t="s">
        <v>7</v>
      </c>
      <c r="D4" s="14" t="s">
        <v>2</v>
      </c>
      <c r="E4" s="14" t="s">
        <v>3</v>
      </c>
      <c r="F4" s="14" t="s">
        <v>4</v>
      </c>
      <c r="G4" s="14" t="s">
        <v>5</v>
      </c>
      <c r="H4" s="14" t="s">
        <v>6</v>
      </c>
    </row>
    <row r="5" spans="1:8" ht="16.5" x14ac:dyDescent="0.25">
      <c r="A5" s="9" t="s">
        <v>16</v>
      </c>
      <c r="B5" s="12" t="s">
        <v>31</v>
      </c>
      <c r="C5" s="23" t="s">
        <v>17</v>
      </c>
      <c r="D5" s="10">
        <v>2.15</v>
      </c>
      <c r="E5" s="11" t="s">
        <v>10</v>
      </c>
      <c r="F5" s="11" t="s">
        <v>11</v>
      </c>
      <c r="G5" s="15"/>
      <c r="H5" s="24">
        <f>Tabela1[[#This Row],[Cena jedn.]]*Tabela1[[#This Row],[Ilość]]</f>
        <v>0</v>
      </c>
    </row>
    <row r="6" spans="1:8" ht="16.5" x14ac:dyDescent="0.25">
      <c r="A6" s="9" t="s">
        <v>16</v>
      </c>
      <c r="B6" s="12" t="s">
        <v>29</v>
      </c>
      <c r="C6" s="23" t="s">
        <v>17</v>
      </c>
      <c r="D6" s="10">
        <v>1.75</v>
      </c>
      <c r="E6" s="11" t="s">
        <v>10</v>
      </c>
      <c r="F6" s="11" t="s">
        <v>11</v>
      </c>
      <c r="G6" s="15"/>
      <c r="H6" s="24">
        <f>Tabela1[[#This Row],[Cena jedn.]]*Tabela1[[#This Row],[Ilość]]</f>
        <v>0</v>
      </c>
    </row>
    <row r="7" spans="1:8" ht="16.5" x14ac:dyDescent="0.25">
      <c r="A7" s="9" t="s">
        <v>16</v>
      </c>
      <c r="B7" s="13" t="s">
        <v>32</v>
      </c>
      <c r="C7" s="23" t="s">
        <v>17</v>
      </c>
      <c r="D7" s="10">
        <v>3.5</v>
      </c>
      <c r="E7" s="11" t="s">
        <v>10</v>
      </c>
      <c r="F7" s="11" t="s">
        <v>11</v>
      </c>
      <c r="G7" s="15"/>
      <c r="H7" s="24">
        <f>Tabela1[[#This Row],[Cena jedn.]]*Tabela1[[#This Row],[Ilość]]</f>
        <v>0</v>
      </c>
    </row>
    <row r="8" spans="1:8" ht="16.5" x14ac:dyDescent="0.25">
      <c r="A8" s="9" t="s">
        <v>16</v>
      </c>
      <c r="B8" s="12" t="s">
        <v>34</v>
      </c>
      <c r="C8" s="23" t="s">
        <v>30</v>
      </c>
      <c r="D8" s="10">
        <v>1</v>
      </c>
      <c r="E8" s="11" t="s">
        <v>18</v>
      </c>
      <c r="F8" s="11" t="s">
        <v>12</v>
      </c>
      <c r="G8" s="15"/>
      <c r="H8" s="24">
        <f>Tabela1[[#This Row],[Cena jedn.]]*Tabela1[[#This Row],[Ilość]]</f>
        <v>0</v>
      </c>
    </row>
    <row r="9" spans="1:8" ht="16.5" x14ac:dyDescent="0.25">
      <c r="A9" s="9" t="s">
        <v>16</v>
      </c>
      <c r="B9" s="12" t="s">
        <v>33</v>
      </c>
      <c r="C9" s="23" t="s">
        <v>19</v>
      </c>
      <c r="D9" s="10">
        <v>6.8</v>
      </c>
      <c r="E9" s="11" t="s">
        <v>10</v>
      </c>
      <c r="F9" s="11" t="s">
        <v>12</v>
      </c>
      <c r="G9" s="15"/>
      <c r="H9" s="24">
        <f>Tabela1[[#This Row],[Cena jedn.]]*Tabela1[[#This Row],[Ilość]]</f>
        <v>0</v>
      </c>
    </row>
    <row r="10" spans="1:8" ht="16.5" x14ac:dyDescent="0.25">
      <c r="A10" s="9" t="s">
        <v>16</v>
      </c>
      <c r="B10" s="12" t="s">
        <v>21</v>
      </c>
      <c r="C10" s="23" t="s">
        <v>20</v>
      </c>
      <c r="D10" s="10">
        <v>6.8</v>
      </c>
      <c r="E10" s="11" t="s">
        <v>10</v>
      </c>
      <c r="F10" s="11" t="s">
        <v>12</v>
      </c>
      <c r="G10" s="15"/>
      <c r="H10" s="24">
        <f>Tabela1[[#This Row],[Cena jedn.]]*Tabela1[[#This Row],[Ilość]]</f>
        <v>0</v>
      </c>
    </row>
    <row r="11" spans="1:8" ht="45" customHeight="1" x14ac:dyDescent="0.25">
      <c r="A11" s="9" t="s">
        <v>16</v>
      </c>
      <c r="B11" s="8" t="s">
        <v>35</v>
      </c>
      <c r="C11" s="23" t="s">
        <v>22</v>
      </c>
      <c r="D11" s="10">
        <v>2.15</v>
      </c>
      <c r="E11" s="11" t="s">
        <v>10</v>
      </c>
      <c r="F11" s="11" t="s">
        <v>12</v>
      </c>
      <c r="G11" s="15"/>
      <c r="H11" s="24">
        <f>Tabela1[[#This Row],[Cena jedn.]]*Tabela1[[#This Row],[Ilość]]</f>
        <v>0</v>
      </c>
    </row>
    <row r="12" spans="1:8" ht="37.5" customHeight="1" x14ac:dyDescent="0.25">
      <c r="A12" s="9" t="s">
        <v>16</v>
      </c>
      <c r="B12" s="8" t="s">
        <v>36</v>
      </c>
      <c r="C12" s="23" t="s">
        <v>22</v>
      </c>
      <c r="D12" s="10">
        <v>4.6500000000000004</v>
      </c>
      <c r="E12" s="11" t="s">
        <v>10</v>
      </c>
      <c r="F12" s="11" t="s">
        <v>12</v>
      </c>
      <c r="G12" s="15"/>
      <c r="H12" s="24">
        <f>Tabela1[[#This Row],[Cena jedn.]]*Tabela1[[#This Row],[Ilość]]</f>
        <v>0</v>
      </c>
    </row>
    <row r="13" spans="1:8" ht="33.75" customHeight="1" x14ac:dyDescent="0.25">
      <c r="A13" s="9" t="s">
        <v>16</v>
      </c>
      <c r="B13" s="8" t="s">
        <v>37</v>
      </c>
      <c r="C13" s="23" t="s">
        <v>22</v>
      </c>
      <c r="D13" s="10">
        <v>1.5</v>
      </c>
      <c r="E13" s="11" t="s">
        <v>10</v>
      </c>
      <c r="F13" s="11" t="s">
        <v>12</v>
      </c>
      <c r="G13" s="15"/>
      <c r="H13" s="24">
        <f>Tabela1[[#This Row],[Cena jedn.]]*Tabela1[[#This Row],[Ilość]]</f>
        <v>0</v>
      </c>
    </row>
    <row r="14" spans="1:8" ht="16.5" x14ac:dyDescent="0.25">
      <c r="A14" s="9" t="s">
        <v>16</v>
      </c>
      <c r="B14" s="12" t="s">
        <v>23</v>
      </c>
      <c r="C14" s="23" t="s">
        <v>22</v>
      </c>
      <c r="D14" s="10">
        <v>2.5</v>
      </c>
      <c r="E14" s="11" t="s">
        <v>15</v>
      </c>
      <c r="F14" s="11" t="s">
        <v>12</v>
      </c>
      <c r="G14" s="15"/>
      <c r="H14" s="24">
        <f>Tabela1[[#This Row],[Cena jedn.]]*Tabela1[[#This Row],[Ilość]]</f>
        <v>0</v>
      </c>
    </row>
    <row r="15" spans="1:8" ht="16.5" x14ac:dyDescent="0.25">
      <c r="A15" s="9" t="s">
        <v>16</v>
      </c>
      <c r="B15" s="12" t="s">
        <v>24</v>
      </c>
      <c r="C15" s="23" t="s">
        <v>25</v>
      </c>
      <c r="D15" s="10">
        <v>6.8</v>
      </c>
      <c r="E15" s="11" t="s">
        <v>10</v>
      </c>
      <c r="F15" s="11" t="s">
        <v>12</v>
      </c>
      <c r="G15" s="15"/>
      <c r="H15" s="24">
        <f>Tabela1[[#This Row],[Cena jedn.]]*Tabela1[[#This Row],[Ilość]]</f>
        <v>0</v>
      </c>
    </row>
    <row r="16" spans="1:8" ht="16.5" customHeight="1" x14ac:dyDescent="0.25">
      <c r="A16" s="9" t="s">
        <v>16</v>
      </c>
      <c r="B16" s="8" t="s">
        <v>26</v>
      </c>
      <c r="C16" s="9" t="s">
        <v>17</v>
      </c>
      <c r="D16" s="10">
        <v>1</v>
      </c>
      <c r="E16" s="11" t="s">
        <v>27</v>
      </c>
      <c r="F16" s="11" t="s">
        <v>12</v>
      </c>
      <c r="G16" s="15"/>
      <c r="H16" s="24">
        <f>Tabela1[[#This Row],[Cena jedn.]]*Tabela1[[#This Row],[Ilość]]</f>
        <v>0</v>
      </c>
    </row>
    <row r="17" spans="1:8" x14ac:dyDescent="0.25">
      <c r="A17" s="2" t="s">
        <v>17</v>
      </c>
      <c r="B17" s="19"/>
      <c r="C17" s="20"/>
      <c r="D17" s="19"/>
      <c r="E17" s="19"/>
      <c r="F17" s="16" t="s">
        <v>14</v>
      </c>
      <c r="G17" s="19"/>
      <c r="H17" s="21">
        <f>SUM(H5:H16)</f>
        <v>0</v>
      </c>
    </row>
  </sheetData>
  <mergeCells count="1">
    <mergeCell ref="G2:H2"/>
  </mergeCells>
  <pageMargins left="0.7" right="0.7" top="0.75" bottom="0.75" header="0.3" footer="0.3"/>
  <pageSetup paperSize="8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39c22-36fd-4b95-8cce-5c4290defd0d" origin="userSelected">
  <element uid="1a327165-c05f-4b82-897e-98b220f6b620" value=""/>
  <element uid="0543eaa6-bd07-48b8-b7e9-bf2a1fd9113e" value=""/>
</sisl>
</file>

<file path=customXml/itemProps1.xml><?xml version="1.0" encoding="utf-8"?>
<ds:datastoreItem xmlns:ds="http://schemas.openxmlformats.org/officeDocument/2006/customXml" ds:itemID="{539ADCAA-FA5A-4AC8-A6A0-9C1C49DE3DB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2026-04-02T13:01:20Z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51c6d460-780e-4d9e-bfeb-3b610fe41f9c</vt:lpwstr>
  </property>
  <property fmtid="{D5CDD505-2E9C-101B-9397-08002B2CF9AE}" pid="3" name="bjSaver">
    <vt:lpwstr>UGOKKDwf3mDH29/MFx1K85KmUfdKVXW5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policy="e9c39c22-36fd-4b95-8cce-5c4290defd0d" origin="userSelected" xmlns="http://www.boldonj</vt:lpwstr>
  </property>
  <property fmtid="{D5CDD505-2E9C-101B-9397-08002B2CF9AE}" pid="5" name="bjDocumentLabelXML-0">
    <vt:lpwstr>ames.com/2008/01/sie/internal/label"&gt;&lt;element uid="1a327165-c05f-4b82-897e-98b220f6b620" value="" /&gt;&lt;element uid="0543eaa6-bd07-48b8-b7e9-bf2a1fd9113e" value="" /&gt;&lt;/sisl&gt;</vt:lpwstr>
  </property>
  <property fmtid="{D5CDD505-2E9C-101B-9397-08002B2CF9AE}" pid="6" name="bjDocumentSecurityLabel">
    <vt:lpwstr>BIZNESOWE/WEWNĘTRZNE</vt:lpwstr>
  </property>
  <property fmtid="{D5CDD505-2E9C-101B-9397-08002B2CF9AE}" pid="7" name="bjClsUserRVM">
    <vt:lpwstr>[]</vt:lpwstr>
  </property>
</Properties>
</file>