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admin\Techniczny\Projekty\0440_Budowa_OSE\zakupy\RFQ\2026_System DNS i IPAM\Dokumenty RFQ\"/>
    </mc:Choice>
  </mc:AlternateContent>
  <xr:revisionPtr revIDLastSave="0" documentId="13_ncr:1_{8AE4F621-DBAE-41F1-A396-EE3D3A2435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" i="1" l="1"/>
  <c r="G15" i="1"/>
  <c r="H15" i="1" s="1"/>
  <c r="I15" i="1" s="1"/>
  <c r="G14" i="1"/>
  <c r="H21" i="1" s="1"/>
  <c r="G13" i="1"/>
  <c r="H20" i="1" l="1"/>
  <c r="H24" i="1" s="1"/>
  <c r="H13" i="1"/>
  <c r="I13" i="1" s="1"/>
  <c r="I20" i="1" s="1"/>
  <c r="H14" i="1"/>
  <c r="I14" i="1" s="1"/>
  <c r="I21" i="1" s="1"/>
  <c r="H16" i="1"/>
  <c r="I16" i="1" s="1"/>
  <c r="I24" i="1" l="1"/>
</calcChain>
</file>

<file path=xl/sharedStrings.xml><?xml version="1.0" encoding="utf-8"?>
<sst xmlns="http://schemas.openxmlformats.org/spreadsheetml/2006/main" count="41" uniqueCount="35">
  <si>
    <t>WYKONAWCA:</t>
  </si>
  <si>
    <t>Nazwa</t>
  </si>
  <si>
    <t>Adres</t>
  </si>
  <si>
    <t>Lp.</t>
  </si>
  <si>
    <t>* Proszę wypełnić tylko pola oznaczone kolorem pomarańczowym</t>
  </si>
  <si>
    <t>Miejscowość</t>
  </si>
  <si>
    <t>Data</t>
  </si>
  <si>
    <t>Liczba wystąpień</t>
  </si>
  <si>
    <t>Cena jednostkowa netto (zł) *</t>
  </si>
  <si>
    <t>ZAMAWIAJĄCY:</t>
  </si>
  <si>
    <t>Naukowa i Akademicka Sieć Komputerowa</t>
  </si>
  <si>
    <t>Państwowy Instytut Badawczy</t>
  </si>
  <si>
    <t>ul. Kolska 12, 01-045 Warszawa</t>
  </si>
  <si>
    <t>Wartość netto (zł)</t>
  </si>
  <si>
    <t>Wartość podatku VAT (zł)</t>
  </si>
  <si>
    <t>Wartość  netto (zł)</t>
  </si>
  <si>
    <t>Cena brutto (zł)</t>
  </si>
  <si>
    <t>Wartość  brutto (zł)</t>
  </si>
  <si>
    <r>
      <t>Formularz cenowy</t>
    </r>
    <r>
      <rPr>
        <sz val="14"/>
        <color theme="1"/>
        <rFont val="Calibri"/>
        <family val="2"/>
        <scheme val="minor"/>
      </rPr>
      <t>  </t>
    </r>
  </si>
  <si>
    <t>Sposób rozliczania</t>
  </si>
  <si>
    <t>Łączna cena:</t>
  </si>
  <si>
    <t>Opłata jednorazowa</t>
  </si>
  <si>
    <t>„System DNS/IPAM"</t>
  </si>
  <si>
    <t>Dostawa i wdrożenie systemu DNS/IPAM, zgodnie z wymaganiami określonymi w SOPZ</t>
  </si>
  <si>
    <t>Świadczenie usług gwarancji na wdrożony system przez 12 miesięcy, zgodnie z wymaganiami określonymi w SOPZ</t>
  </si>
  <si>
    <t>Świadczenie usług gwarancji na wdrożony system przez 36 miesięcy, zgodnie z wymaganiami określonymi w SOPZ</t>
  </si>
  <si>
    <t>Świadczenie usług gwarancji na wdrożony system przez 60 miesięcy, zgodnie z wymaganiami określonymi w SOPZ</t>
  </si>
  <si>
    <t>Wartość wynagrodzenia - zamówienie podstawowe:</t>
  </si>
  <si>
    <t>Wartość wynagrodzenia - opcje</t>
  </si>
  <si>
    <t>zamówienie podstawowe</t>
  </si>
  <si>
    <t>2A</t>
  </si>
  <si>
    <t>2B</t>
  </si>
  <si>
    <t>2C</t>
  </si>
  <si>
    <t>opcje - opcje wyłącznie do cełów porowniania dostępnych opcji zakupoywych,
na etapie RFP Zamawiający wybierze jedną z opcji i postępowanie będzie przeprowadzene wyłącznie na jedną, wybraną opcję</t>
  </si>
  <si>
    <t>Załącznik nr 2 do Zapytania RFQ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</si>
</sst>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\ _z_ł_-;\-* #,##0.00\ _z_ł_-;_-* &quot;-&quot;??\ _z_ł_-;_-@_-"/>
    <numFmt numFmtId="165" formatCode="_ * #,##0.00_)_ ;_ * \(#,##0.00\)_ ;_ * &quot;-&quot;??_)_ ;_ @_ "/>
    <numFmt numFmtId="166" formatCode="#,##0.00_ ;\-#,##0.00\ 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u/>
      <sz val="14"/>
      <color theme="1"/>
      <name val="Calibri"/>
      <family val="2"/>
      <charset val="238"/>
      <scheme val="minor"/>
    </font>
    <font>
      <b/>
      <u/>
      <sz val="12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sz val="15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medium">
        <color indexed="64"/>
      </top>
      <bottom/>
      <diagonal/>
    </border>
    <border>
      <left/>
      <right style="thin">
        <color theme="0"/>
      </right>
      <top style="medium">
        <color indexed="64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 style="thin">
        <color theme="0"/>
      </top>
      <bottom style="medium">
        <color indexed="64"/>
      </bottom>
      <diagonal/>
    </border>
    <border>
      <left/>
      <right style="thin">
        <color theme="0"/>
      </right>
      <top style="thin">
        <color theme="0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16" fillId="0" borderId="0"/>
    <xf numFmtId="165" fontId="16" fillId="0" borderId="0" applyFont="0" applyFill="0" applyBorder="0" applyAlignment="0" applyProtection="0"/>
  </cellStyleXfs>
  <cellXfs count="85">
    <xf numFmtId="0" fontId="0" fillId="0" borderId="0" xfId="0"/>
    <xf numFmtId="0" fontId="4" fillId="5" borderId="22" xfId="0" applyFont="1" applyFill="1" applyBorder="1" applyAlignment="1">
      <alignment wrapText="1"/>
    </xf>
    <xf numFmtId="0" fontId="7" fillId="0" borderId="5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5" fillId="0" borderId="0" xfId="0" applyFont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0" xfId="0" applyAlignment="1">
      <alignment wrapText="1"/>
    </xf>
    <xf numFmtId="0" fontId="7" fillId="0" borderId="8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1" xfId="0" applyBorder="1" applyAlignment="1">
      <alignment vertical="center" wrapText="1"/>
    </xf>
    <xf numFmtId="0" fontId="7" fillId="0" borderId="7" xfId="0" applyFont="1" applyBorder="1" applyAlignment="1">
      <alignment horizontal="center" wrapText="1"/>
    </xf>
    <xf numFmtId="0" fontId="0" fillId="0" borderId="7" xfId="0" applyBorder="1" applyAlignment="1">
      <alignment wrapText="1"/>
    </xf>
    <xf numFmtId="0" fontId="7" fillId="0" borderId="1" xfId="0" applyFont="1" applyBorder="1" applyAlignment="1">
      <alignment horizontal="center" wrapText="1"/>
    </xf>
    <xf numFmtId="0" fontId="10" fillId="0" borderId="0" xfId="0" applyFont="1" applyAlignment="1">
      <alignment horizontal="justify" vertical="center" wrapText="1"/>
    </xf>
    <xf numFmtId="0" fontId="11" fillId="0" borderId="1" xfId="0" applyFont="1" applyBorder="1" applyAlignment="1">
      <alignment vertical="center" wrapText="1"/>
    </xf>
    <xf numFmtId="0" fontId="0" fillId="0" borderId="5" xfId="0" applyBorder="1" applyAlignment="1">
      <alignment wrapText="1"/>
    </xf>
    <xf numFmtId="0" fontId="0" fillId="8" borderId="0" xfId="0" applyFill="1" applyAlignment="1">
      <alignment wrapText="1"/>
    </xf>
    <xf numFmtId="165" fontId="14" fillId="8" borderId="0" xfId="3" applyFont="1" applyFill="1" applyBorder="1" applyAlignment="1">
      <alignment horizontal="left" vertical="center" wrapText="1"/>
    </xf>
    <xf numFmtId="0" fontId="14" fillId="8" borderId="0" xfId="0" applyFont="1" applyFill="1" applyAlignment="1">
      <alignment horizontal="left" vertical="center" wrapText="1"/>
    </xf>
    <xf numFmtId="4" fontId="0" fillId="4" borderId="33" xfId="0" applyNumberFormat="1" applyFill="1" applyBorder="1" applyAlignment="1">
      <alignment horizontal="right" wrapText="1"/>
    </xf>
    <xf numFmtId="4" fontId="0" fillId="0" borderId="22" xfId="0" applyNumberFormat="1" applyBorder="1" applyAlignment="1">
      <alignment wrapText="1"/>
    </xf>
    <xf numFmtId="0" fontId="18" fillId="3" borderId="11" xfId="0" applyFont="1" applyFill="1" applyBorder="1" applyAlignment="1">
      <alignment horizontal="center" vertical="center" wrapText="1"/>
    </xf>
    <xf numFmtId="0" fontId="19" fillId="3" borderId="14" xfId="0" applyFont="1" applyFill="1" applyBorder="1" applyAlignment="1">
      <alignment wrapText="1"/>
    </xf>
    <xf numFmtId="0" fontId="18" fillId="3" borderId="15" xfId="0" applyFont="1" applyFill="1" applyBorder="1" applyAlignment="1">
      <alignment horizontal="center" vertical="center" wrapText="1"/>
    </xf>
    <xf numFmtId="0" fontId="18" fillId="3" borderId="16" xfId="0" applyFont="1" applyFill="1" applyBorder="1" applyAlignment="1">
      <alignment horizontal="center" vertical="center" wrapText="1"/>
    </xf>
    <xf numFmtId="0" fontId="20" fillId="4" borderId="17" xfId="0" applyFont="1" applyFill="1" applyBorder="1" applyAlignment="1">
      <alignment horizontal="center" vertical="center" wrapText="1"/>
    </xf>
    <xf numFmtId="0" fontId="20" fillId="9" borderId="18" xfId="0" applyFont="1" applyFill="1" applyBorder="1" applyAlignment="1">
      <alignment horizontal="left" vertical="center" wrapText="1"/>
    </xf>
    <xf numFmtId="0" fontId="20" fillId="4" borderId="19" xfId="0" applyFont="1" applyFill="1" applyBorder="1" applyAlignment="1">
      <alignment horizontal="center" vertical="center" wrapText="1"/>
    </xf>
    <xf numFmtId="0" fontId="20" fillId="4" borderId="18" xfId="0" applyFont="1" applyFill="1" applyBorder="1" applyAlignment="1">
      <alignment horizontal="center" vertical="center" wrapText="1"/>
    </xf>
    <xf numFmtId="166" fontId="20" fillId="2" borderId="19" xfId="0" applyNumberFormat="1" applyFont="1" applyFill="1" applyBorder="1" applyAlignment="1" applyProtection="1">
      <alignment vertical="center" wrapText="1"/>
      <protection locked="0"/>
    </xf>
    <xf numFmtId="4" fontId="20" fillId="4" borderId="18" xfId="0" applyNumberFormat="1" applyFont="1" applyFill="1" applyBorder="1" applyAlignment="1">
      <alignment horizontal="right" vertical="center" wrapText="1"/>
    </xf>
    <xf numFmtId="4" fontId="20" fillId="4" borderId="19" xfId="0" applyNumberFormat="1" applyFont="1" applyFill="1" applyBorder="1" applyAlignment="1">
      <alignment horizontal="right" vertical="center" wrapText="1"/>
    </xf>
    <xf numFmtId="0" fontId="20" fillId="6" borderId="18" xfId="0" applyFont="1" applyFill="1" applyBorder="1" applyAlignment="1">
      <alignment horizontal="left" vertical="center" wrapText="1"/>
    </xf>
    <xf numFmtId="4" fontId="3" fillId="0" borderId="22" xfId="0" applyNumberFormat="1" applyFont="1" applyBorder="1" applyAlignment="1">
      <alignment wrapText="1"/>
    </xf>
    <xf numFmtId="0" fontId="22" fillId="0" borderId="11" xfId="0" applyFont="1" applyBorder="1" applyAlignment="1">
      <alignment vertical="center" wrapText="1"/>
    </xf>
    <xf numFmtId="164" fontId="8" fillId="2" borderId="12" xfId="0" applyNumberFormat="1" applyFont="1" applyFill="1" applyBorder="1" applyAlignment="1" applyProtection="1">
      <alignment horizontal="center" vertical="center" wrapText="1"/>
      <protection locked="0"/>
    </xf>
    <xf numFmtId="164" fontId="8" fillId="2" borderId="13" xfId="0" applyNumberFormat="1" applyFont="1" applyFill="1" applyBorder="1" applyAlignment="1" applyProtection="1">
      <alignment horizontal="center" vertical="center" wrapText="1"/>
      <protection locked="0"/>
    </xf>
    <xf numFmtId="0" fontId="0" fillId="4" borderId="34" xfId="0" applyFill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2" borderId="10" xfId="0" applyFill="1" applyBorder="1" applyAlignment="1" applyProtection="1">
      <alignment wrapText="1"/>
      <protection locked="0"/>
    </xf>
    <xf numFmtId="0" fontId="0" fillId="2" borderId="20" xfId="0" applyFill="1" applyBorder="1" applyAlignment="1">
      <alignment wrapText="1"/>
    </xf>
    <xf numFmtId="0" fontId="0" fillId="2" borderId="21" xfId="0" applyFill="1" applyBorder="1" applyAlignment="1">
      <alignment wrapText="1"/>
    </xf>
    <xf numFmtId="43" fontId="21" fillId="9" borderId="23" xfId="1" applyFont="1" applyFill="1" applyBorder="1" applyAlignment="1">
      <alignment horizontal="left" vertical="center" wrapText="1"/>
    </xf>
    <xf numFmtId="43" fontId="21" fillId="9" borderId="24" xfId="1" applyFont="1" applyFill="1" applyBorder="1" applyAlignment="1">
      <alignment horizontal="left" vertical="center" wrapText="1"/>
    </xf>
    <xf numFmtId="0" fontId="15" fillId="7" borderId="25" xfId="0" applyFont="1" applyFill="1" applyBorder="1" applyAlignment="1">
      <alignment horizontal="center" vertical="center" wrapText="1"/>
    </xf>
    <xf numFmtId="0" fontId="15" fillId="7" borderId="16" xfId="0" applyFont="1" applyFill="1" applyBorder="1" applyAlignment="1">
      <alignment horizontal="center" vertical="center" wrapText="1"/>
    </xf>
    <xf numFmtId="0" fontId="15" fillId="7" borderId="26" xfId="0" applyFont="1" applyFill="1" applyBorder="1" applyAlignment="1">
      <alignment horizontal="center" vertical="center" wrapText="1"/>
    </xf>
    <xf numFmtId="0" fontId="1" fillId="9" borderId="10" xfId="2" applyFont="1" applyFill="1" applyBorder="1" applyAlignment="1" applyProtection="1">
      <alignment vertical="center"/>
      <protection locked="0"/>
    </xf>
    <xf numFmtId="0" fontId="2" fillId="9" borderId="20" xfId="2" applyFont="1" applyFill="1" applyBorder="1" applyAlignment="1">
      <alignment vertical="center"/>
    </xf>
    <xf numFmtId="0" fontId="2" fillId="9" borderId="21" xfId="2" applyFont="1" applyFill="1" applyBorder="1" applyAlignment="1">
      <alignment vertical="center"/>
    </xf>
    <xf numFmtId="165" fontId="21" fillId="6" borderId="23" xfId="3" applyFont="1" applyFill="1" applyBorder="1" applyAlignment="1">
      <alignment horizontal="left" vertical="center" wrapText="1"/>
    </xf>
    <xf numFmtId="0" fontId="21" fillId="6" borderId="24" xfId="0" applyFont="1" applyFill="1" applyBorder="1" applyAlignment="1">
      <alignment horizontal="left" vertical="center" wrapText="1"/>
    </xf>
    <xf numFmtId="165" fontId="7" fillId="7" borderId="23" xfId="3" applyFont="1" applyFill="1" applyBorder="1" applyAlignment="1">
      <alignment horizontal="left" vertical="center"/>
    </xf>
    <xf numFmtId="0" fontId="17" fillId="7" borderId="24" xfId="0" applyFont="1" applyFill="1" applyBorder="1" applyAlignment="1">
      <alignment vertical="center"/>
    </xf>
    <xf numFmtId="0" fontId="0" fillId="6" borderId="5" xfId="0" applyFill="1" applyBorder="1" applyAlignment="1">
      <alignment vertical="center" wrapText="1"/>
    </xf>
    <xf numFmtId="0" fontId="0" fillId="6" borderId="6" xfId="0" applyFill="1" applyBorder="1" applyAlignment="1">
      <alignment vertical="center" wrapText="1"/>
    </xf>
    <xf numFmtId="0" fontId="0" fillId="6" borderId="7" xfId="0" applyFill="1" applyBorder="1" applyAlignment="1">
      <alignment vertical="center" wrapText="1"/>
    </xf>
    <xf numFmtId="0" fontId="7" fillId="0" borderId="5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12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vertical="center" wrapText="1"/>
    </xf>
    <xf numFmtId="0" fontId="13" fillId="0" borderId="2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7" fillId="0" borderId="5" xfId="0" applyFont="1" applyBorder="1" applyAlignment="1">
      <alignment horizontal="left" wrapText="1"/>
    </xf>
    <xf numFmtId="0" fontId="7" fillId="0" borderId="6" xfId="0" applyFont="1" applyBorder="1" applyAlignment="1">
      <alignment horizontal="left" wrapText="1"/>
    </xf>
    <xf numFmtId="0" fontId="7" fillId="0" borderId="7" xfId="0" applyFont="1" applyBorder="1" applyAlignment="1">
      <alignment horizontal="left" wrapText="1"/>
    </xf>
    <xf numFmtId="0" fontId="5" fillId="8" borderId="27" xfId="0" applyFont="1" applyFill="1" applyBorder="1" applyAlignment="1">
      <alignment horizontal="center" wrapText="1"/>
    </xf>
    <xf numFmtId="0" fontId="5" fillId="8" borderId="0" xfId="0" applyFont="1" applyFill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6" fillId="0" borderId="28" xfId="0" applyFont="1" applyBorder="1" applyAlignment="1">
      <alignment horizontal="left" wrapText="1"/>
    </xf>
    <xf numFmtId="0" fontId="6" fillId="0" borderId="29" xfId="0" applyFont="1" applyBorder="1" applyAlignment="1">
      <alignment horizontal="left" wrapText="1"/>
    </xf>
    <xf numFmtId="0" fontId="0" fillId="0" borderId="15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164" fontId="8" fillId="2" borderId="16" xfId="0" applyNumberFormat="1" applyFont="1" applyFill="1" applyBorder="1" applyAlignment="1" applyProtection="1">
      <alignment horizontal="center" vertical="center" wrapText="1"/>
      <protection locked="0"/>
    </xf>
    <xf numFmtId="164" fontId="8" fillId="2" borderId="30" xfId="0" applyNumberFormat="1" applyFont="1" applyFill="1" applyBorder="1" applyAlignment="1" applyProtection="1">
      <alignment horizontal="center" vertical="center" wrapText="1"/>
      <protection locked="0"/>
    </xf>
    <xf numFmtId="164" fontId="8" fillId="2" borderId="31" xfId="0" applyNumberFormat="1" applyFont="1" applyFill="1" applyBorder="1" applyAlignment="1" applyProtection="1">
      <alignment horizontal="center" vertical="center" wrapText="1"/>
      <protection locked="0"/>
    </xf>
    <xf numFmtId="164" fontId="8" fillId="2" borderId="3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0" xfId="0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0" borderId="21" xfId="0" applyBorder="1" applyAlignment="1">
      <alignment horizontal="center" wrapText="1"/>
    </xf>
  </cellXfs>
  <cellStyles count="4">
    <cellStyle name="Dziesiętny" xfId="1" builtinId="3"/>
    <cellStyle name="Dziesiętny 2" xfId="3" xr:uid="{00000000-0005-0000-0000-00002F000000}"/>
    <cellStyle name="Normalny" xfId="0" builtinId="0"/>
    <cellStyle name="Normalny 2" xfId="2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374463</xdr:colOff>
      <xdr:row>1</xdr:row>
      <xdr:rowOff>123302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012" y="0"/>
          <a:ext cx="1079500" cy="49403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242047</xdr:colOff>
      <xdr:row>0</xdr:row>
      <xdr:rowOff>0</xdr:rowOff>
    </xdr:from>
    <xdr:to>
      <xdr:col>2</xdr:col>
      <xdr:colOff>1789542</xdr:colOff>
      <xdr:row>1</xdr:row>
      <xdr:rowOff>144892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1271" y="0"/>
          <a:ext cx="1547495" cy="5156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1801906</xdr:colOff>
      <xdr:row>0</xdr:row>
      <xdr:rowOff>143435</xdr:rowOff>
    </xdr:from>
    <xdr:to>
      <xdr:col>2</xdr:col>
      <xdr:colOff>3022376</xdr:colOff>
      <xdr:row>1</xdr:row>
      <xdr:rowOff>170852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1130" y="143435"/>
          <a:ext cx="1223645" cy="39497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2994211</xdr:colOff>
      <xdr:row>0</xdr:row>
      <xdr:rowOff>71718</xdr:rowOff>
    </xdr:from>
    <xdr:to>
      <xdr:col>2</xdr:col>
      <xdr:colOff>4277173</xdr:colOff>
      <xdr:row>1</xdr:row>
      <xdr:rowOff>152475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53435" y="71718"/>
          <a:ext cx="1403985" cy="44831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7"/>
  <sheetViews>
    <sheetView tabSelected="1" zoomScale="85" zoomScaleNormal="85" workbookViewId="0">
      <selection activeCell="P7" sqref="P7"/>
    </sheetView>
  </sheetViews>
  <sheetFormatPr defaultColWidth="8.85546875" defaultRowHeight="15" x14ac:dyDescent="0.25"/>
  <cols>
    <col min="1" max="1" width="3.5703125" style="8" customWidth="1"/>
    <col min="2" max="2" width="10.42578125" style="8" customWidth="1"/>
    <col min="3" max="3" width="65.7109375" style="8" customWidth="1"/>
    <col min="4" max="4" width="17.5703125" style="8" customWidth="1"/>
    <col min="5" max="5" width="10.140625" style="8" customWidth="1"/>
    <col min="6" max="6" width="17.42578125" style="8" customWidth="1"/>
    <col min="7" max="7" width="19.42578125" style="8" customWidth="1"/>
    <col min="8" max="8" width="19.85546875" style="8" customWidth="1"/>
    <col min="9" max="9" width="20.140625" style="8" customWidth="1"/>
    <col min="10" max="10" width="4" style="8" bestFit="1" customWidth="1"/>
    <col min="11" max="11" width="7.42578125" style="8" bestFit="1" customWidth="1"/>
    <col min="12" max="12" width="5.85546875" style="8" bestFit="1" customWidth="1"/>
    <col min="13" max="14" width="8.85546875" style="8"/>
    <col min="15" max="15" width="6.140625" style="8" bestFit="1" customWidth="1"/>
    <col min="16" max="16384" width="8.85546875" style="8"/>
  </cols>
  <sheetData>
    <row r="1" spans="1:9" ht="28.7" customHeight="1" x14ac:dyDescent="0.25">
      <c r="A1" s="3"/>
      <c r="B1" s="82"/>
      <c r="C1" s="83"/>
      <c r="D1" s="83"/>
      <c r="E1" s="83"/>
      <c r="F1" s="84"/>
      <c r="G1" s="70" t="s">
        <v>34</v>
      </c>
      <c r="H1" s="71"/>
      <c r="I1" s="15"/>
    </row>
    <row r="2" spans="1:9" ht="15.95" customHeight="1" x14ac:dyDescent="0.25">
      <c r="A2" s="3"/>
      <c r="B2" s="63" t="s">
        <v>18</v>
      </c>
      <c r="C2" s="64"/>
      <c r="D2" s="64"/>
      <c r="E2" s="64"/>
      <c r="F2" s="64"/>
      <c r="G2" s="64"/>
      <c r="H2" s="65"/>
      <c r="I2" s="66"/>
    </row>
    <row r="3" spans="1:9" ht="30" customHeight="1" thickBot="1" x14ac:dyDescent="0.35">
      <c r="A3" s="3"/>
      <c r="B3" s="74" t="s">
        <v>0</v>
      </c>
      <c r="C3" s="75"/>
      <c r="D3" s="9"/>
      <c r="E3" s="10"/>
      <c r="F3" s="4"/>
      <c r="G3" s="4"/>
      <c r="H3" s="4"/>
      <c r="I3" s="11"/>
    </row>
    <row r="4" spans="1:9" ht="19.5" thickBot="1" x14ac:dyDescent="0.35">
      <c r="A4" s="12"/>
      <c r="B4" s="13" t="s">
        <v>1</v>
      </c>
      <c r="C4" s="39"/>
      <c r="D4" s="40"/>
      <c r="E4" s="14"/>
      <c r="F4" s="4"/>
      <c r="G4" s="72" t="s">
        <v>9</v>
      </c>
      <c r="H4" s="73"/>
      <c r="I4" s="11"/>
    </row>
    <row r="5" spans="1:9" ht="18.600000000000001" customHeight="1" x14ac:dyDescent="0.3">
      <c r="A5" s="12"/>
      <c r="B5" s="76" t="s">
        <v>2</v>
      </c>
      <c r="C5" s="78"/>
      <c r="D5" s="79"/>
      <c r="E5" s="14"/>
      <c r="F5" s="4"/>
      <c r="G5" s="67" t="s">
        <v>10</v>
      </c>
      <c r="H5" s="68"/>
      <c r="I5" s="69"/>
    </row>
    <row r="6" spans="1:9" ht="18" customHeight="1" thickBot="1" x14ac:dyDescent="0.35">
      <c r="A6" s="19"/>
      <c r="B6" s="77"/>
      <c r="C6" s="80"/>
      <c r="D6" s="81"/>
      <c r="E6" s="14"/>
      <c r="F6" s="4"/>
      <c r="G6" s="67" t="s">
        <v>11</v>
      </c>
      <c r="H6" s="68"/>
      <c r="I6" s="69"/>
    </row>
    <row r="7" spans="1:9" ht="18" customHeight="1" x14ac:dyDescent="0.3">
      <c r="A7" s="4"/>
      <c r="B7" s="3"/>
      <c r="C7" s="16"/>
      <c r="D7" s="16"/>
      <c r="E7" s="10"/>
      <c r="F7" s="4"/>
      <c r="G7" s="67" t="s">
        <v>12</v>
      </c>
      <c r="H7" s="68"/>
      <c r="I7" s="69"/>
    </row>
    <row r="8" spans="1:9" ht="18.75" x14ac:dyDescent="0.3">
      <c r="A8" s="4"/>
      <c r="B8" s="4"/>
      <c r="C8" s="10"/>
      <c r="D8" s="10"/>
      <c r="E8" s="10"/>
      <c r="F8" s="4"/>
      <c r="G8" s="4"/>
      <c r="H8" s="4"/>
      <c r="I8" s="4"/>
    </row>
    <row r="9" spans="1:9" ht="18.75" x14ac:dyDescent="0.3">
      <c r="A9" s="2"/>
      <c r="B9" s="61" t="s">
        <v>22</v>
      </c>
      <c r="C9" s="62"/>
      <c r="D9" s="62"/>
      <c r="E9" s="62"/>
      <c r="F9" s="62"/>
      <c r="G9" s="62"/>
      <c r="H9" s="62"/>
      <c r="I9" s="62"/>
    </row>
    <row r="10" spans="1:9" ht="19.5" thickBot="1" x14ac:dyDescent="0.35">
      <c r="A10" s="3"/>
      <c r="B10" s="17"/>
      <c r="C10" s="18"/>
      <c r="D10" s="5"/>
      <c r="E10" s="16"/>
      <c r="F10" s="6"/>
      <c r="G10" s="7"/>
      <c r="H10" s="7"/>
      <c r="I10" s="11"/>
    </row>
    <row r="11" spans="1:9" ht="48" thickBot="1" x14ac:dyDescent="0.3">
      <c r="A11" s="19"/>
      <c r="B11" s="25" t="s">
        <v>3</v>
      </c>
      <c r="C11" s="25" t="s">
        <v>1</v>
      </c>
      <c r="D11" s="25" t="s">
        <v>19</v>
      </c>
      <c r="E11" s="25" t="s">
        <v>7</v>
      </c>
      <c r="F11" s="25" t="s">
        <v>8</v>
      </c>
      <c r="G11" s="25" t="s">
        <v>13</v>
      </c>
      <c r="H11" s="25" t="s">
        <v>14</v>
      </c>
      <c r="I11" s="25" t="s">
        <v>16</v>
      </c>
    </row>
    <row r="12" spans="1:9" ht="15.75" x14ac:dyDescent="0.25">
      <c r="A12" s="19"/>
      <c r="B12" s="26"/>
      <c r="C12" s="27">
        <v>1</v>
      </c>
      <c r="D12" s="28">
        <v>2</v>
      </c>
      <c r="E12" s="27">
        <v>3</v>
      </c>
      <c r="F12" s="28">
        <v>4</v>
      </c>
      <c r="G12" s="27">
        <v>6</v>
      </c>
      <c r="H12" s="28">
        <v>7</v>
      </c>
      <c r="I12" s="27">
        <v>8</v>
      </c>
    </row>
    <row r="13" spans="1:9" ht="47.45" customHeight="1" x14ac:dyDescent="0.25">
      <c r="A13" s="19"/>
      <c r="B13" s="29">
        <v>1</v>
      </c>
      <c r="C13" s="30" t="s">
        <v>23</v>
      </c>
      <c r="D13" s="31" t="s">
        <v>21</v>
      </c>
      <c r="E13" s="32">
        <v>1</v>
      </c>
      <c r="F13" s="33"/>
      <c r="G13" s="34">
        <f t="shared" ref="G13:G16" si="0">ROUND(E13*F13,2)</f>
        <v>0</v>
      </c>
      <c r="H13" s="35">
        <f t="shared" ref="H13:H16" si="1">ROUND(G13*0.23,2)</f>
        <v>0</v>
      </c>
      <c r="I13" s="34">
        <f t="shared" ref="I13:I16" si="2">G13+H13</f>
        <v>0</v>
      </c>
    </row>
    <row r="14" spans="1:9" ht="47.45" customHeight="1" x14ac:dyDescent="0.25">
      <c r="A14" s="19"/>
      <c r="B14" s="29" t="s">
        <v>30</v>
      </c>
      <c r="C14" s="36" t="s">
        <v>24</v>
      </c>
      <c r="D14" s="31" t="s">
        <v>21</v>
      </c>
      <c r="E14" s="32">
        <v>1</v>
      </c>
      <c r="F14" s="33"/>
      <c r="G14" s="34">
        <f t="shared" si="0"/>
        <v>0</v>
      </c>
      <c r="H14" s="35">
        <f t="shared" si="1"/>
        <v>0</v>
      </c>
      <c r="I14" s="34">
        <f t="shared" si="2"/>
        <v>0</v>
      </c>
    </row>
    <row r="15" spans="1:9" ht="47.45" customHeight="1" x14ac:dyDescent="0.25">
      <c r="A15" s="19"/>
      <c r="B15" s="29" t="s">
        <v>31</v>
      </c>
      <c r="C15" s="36" t="s">
        <v>25</v>
      </c>
      <c r="D15" s="31" t="s">
        <v>21</v>
      </c>
      <c r="E15" s="32">
        <v>1</v>
      </c>
      <c r="F15" s="33"/>
      <c r="G15" s="34">
        <f t="shared" si="0"/>
        <v>0</v>
      </c>
      <c r="H15" s="35">
        <f t="shared" si="1"/>
        <v>0</v>
      </c>
      <c r="I15" s="34">
        <f t="shared" si="2"/>
        <v>0</v>
      </c>
    </row>
    <row r="16" spans="1:9" ht="43.35" customHeight="1" x14ac:dyDescent="0.25">
      <c r="A16" s="19"/>
      <c r="B16" s="29" t="s">
        <v>32</v>
      </c>
      <c r="C16" s="36" t="s">
        <v>26</v>
      </c>
      <c r="D16" s="31" t="s">
        <v>21</v>
      </c>
      <c r="E16" s="32">
        <v>1</v>
      </c>
      <c r="F16" s="33"/>
      <c r="G16" s="34">
        <f t="shared" si="0"/>
        <v>0</v>
      </c>
      <c r="H16" s="35">
        <f t="shared" si="1"/>
        <v>0</v>
      </c>
      <c r="I16" s="34">
        <f t="shared" si="2"/>
        <v>0</v>
      </c>
    </row>
    <row r="17" spans="1:9" ht="15.75" thickBot="1" x14ac:dyDescent="0.3">
      <c r="A17" s="19"/>
      <c r="B17" s="41"/>
      <c r="C17" s="42"/>
      <c r="D17" s="42"/>
      <c r="E17" s="42"/>
      <c r="F17" s="42"/>
      <c r="G17" s="23"/>
      <c r="H17" s="23"/>
      <c r="I17" s="23"/>
    </row>
    <row r="18" spans="1:9" ht="26.1" customHeight="1" x14ac:dyDescent="0.25">
      <c r="A18" s="4"/>
      <c r="B18" s="3"/>
      <c r="C18" s="48"/>
      <c r="D18" s="49"/>
      <c r="E18" s="49"/>
      <c r="F18" s="49"/>
      <c r="G18" s="49"/>
      <c r="H18" s="49"/>
      <c r="I18" s="50"/>
    </row>
    <row r="19" spans="1:9" x14ac:dyDescent="0.25">
      <c r="A19" s="4"/>
      <c r="B19" s="43" t="s">
        <v>4</v>
      </c>
      <c r="C19" s="44"/>
      <c r="D19" s="45"/>
      <c r="E19" s="4"/>
      <c r="F19" s="4"/>
      <c r="G19" s="11"/>
      <c r="H19" s="1" t="s">
        <v>15</v>
      </c>
      <c r="I19" s="1" t="s">
        <v>17</v>
      </c>
    </row>
    <row r="20" spans="1:9" ht="30.75" customHeight="1" x14ac:dyDescent="0.25">
      <c r="A20" s="4"/>
      <c r="B20" s="51" t="s">
        <v>29</v>
      </c>
      <c r="C20" s="52"/>
      <c r="D20" s="53"/>
      <c r="E20" s="19"/>
      <c r="F20" s="46" t="s">
        <v>27</v>
      </c>
      <c r="G20" s="47"/>
      <c r="H20" s="37">
        <f xml:space="preserve"> SUM(G13:G13)</f>
        <v>0</v>
      </c>
      <c r="I20" s="37">
        <f xml:space="preserve"> SUM(I13:I13)</f>
        <v>0</v>
      </c>
    </row>
    <row r="21" spans="1:9" ht="50.1" customHeight="1" x14ac:dyDescent="0.25">
      <c r="A21" s="4"/>
      <c r="B21" s="58" t="s">
        <v>33</v>
      </c>
      <c r="C21" s="59"/>
      <c r="D21" s="60"/>
      <c r="E21" s="4"/>
      <c r="F21" s="54" t="s">
        <v>28</v>
      </c>
      <c r="G21" s="55"/>
      <c r="H21" s="37">
        <f>SUM(G13:G16)</f>
        <v>0</v>
      </c>
      <c r="I21" s="37">
        <f>SUM(I14:I16)</f>
        <v>0</v>
      </c>
    </row>
    <row r="22" spans="1:9" ht="26.25" customHeight="1" x14ac:dyDescent="0.25">
      <c r="A22" s="19"/>
      <c r="B22" s="4"/>
      <c r="C22" s="4"/>
      <c r="D22" s="4"/>
      <c r="E22" s="4"/>
      <c r="F22" s="21"/>
      <c r="G22" s="22"/>
    </row>
    <row r="23" spans="1:9" ht="14.25" customHeight="1" x14ac:dyDescent="0.25">
      <c r="A23" s="19"/>
      <c r="B23" s="4"/>
      <c r="C23" s="4"/>
      <c r="D23" s="4"/>
      <c r="E23" s="4"/>
      <c r="F23" s="21"/>
      <c r="G23" s="22"/>
      <c r="H23" s="1" t="s">
        <v>15</v>
      </c>
      <c r="I23" s="1" t="s">
        <v>17</v>
      </c>
    </row>
    <row r="24" spans="1:9" ht="19.5" thickBot="1" x14ac:dyDescent="0.3">
      <c r="A24" s="19"/>
      <c r="B24" s="4"/>
      <c r="C24" s="4"/>
      <c r="D24" s="4"/>
      <c r="E24" s="19"/>
      <c r="F24" s="56" t="s">
        <v>20</v>
      </c>
      <c r="G24" s="57"/>
      <c r="H24" s="24">
        <f xml:space="preserve"> SUM(H20:H21)</f>
        <v>0</v>
      </c>
      <c r="I24" s="24">
        <f xml:space="preserve"> SUM(I20:I21)</f>
        <v>0</v>
      </c>
    </row>
    <row r="25" spans="1:9" ht="24.75" thickBot="1" x14ac:dyDescent="0.3">
      <c r="A25" s="4"/>
      <c r="B25" s="38" t="s">
        <v>5</v>
      </c>
      <c r="C25" s="39"/>
      <c r="D25" s="40"/>
      <c r="E25" s="15"/>
      <c r="F25" s="3"/>
      <c r="G25" s="3"/>
      <c r="H25" s="4"/>
      <c r="I25" s="4"/>
    </row>
    <row r="26" spans="1:9" ht="15.75" thickBot="1" x14ac:dyDescent="0.3">
      <c r="A26" s="4"/>
      <c r="B26" s="38" t="s">
        <v>6</v>
      </c>
      <c r="C26" s="39"/>
      <c r="D26" s="40"/>
      <c r="E26" s="15"/>
      <c r="F26" s="4"/>
      <c r="G26" s="4"/>
      <c r="H26" s="4"/>
      <c r="I26" s="4"/>
    </row>
    <row r="27" spans="1:9" x14ac:dyDescent="0.25">
      <c r="A27" s="20"/>
      <c r="B27" s="20"/>
      <c r="C27" s="20"/>
      <c r="D27" s="20"/>
      <c r="E27" s="20"/>
      <c r="F27" s="20"/>
      <c r="G27" s="20"/>
      <c r="H27" s="20"/>
      <c r="I27" s="20"/>
    </row>
  </sheetData>
  <protectedRanges>
    <protectedRange sqref="F13:F16" name="Rozstęp1_1_4"/>
  </protectedRanges>
  <mergeCells count="22">
    <mergeCell ref="G1:H1"/>
    <mergeCell ref="G4:H4"/>
    <mergeCell ref="G5:I5"/>
    <mergeCell ref="B3:C3"/>
    <mergeCell ref="B5:B6"/>
    <mergeCell ref="C5:D6"/>
    <mergeCell ref="B1:F1"/>
    <mergeCell ref="B9:I9"/>
    <mergeCell ref="B2:I2"/>
    <mergeCell ref="C4:D4"/>
    <mergeCell ref="G6:I6"/>
    <mergeCell ref="G7:I7"/>
    <mergeCell ref="C25:D25"/>
    <mergeCell ref="C26:D26"/>
    <mergeCell ref="B17:F17"/>
    <mergeCell ref="B19:D19"/>
    <mergeCell ref="F20:G20"/>
    <mergeCell ref="C18:I18"/>
    <mergeCell ref="B20:D20"/>
    <mergeCell ref="F21:G21"/>
    <mergeCell ref="F24:G24"/>
    <mergeCell ref="B21:D21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782DAEEA16C6C40AB0AC5B69FC0C756" ma:contentTypeVersion="2" ma:contentTypeDescription="Utwórz nowy dokument." ma:contentTypeScope="" ma:versionID="e29565e95c70b648bd64c01adec46e1a">
  <xsd:schema xmlns:xsd="http://www.w3.org/2001/XMLSchema" xmlns:xs="http://www.w3.org/2001/XMLSchema" xmlns:p="http://schemas.microsoft.com/office/2006/metadata/properties" xmlns:ns2="38ae1700-516c-4b6c-9e75-7ee42f702023" targetNamespace="http://schemas.microsoft.com/office/2006/metadata/properties" ma:root="true" ma:fieldsID="c09aa7879336d07e5d79254bf56d77b8" ns2:_="">
    <xsd:import namespace="38ae1700-516c-4b6c-9e75-7ee42f70202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ae1700-516c-4b6c-9e75-7ee42f70202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2903AE-E927-4EDF-9E47-3168D0F31616}">
  <ds:schemaRefs>
    <ds:schemaRef ds:uri="http://purl.org/dc/terms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38ae1700-516c-4b6c-9e75-7ee42f702023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A6192A1-730D-4C99-819F-AD772AFACE2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9C5215A-906A-4698-84B9-024C1D571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ae1700-516c-4b6c-9e75-7ee42f7020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5dc45af-07b0-4179-a598-9740073a6e4a}" enabled="0" method="" siteId="{95dc45af-07b0-4179-a598-9740073a6e4a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Grzegorz Rogala</dc:creator>
  <cp:lastModifiedBy>Dagmara Piotrowska</cp:lastModifiedBy>
  <dcterms:created xsi:type="dcterms:W3CDTF">2015-06-05T18:19:34Z</dcterms:created>
  <dcterms:modified xsi:type="dcterms:W3CDTF">2026-04-01T13:59:48Z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0x0101004782DAEEA16C6C40AB0AC5B69FC0C756</vt:lpwstr>
  </property>
</Properties>
</file>