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ECAEFF5A-EB13-4A2A-B74D-6401D9D2FB4E}" xr6:coauthVersionLast="36" xr6:coauthVersionMax="36" xr10:uidLastSave="{00000000-0000-0000-0000-000000000000}"/>
  <bookViews>
    <workbookView xWindow="0" yWindow="0" windowWidth="28800" windowHeight="10308" xr2:uid="{00000000-000D-0000-FFFF-FFFF00000000}"/>
  </bookViews>
  <sheets>
    <sheet name="Formularz cenowy" sheetId="1" r:id="rId1"/>
  </sheets>
  <definedNames>
    <definedName name="_xlnm.Print_Area" localSheetId="0">'Formularz cenowy'!$A$1:$F$62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F26" i="1"/>
  <c r="F27" i="1"/>
  <c r="F32" i="1"/>
  <c r="F33" i="1"/>
  <c r="F34" i="1"/>
  <c r="F28" i="1" l="1"/>
  <c r="F35" i="1"/>
  <c r="F36" i="1"/>
  <c r="F37" i="1"/>
  <c r="F38" i="1"/>
  <c r="F39" i="1"/>
  <c r="F40" i="1"/>
  <c r="F8" i="1"/>
  <c r="F9" i="1"/>
  <c r="F10" i="1"/>
  <c r="F11" i="1"/>
  <c r="F12" i="1"/>
  <c r="F13" i="1"/>
  <c r="F14" i="1"/>
  <c r="F15" i="1"/>
  <c r="F7" i="1"/>
  <c r="F41" i="1" l="1"/>
  <c r="F16" i="1"/>
  <c r="F56" i="1" l="1"/>
  <c r="F42" i="1"/>
</calcChain>
</file>

<file path=xl/sharedStrings.xml><?xml version="1.0" encoding="utf-8"?>
<sst xmlns="http://schemas.openxmlformats.org/spreadsheetml/2006/main" count="88" uniqueCount="50">
  <si>
    <t>Rodzaj naprawy</t>
  </si>
  <si>
    <t>Jednostka miary</t>
  </si>
  <si>
    <t xml:space="preserve">szt. </t>
  </si>
  <si>
    <t xml:space="preserve">Wykonanie interwencyjnych bezwykopowych napraw punktowych na sieci kanalizacyjnej poprzez instalacje „pakera” w przewodzie kanalizacyjnym o średnicy DN 0,15 </t>
  </si>
  <si>
    <t>Wykonanie interwencyjnych bezwykopowych napraw punktowych na sieci kanalizacyjnej poprzez instalacje „pakera” w przewodzie kanalizacyjnym o średnicy DN 0,20</t>
  </si>
  <si>
    <t>Wykonanie interwencyjnych bezwykopowych napraw punktowych na sieci kanalizacyjnej poprzez instalacje „pakera” w przewodzie kanalizacyjnym o średnicy DN 0,25</t>
  </si>
  <si>
    <t>Wykonanie interwencyjnych bezwykopowych napraw punktowych na sieci kanalizacyjnej poprzez instalacje „pakera” w przewodzie kanalizacyjnym o średnicy DN 0,30</t>
  </si>
  <si>
    <t>Wykonanie interwencyjnych bezwykopowych napraw punktowych na sieci kanalizacyjnej poprzez instalacje „pakera” w przewodzie kanalizacyjnym o średnicy DN 0,40</t>
  </si>
  <si>
    <t>Wykonanie interwencyjnych bezwykopowych napraw punktowych na sieci kanalizacyjnej poprzez instalacje „pakera” w przewodzie kanalizacyjnym o średnicy DN 0,50</t>
  </si>
  <si>
    <t>Wykonanie interwencyjnych bezwykopowych napraw punktowych na sieci kanalizacyjnej poprzez instalacje „pakera” w przewodzie kanalizacyjnym o średnicy DN 0,60</t>
  </si>
  <si>
    <t>Wykonanie interwencyjnych bezwykopowych napraw punktowych na sieci kanalizacyjnej poprzez instalacje „pakera” w przewodzie kanalizacyjnym o średnicy DN 0,70</t>
  </si>
  <si>
    <t>Wykonanie interwencyjnych bezwykopowych napraw punktowych na sieci kanalizacyjnej poprzez instalacje „pakera” w przewodzie kanalizacyjnym o średnicy DN 0,80</t>
  </si>
  <si>
    <t>Wykonanie interwencyjnych bezwykopowych napraw punktowych na sieci kanalizacyjnej poprzez frezowanie w przewodzie kanalizacyjnym o średnicy DN 0,15</t>
  </si>
  <si>
    <t>Wykonanie interwencyjnych bezwykopowych napraw punktowych na sieci kanalizacyjnej poprzez frezowanie w przewodzie kanalizacyjnym o średnicy DN 0,20</t>
  </si>
  <si>
    <t>Wykonanie interwencyjnych bezwykopowych napraw punktowych na sieci kanalizacyjnej poprzez frezowanie w przewodzie kanalizacyjnym o średnicy DN 0,25</t>
  </si>
  <si>
    <t>Wykonanie interwencyjnych bezwykopowych napraw punktowych na sieci kanalizacyjnej poprzez frezowanie w przewodzie kanalizacyjnym o średnicy DN 0,30</t>
  </si>
  <si>
    <t>Wykonanie interwencyjnych bezwykopowych napraw punktowych na sieci kanalizacyjnej poprzez frezowanie w przewodzie kanalizacyjnym o średnicy DN 0,40</t>
  </si>
  <si>
    <t>Wykonanie interwencyjnych bezwykopowych napraw punktowych na sieci kanalizacyjnej poprzez frezowanie w przewodzie kanalizacyjnym o średnicy DN 0,50</t>
  </si>
  <si>
    <t>Wykonanie interwencyjnych bezwykopowych napraw punktowych na sieci kanalizacyjnej poprzez frezowanie w przewodzie kanalizacyjnym o średnicy DN 0,60</t>
  </si>
  <si>
    <t>Wykonanie interwencyjnych bezwykopowych napraw punktowych na sieci kanalizacyjnej poprzez frezowanie w przewodzie kanalizacyjnym o średnicy DN 0,70</t>
  </si>
  <si>
    <t>Wykonanie interwencyjnych bezwykopowych napraw punktowych na sieci kanalizacyjnej poprzez frezowanie w przewodzie kanalizacyjnym o średnicy DN 0,80</t>
  </si>
  <si>
    <t>Suma</t>
  </si>
  <si>
    <t>L.p.</t>
  </si>
  <si>
    <t>PAKERY</t>
  </si>
  <si>
    <t>FREZOWANIA</t>
  </si>
  <si>
    <t>Łączna wartość netto w oparciu o szacunkową zleconych instalacji</t>
  </si>
  <si>
    <t>Szacunkowa ilość zleconych instalacji</t>
  </si>
  <si>
    <t>Razem dla wszystkich sum formularza cenowego</t>
  </si>
  <si>
    <t>................................................., dnia ...............................</t>
  </si>
  <si>
    <t>..................................................................................................</t>
  </si>
  <si>
    <t>podpis osoby uprawnionej do składania oświadczeń
  w imieniu Wykonawcy</t>
  </si>
  <si>
    <t xml:space="preserve">Uszczelnienie włączeń kształtkami kapeluszowymi typu C dla średnicy  DN 0,15 </t>
  </si>
  <si>
    <t>Uszczelnienie włączeń kształtkami kapeluszowymi typu C dla średnicy  DN 0,16</t>
  </si>
  <si>
    <t>Uszczelnienie włączeń kształtkami kapeluszowymi typu C dla średnicy  DN 0,20</t>
  </si>
  <si>
    <t>Uszczelnienie włączeń kształtkami kapeluszowymi typu C dla średnicy  DN 0,30</t>
  </si>
  <si>
    <t xml:space="preserve">Razem dla wszystkich sum formulaża cenowego </t>
  </si>
  <si>
    <t>Kształka kapeluszowa</t>
  </si>
  <si>
    <t xml:space="preserve">Uszczelnienie włączeń kształtkami kapeluszowymi typu B dla średnicy  DN 0,15 </t>
  </si>
  <si>
    <t>Uszczelnienie włączeń kształtkami kapeluszowymi typu B dla średnicy  DN 0,16</t>
  </si>
  <si>
    <t>Uszczelnienie włączeń kształtkami kapeluszowymi typu B dla średnicy  DN 0,20</t>
  </si>
  <si>
    <t>Uszczelnienie włączeń kształtkami kapeluszowymi typu B dla średnicy  DN 0,30</t>
  </si>
  <si>
    <t>Zad. 2 Interwencyjne wykonanie bezwykopowych napraw punktowych na sieci kanalizacyjnej poprzez instalacje „pakera” lub frezowanie. 
(Jako 1 szt. należy przyjąć: dla "pakera" instalację o długości 1 m; dla kształtki kapeluszowej 1 szt.; dla frezowania, oczyszczenie kanału z elementów stałych na odcinku 1 mb)</t>
  </si>
  <si>
    <t>postępowanie nr 02336/WS/PW/PZP-DRZ-WRI/B/2025</t>
  </si>
  <si>
    <t>RAZEM netto:</t>
  </si>
  <si>
    <t>Formularz cenowy dla Zadania nr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"Interwencyjna renowacja sieci kanalizacyjnej w technologii bezwykopowej na terenie m. st. Warszawy, Pruszkowa, Piastowa oraz gmin Michałowice, Serock, Wieliszew i Nieporęt, z podziałem na zadania" na 2026 r.</t>
  </si>
  <si>
    <t>Wartość jednostkowa netto zł
za 1 mb wykonanej instalacji</t>
  </si>
  <si>
    <t>Wartość jednostkowa netto zł
za 1 szt. wykonanej instalacji</t>
  </si>
  <si>
    <t>podpis osoby uprawnionej do składania oświadczeń
	 w imieniu Wykonawcy</t>
  </si>
  <si>
    <t>…………………………………………………………..</t>
  </si>
  <si>
    <t>Załącznik Nr 2b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</si>
</sst>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70C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7" fontId="2" fillId="0" borderId="1" xfId="0" applyNumberFormat="1" applyFont="1" applyBorder="1" applyAlignment="1">
      <alignment horizontal="center" vertical="center" wrapText="1"/>
    </xf>
    <xf numFmtId="7" fontId="3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7" fontId="0" fillId="0" borderId="0" xfId="0" applyNumberFormat="1"/>
    <xf numFmtId="0" fontId="0" fillId="0" borderId="0" xfId="0" applyBorder="1"/>
    <xf numFmtId="8" fontId="4" fillId="0" borderId="1" xfId="0" applyNumberFormat="1" applyFont="1" applyBorder="1" applyAlignment="1">
      <alignment horizontal="center"/>
    </xf>
    <xf numFmtId="0" fontId="4" fillId="5" borderId="1" xfId="0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 wrapText="1"/>
    </xf>
    <xf numFmtId="7" fontId="3" fillId="0" borderId="4" xfId="0" applyNumberFormat="1" applyFont="1" applyBorder="1" applyAlignment="1">
      <alignment horizontal="center" vertical="center" wrapText="1"/>
    </xf>
    <xf numFmtId="7" fontId="7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7" fontId="0" fillId="0" borderId="0" xfId="0" applyNumberFormat="1" applyBorder="1"/>
    <xf numFmtId="0" fontId="8" fillId="0" borderId="0" xfId="0" applyFont="1" applyBorder="1" applyAlignment="1">
      <alignment horizontal="right" vertical="center"/>
    </xf>
    <xf numFmtId="7" fontId="8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7" fontId="5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7" fontId="7" fillId="5" borderId="1" xfId="0" applyNumberFormat="1" applyFont="1" applyFill="1" applyBorder="1" applyAlignment="1">
      <alignment horizontal="center" vertical="center" wrapText="1"/>
    </xf>
    <xf numFmtId="7" fontId="2" fillId="0" borderId="1" xfId="0" applyNumberFormat="1" applyFont="1" applyBorder="1" applyAlignment="1">
      <alignment horizontal="center" vertical="center"/>
    </xf>
    <xf numFmtId="7" fontId="10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7" fontId="3" fillId="0" borderId="1" xfId="0" applyNumberFormat="1" applyFont="1" applyBorder="1" applyAlignment="1">
      <alignment horizontal="center" wrapText="1"/>
    </xf>
    <xf numFmtId="7" fontId="9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1" fillId="5" borderId="4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1"/>
  <sheetViews>
    <sheetView tabSelected="1" view="pageBreakPreview" zoomScaleNormal="85" zoomScaleSheetLayoutView="100" workbookViewId="0">
      <selection activeCell="K15" sqref="K15"/>
    </sheetView>
  </sheetViews>
  <sheetFormatPr defaultRowHeight="14.4" x14ac:dyDescent="0.3"/>
  <cols>
    <col min="1" max="1" width="7" customWidth="1"/>
    <col min="2" max="2" width="36.88671875" customWidth="1"/>
    <col min="3" max="3" width="19.44140625" customWidth="1"/>
    <col min="4" max="4" width="20.88671875" customWidth="1"/>
    <col min="5" max="5" width="29.5546875" customWidth="1"/>
    <col min="6" max="6" width="35.33203125" customWidth="1"/>
    <col min="7" max="7" width="14.5546875" customWidth="1"/>
    <col min="8" max="8" width="3.6640625" hidden="1" customWidth="1"/>
    <col min="9" max="9" width="6.88671875" customWidth="1"/>
    <col min="11" max="11" width="11.33203125" customWidth="1"/>
  </cols>
  <sheetData>
    <row r="1" spans="1:31" ht="28.2" customHeight="1" x14ac:dyDescent="0.3">
      <c r="A1" s="42" t="s">
        <v>42</v>
      </c>
      <c r="B1" s="42"/>
      <c r="C1" s="42"/>
      <c r="D1" s="42"/>
      <c r="E1" s="42"/>
      <c r="F1" s="42"/>
    </row>
    <row r="2" spans="1:31" ht="24.6" customHeight="1" x14ac:dyDescent="0.3">
      <c r="A2" s="29"/>
      <c r="B2" s="29"/>
      <c r="C2" s="29"/>
      <c r="D2" s="29"/>
      <c r="E2" s="54" t="s">
        <v>49</v>
      </c>
      <c r="F2" s="55"/>
    </row>
    <row r="3" spans="1:31" ht="58.8" customHeight="1" x14ac:dyDescent="0.3">
      <c r="A3" s="56" t="s">
        <v>44</v>
      </c>
      <c r="B3" s="56"/>
      <c r="C3" s="56"/>
      <c r="D3" s="56"/>
      <c r="E3" s="56"/>
      <c r="F3" s="56"/>
      <c r="K3" s="15"/>
    </row>
    <row r="4" spans="1:31" ht="54" customHeight="1" x14ac:dyDescent="0.3">
      <c r="A4" s="43" t="s">
        <v>41</v>
      </c>
      <c r="B4" s="43"/>
      <c r="C4" s="43"/>
      <c r="D4" s="43"/>
      <c r="E4" s="43"/>
      <c r="F4" s="43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31" x14ac:dyDescent="0.3">
      <c r="A5" s="39" t="s">
        <v>23</v>
      </c>
      <c r="B5" s="40"/>
      <c r="C5" s="40"/>
      <c r="D5" s="40"/>
      <c r="E5" s="40"/>
      <c r="F5" s="40"/>
      <c r="K5" s="15"/>
    </row>
    <row r="6" spans="1:31" ht="48" x14ac:dyDescent="0.3">
      <c r="A6" s="2" t="s">
        <v>22</v>
      </c>
      <c r="B6" s="2" t="s">
        <v>0</v>
      </c>
      <c r="C6" s="3" t="s">
        <v>1</v>
      </c>
      <c r="D6" s="4" t="s">
        <v>45</v>
      </c>
      <c r="E6" s="4" t="s">
        <v>26</v>
      </c>
      <c r="F6" s="4" t="s">
        <v>25</v>
      </c>
      <c r="K6" s="15"/>
    </row>
    <row r="7" spans="1:31" ht="45.6" x14ac:dyDescent="0.3">
      <c r="A7" s="5">
        <v>1</v>
      </c>
      <c r="B7" s="5" t="s">
        <v>3</v>
      </c>
      <c r="C7" s="6" t="s">
        <v>2</v>
      </c>
      <c r="D7" s="7"/>
      <c r="E7" s="8">
        <v>25</v>
      </c>
      <c r="F7" s="7">
        <f>E7*D7</f>
        <v>0</v>
      </c>
      <c r="K7" s="15"/>
    </row>
    <row r="8" spans="1:31" ht="45.6" x14ac:dyDescent="0.3">
      <c r="A8" s="5">
        <v>2</v>
      </c>
      <c r="B8" s="5" t="s">
        <v>4</v>
      </c>
      <c r="C8" s="6" t="s">
        <v>2</v>
      </c>
      <c r="D8" s="7"/>
      <c r="E8" s="8">
        <v>30</v>
      </c>
      <c r="F8" s="7">
        <f t="shared" ref="F8:F15" si="0">E8*D8</f>
        <v>0</v>
      </c>
      <c r="K8" s="15"/>
    </row>
    <row r="9" spans="1:31" ht="45.6" x14ac:dyDescent="0.3">
      <c r="A9" s="5">
        <v>3</v>
      </c>
      <c r="B9" s="5" t="s">
        <v>5</v>
      </c>
      <c r="C9" s="6" t="s">
        <v>2</v>
      </c>
      <c r="D9" s="7"/>
      <c r="E9" s="8">
        <v>5</v>
      </c>
      <c r="F9" s="7">
        <f t="shared" si="0"/>
        <v>0</v>
      </c>
      <c r="K9" s="15"/>
    </row>
    <row r="10" spans="1:31" ht="45.6" x14ac:dyDescent="0.3">
      <c r="A10" s="5">
        <v>4</v>
      </c>
      <c r="B10" s="5" t="s">
        <v>6</v>
      </c>
      <c r="C10" s="6" t="s">
        <v>2</v>
      </c>
      <c r="D10" s="7"/>
      <c r="E10" s="8">
        <v>20</v>
      </c>
      <c r="F10" s="7">
        <f t="shared" si="0"/>
        <v>0</v>
      </c>
      <c r="K10" s="15"/>
    </row>
    <row r="11" spans="1:31" ht="45.6" x14ac:dyDescent="0.3">
      <c r="A11" s="5">
        <v>5</v>
      </c>
      <c r="B11" s="5" t="s">
        <v>7</v>
      </c>
      <c r="C11" s="6" t="s">
        <v>2</v>
      </c>
      <c r="D11" s="7"/>
      <c r="E11" s="8">
        <v>20</v>
      </c>
      <c r="F11" s="7">
        <f t="shared" si="0"/>
        <v>0</v>
      </c>
      <c r="K11" s="15"/>
    </row>
    <row r="12" spans="1:31" ht="45.6" x14ac:dyDescent="0.3">
      <c r="A12" s="5">
        <v>6</v>
      </c>
      <c r="B12" s="5" t="s">
        <v>8</v>
      </c>
      <c r="C12" s="6" t="s">
        <v>2</v>
      </c>
      <c r="D12" s="7"/>
      <c r="E12" s="8">
        <v>5</v>
      </c>
      <c r="F12" s="7">
        <f t="shared" si="0"/>
        <v>0</v>
      </c>
      <c r="K12" s="15"/>
    </row>
    <row r="13" spans="1:31" ht="45.6" x14ac:dyDescent="0.3">
      <c r="A13" s="5">
        <v>7</v>
      </c>
      <c r="B13" s="5" t="s">
        <v>9</v>
      </c>
      <c r="C13" s="6" t="s">
        <v>2</v>
      </c>
      <c r="D13" s="7"/>
      <c r="E13" s="8">
        <v>5</v>
      </c>
      <c r="F13" s="7">
        <f t="shared" si="0"/>
        <v>0</v>
      </c>
      <c r="H13" s="15"/>
      <c r="K13" s="15"/>
    </row>
    <row r="14" spans="1:31" ht="45.6" x14ac:dyDescent="0.3">
      <c r="A14" s="5">
        <v>8</v>
      </c>
      <c r="B14" s="5" t="s">
        <v>10</v>
      </c>
      <c r="C14" s="6" t="s">
        <v>2</v>
      </c>
      <c r="D14" s="7"/>
      <c r="E14" s="8">
        <v>3</v>
      </c>
      <c r="F14" s="7">
        <f t="shared" si="0"/>
        <v>0</v>
      </c>
      <c r="K14" s="15"/>
    </row>
    <row r="15" spans="1:31" ht="45.6" x14ac:dyDescent="0.3">
      <c r="A15" s="5">
        <v>9</v>
      </c>
      <c r="B15" s="5" t="s">
        <v>11</v>
      </c>
      <c r="C15" s="6" t="s">
        <v>2</v>
      </c>
      <c r="D15" s="7"/>
      <c r="E15" s="8">
        <v>5</v>
      </c>
      <c r="F15" s="7">
        <f t="shared" si="0"/>
        <v>0</v>
      </c>
      <c r="K15" s="15"/>
    </row>
    <row r="16" spans="1:31" x14ac:dyDescent="0.3">
      <c r="A16" s="9"/>
      <c r="B16" s="9"/>
      <c r="C16" s="10"/>
      <c r="D16" s="13"/>
      <c r="E16" s="37" t="s">
        <v>21</v>
      </c>
      <c r="F16" s="12">
        <f>SUM(F7:F15)</f>
        <v>0</v>
      </c>
      <c r="J16" s="16"/>
      <c r="K16" s="2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5" customFormat="1" ht="15" customHeight="1" x14ac:dyDescent="0.3">
      <c r="A17" s="44"/>
      <c r="B17" s="44"/>
      <c r="C17" s="44"/>
      <c r="D17" s="44"/>
      <c r="E17" s="44"/>
      <c r="F17" s="44"/>
      <c r="G17" s="24"/>
      <c r="H17" s="24"/>
      <c r="I17" s="24"/>
      <c r="J17" s="24"/>
      <c r="K17" s="2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x14ac:dyDescent="0.3">
      <c r="A18" s="39" t="s">
        <v>36</v>
      </c>
      <c r="B18" s="40"/>
      <c r="C18" s="40"/>
      <c r="D18" s="40"/>
      <c r="E18" s="40"/>
      <c r="F18" s="40"/>
      <c r="J18" s="16"/>
      <c r="K18" s="2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ht="48" x14ac:dyDescent="0.3">
      <c r="A19" s="2" t="s">
        <v>22</v>
      </c>
      <c r="B19" s="2" t="s">
        <v>0</v>
      </c>
      <c r="C19" s="3" t="s">
        <v>1</v>
      </c>
      <c r="D19" s="4" t="s">
        <v>46</v>
      </c>
      <c r="E19" s="4" t="s">
        <v>26</v>
      </c>
      <c r="F19" s="4" t="s">
        <v>25</v>
      </c>
      <c r="K19" s="15"/>
    </row>
    <row r="20" spans="1:31" ht="22.8" x14ac:dyDescent="0.3">
      <c r="A20" s="5">
        <v>1</v>
      </c>
      <c r="B20" s="5" t="s">
        <v>31</v>
      </c>
      <c r="C20" s="6" t="s">
        <v>2</v>
      </c>
      <c r="D20" s="7"/>
      <c r="E20" s="8">
        <v>5</v>
      </c>
      <c r="F20" s="7">
        <f>E20*D20</f>
        <v>0</v>
      </c>
      <c r="K20" s="15"/>
    </row>
    <row r="21" spans="1:31" ht="22.8" x14ac:dyDescent="0.3">
      <c r="A21" s="5">
        <v>2</v>
      </c>
      <c r="B21" s="5" t="s">
        <v>37</v>
      </c>
      <c r="C21" s="6" t="s">
        <v>2</v>
      </c>
      <c r="D21" s="7"/>
      <c r="E21" s="8">
        <v>3</v>
      </c>
      <c r="F21" s="7">
        <f t="shared" ref="F21:F27" si="1">E21*D21</f>
        <v>0</v>
      </c>
      <c r="K21" s="15"/>
    </row>
    <row r="22" spans="1:31" ht="22.8" x14ac:dyDescent="0.3">
      <c r="A22" s="5">
        <v>3</v>
      </c>
      <c r="B22" s="5" t="s">
        <v>32</v>
      </c>
      <c r="C22" s="6" t="s">
        <v>2</v>
      </c>
      <c r="D22" s="7"/>
      <c r="E22" s="8">
        <v>5</v>
      </c>
      <c r="F22" s="7">
        <f t="shared" si="1"/>
        <v>0</v>
      </c>
      <c r="K22" s="15"/>
    </row>
    <row r="23" spans="1:31" ht="22.8" x14ac:dyDescent="0.3">
      <c r="A23" s="5">
        <v>4</v>
      </c>
      <c r="B23" s="5" t="s">
        <v>38</v>
      </c>
      <c r="C23" s="6" t="s">
        <v>2</v>
      </c>
      <c r="D23" s="7"/>
      <c r="E23" s="8">
        <v>3</v>
      </c>
      <c r="F23" s="7">
        <f t="shared" si="1"/>
        <v>0</v>
      </c>
      <c r="K23" s="15"/>
    </row>
    <row r="24" spans="1:31" ht="22.8" x14ac:dyDescent="0.3">
      <c r="A24" s="5">
        <v>5</v>
      </c>
      <c r="B24" s="5" t="s">
        <v>33</v>
      </c>
      <c r="C24" s="6" t="s">
        <v>2</v>
      </c>
      <c r="D24" s="7"/>
      <c r="E24" s="8">
        <v>5</v>
      </c>
      <c r="F24" s="7">
        <f t="shared" si="1"/>
        <v>0</v>
      </c>
      <c r="K24" s="15"/>
    </row>
    <row r="25" spans="1:31" ht="22.8" x14ac:dyDescent="0.3">
      <c r="A25" s="5">
        <v>6</v>
      </c>
      <c r="B25" s="5" t="s">
        <v>39</v>
      </c>
      <c r="C25" s="6" t="s">
        <v>2</v>
      </c>
      <c r="D25" s="7"/>
      <c r="E25" s="8">
        <v>3</v>
      </c>
      <c r="F25" s="7">
        <f t="shared" si="1"/>
        <v>0</v>
      </c>
      <c r="K25" s="15"/>
    </row>
    <row r="26" spans="1:31" ht="22.8" x14ac:dyDescent="0.3">
      <c r="A26" s="5">
        <v>7</v>
      </c>
      <c r="B26" s="5" t="s">
        <v>34</v>
      </c>
      <c r="C26" s="6" t="s">
        <v>2</v>
      </c>
      <c r="D26" s="7"/>
      <c r="E26" s="8">
        <v>5</v>
      </c>
      <c r="F26" s="7">
        <f t="shared" si="1"/>
        <v>0</v>
      </c>
      <c r="K26" s="15"/>
    </row>
    <row r="27" spans="1:31" ht="22.8" x14ac:dyDescent="0.3">
      <c r="A27" s="5">
        <v>8</v>
      </c>
      <c r="B27" s="5" t="s">
        <v>40</v>
      </c>
      <c r="C27" s="6" t="s">
        <v>2</v>
      </c>
      <c r="D27" s="7"/>
      <c r="E27" s="8">
        <v>3</v>
      </c>
      <c r="F27" s="7">
        <f t="shared" si="1"/>
        <v>0</v>
      </c>
      <c r="K27" s="15"/>
    </row>
    <row r="28" spans="1:31" x14ac:dyDescent="0.3">
      <c r="A28" s="9"/>
      <c r="B28" s="9"/>
      <c r="C28" s="10"/>
      <c r="D28" s="22"/>
      <c r="E28" s="37" t="s">
        <v>21</v>
      </c>
      <c r="F28" s="12">
        <f>SUM(F20:F27)</f>
        <v>0</v>
      </c>
      <c r="J28" s="16"/>
      <c r="K28" s="2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31" s="25" customFormat="1" ht="15" customHeight="1" x14ac:dyDescent="0.3">
      <c r="A29" s="44"/>
      <c r="B29" s="44"/>
      <c r="C29" s="44"/>
      <c r="D29" s="44"/>
      <c r="E29" s="44"/>
      <c r="F29" s="4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31" ht="15" customHeight="1" x14ac:dyDescent="0.3">
      <c r="A30" s="39" t="s">
        <v>24</v>
      </c>
      <c r="B30" s="40"/>
      <c r="C30" s="40"/>
      <c r="D30" s="40"/>
      <c r="E30" s="40"/>
      <c r="F30" s="40"/>
      <c r="J30" s="16"/>
      <c r="K30" s="2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31" ht="48" x14ac:dyDescent="0.3">
      <c r="A31" s="2" t="s">
        <v>22</v>
      </c>
      <c r="B31" s="2" t="s">
        <v>0</v>
      </c>
      <c r="C31" s="3" t="s">
        <v>1</v>
      </c>
      <c r="D31" s="4" t="s">
        <v>45</v>
      </c>
      <c r="E31" s="4" t="s">
        <v>26</v>
      </c>
      <c r="F31" s="4" t="s">
        <v>25</v>
      </c>
      <c r="K31" s="15"/>
    </row>
    <row r="32" spans="1:31" ht="45.6" x14ac:dyDescent="0.3">
      <c r="A32" s="5">
        <v>1</v>
      </c>
      <c r="B32" s="5" t="s">
        <v>12</v>
      </c>
      <c r="C32" s="6" t="s">
        <v>2</v>
      </c>
      <c r="D32" s="7"/>
      <c r="E32" s="8">
        <v>30</v>
      </c>
      <c r="F32" s="7">
        <f>E32*D32</f>
        <v>0</v>
      </c>
      <c r="K32" s="15"/>
    </row>
    <row r="33" spans="1:11" ht="45.6" x14ac:dyDescent="0.3">
      <c r="A33" s="5">
        <v>2</v>
      </c>
      <c r="B33" s="5" t="s">
        <v>13</v>
      </c>
      <c r="C33" s="6" t="s">
        <v>2</v>
      </c>
      <c r="D33" s="7"/>
      <c r="E33" s="8">
        <v>40</v>
      </c>
      <c r="F33" s="7">
        <f t="shared" ref="F33:F40" si="2">E33*D33</f>
        <v>0</v>
      </c>
      <c r="K33" s="15"/>
    </row>
    <row r="34" spans="1:11" ht="45.6" x14ac:dyDescent="0.3">
      <c r="A34" s="5">
        <v>3</v>
      </c>
      <c r="B34" s="5" t="s">
        <v>14</v>
      </c>
      <c r="C34" s="6" t="s">
        <v>2</v>
      </c>
      <c r="D34" s="7"/>
      <c r="E34" s="8">
        <v>5</v>
      </c>
      <c r="F34" s="7">
        <f t="shared" si="2"/>
        <v>0</v>
      </c>
      <c r="H34" s="15"/>
      <c r="K34" s="15"/>
    </row>
    <row r="35" spans="1:11" ht="51.75" customHeight="1" x14ac:dyDescent="0.3">
      <c r="A35" s="5">
        <v>4</v>
      </c>
      <c r="B35" s="5" t="s">
        <v>15</v>
      </c>
      <c r="C35" s="6" t="s">
        <v>2</v>
      </c>
      <c r="D35" s="7"/>
      <c r="E35" s="8">
        <v>30</v>
      </c>
      <c r="F35" s="7">
        <f t="shared" si="2"/>
        <v>0</v>
      </c>
      <c r="K35" s="15"/>
    </row>
    <row r="36" spans="1:11" ht="45.6" x14ac:dyDescent="0.3">
      <c r="A36" s="5">
        <v>5</v>
      </c>
      <c r="B36" s="5" t="s">
        <v>16</v>
      </c>
      <c r="C36" s="6" t="s">
        <v>2</v>
      </c>
      <c r="D36" s="7"/>
      <c r="E36" s="8">
        <v>30</v>
      </c>
      <c r="F36" s="7">
        <f t="shared" si="2"/>
        <v>0</v>
      </c>
      <c r="H36" s="15"/>
      <c r="K36" s="15"/>
    </row>
    <row r="37" spans="1:11" ht="45.6" x14ac:dyDescent="0.3">
      <c r="A37" s="5">
        <v>6</v>
      </c>
      <c r="B37" s="5" t="s">
        <v>17</v>
      </c>
      <c r="C37" s="6" t="s">
        <v>2</v>
      </c>
      <c r="D37" s="7"/>
      <c r="E37" s="8">
        <v>5</v>
      </c>
      <c r="F37" s="7">
        <f t="shared" si="2"/>
        <v>0</v>
      </c>
      <c r="K37" s="15"/>
    </row>
    <row r="38" spans="1:11" ht="45.6" x14ac:dyDescent="0.3">
      <c r="A38" s="5">
        <v>7</v>
      </c>
      <c r="B38" s="5" t="s">
        <v>18</v>
      </c>
      <c r="C38" s="6" t="s">
        <v>2</v>
      </c>
      <c r="D38" s="11"/>
      <c r="E38" s="8">
        <v>5</v>
      </c>
      <c r="F38" s="7">
        <f t="shared" si="2"/>
        <v>0</v>
      </c>
      <c r="K38" s="15"/>
    </row>
    <row r="39" spans="1:11" ht="45.6" x14ac:dyDescent="0.3">
      <c r="A39" s="5">
        <v>8</v>
      </c>
      <c r="B39" s="5" t="s">
        <v>19</v>
      </c>
      <c r="C39" s="6" t="s">
        <v>2</v>
      </c>
      <c r="D39" s="11"/>
      <c r="E39" s="8">
        <v>3</v>
      </c>
      <c r="F39" s="7">
        <f t="shared" si="2"/>
        <v>0</v>
      </c>
      <c r="K39" s="15"/>
    </row>
    <row r="40" spans="1:11" ht="45.6" x14ac:dyDescent="0.3">
      <c r="A40" s="5">
        <v>9</v>
      </c>
      <c r="B40" s="5" t="s">
        <v>20</v>
      </c>
      <c r="C40" s="6" t="s">
        <v>2</v>
      </c>
      <c r="D40" s="11"/>
      <c r="E40" s="8">
        <v>5</v>
      </c>
      <c r="F40" s="7">
        <f t="shared" si="2"/>
        <v>0</v>
      </c>
      <c r="K40" s="15"/>
    </row>
    <row r="41" spans="1:11" ht="24.6" customHeight="1" x14ac:dyDescent="0.3">
      <c r="A41" s="57" t="s">
        <v>21</v>
      </c>
      <c r="B41" s="57"/>
      <c r="C41" s="57"/>
      <c r="D41" s="57"/>
      <c r="E41" s="57"/>
      <c r="F41" s="35">
        <f>SUM(F32:F40)</f>
        <v>0</v>
      </c>
      <c r="G41" s="15"/>
    </row>
    <row r="42" spans="1:11" ht="125.25" hidden="1" customHeight="1" x14ac:dyDescent="0.3">
      <c r="A42" s="30"/>
      <c r="B42" s="30"/>
      <c r="C42" s="30"/>
      <c r="D42" s="30"/>
      <c r="E42" s="18" t="s">
        <v>27</v>
      </c>
      <c r="F42" s="17" t="e">
        <f>#REF!+F16+F41</f>
        <v>#REF!</v>
      </c>
    </row>
    <row r="43" spans="1:11" ht="125.25" hidden="1" customHeight="1" x14ac:dyDescent="0.3">
      <c r="A43" s="30"/>
      <c r="B43" s="30"/>
      <c r="C43" s="30"/>
      <c r="D43" s="30"/>
      <c r="E43" s="30"/>
      <c r="F43" s="30"/>
    </row>
    <row r="44" spans="1:11" ht="125.25" hidden="1" customHeight="1" x14ac:dyDescent="0.3">
      <c r="A44" s="30"/>
      <c r="B44" s="5" t="s">
        <v>28</v>
      </c>
      <c r="C44" s="31"/>
      <c r="D44" s="48" t="s">
        <v>29</v>
      </c>
      <c r="E44" s="48"/>
      <c r="F44" s="48"/>
    </row>
    <row r="45" spans="1:11" ht="49.5" hidden="1" customHeight="1" x14ac:dyDescent="0.3">
      <c r="A45" s="30"/>
      <c r="B45" s="5"/>
      <c r="C45" s="5"/>
      <c r="D45" s="49" t="s">
        <v>30</v>
      </c>
      <c r="E45" s="49"/>
      <c r="F45" s="49"/>
    </row>
    <row r="46" spans="1:11" ht="18" hidden="1" x14ac:dyDescent="0.35">
      <c r="A46" s="30"/>
      <c r="B46" s="47"/>
      <c r="C46" s="47"/>
      <c r="D46" s="32"/>
      <c r="E46" s="30"/>
      <c r="F46" s="30"/>
    </row>
    <row r="47" spans="1:11" ht="15" hidden="1" customHeight="1" x14ac:dyDescent="0.3">
      <c r="A47" s="30"/>
      <c r="B47" s="30"/>
      <c r="C47" s="30"/>
      <c r="D47" s="30"/>
      <c r="E47" s="30"/>
      <c r="F47" s="30"/>
    </row>
    <row r="48" spans="1:11" hidden="1" x14ac:dyDescent="0.3">
      <c r="A48" s="46"/>
      <c r="B48" s="46"/>
      <c r="C48" s="46"/>
      <c r="D48" s="46"/>
      <c r="E48" s="46"/>
      <c r="F48" s="46"/>
    </row>
    <row r="49" spans="1:8" hidden="1" x14ac:dyDescent="0.3">
      <c r="A49" s="46"/>
      <c r="B49" s="46"/>
      <c r="C49" s="46"/>
      <c r="D49" s="46"/>
      <c r="E49" s="46"/>
      <c r="F49" s="46"/>
    </row>
    <row r="50" spans="1:8" hidden="1" x14ac:dyDescent="0.3">
      <c r="A50" s="46"/>
      <c r="B50" s="46"/>
      <c r="C50" s="46"/>
      <c r="D50" s="46"/>
      <c r="E50" s="46"/>
      <c r="F50" s="46"/>
    </row>
    <row r="51" spans="1:8" hidden="1" x14ac:dyDescent="0.3">
      <c r="A51" s="46"/>
      <c r="B51" s="46"/>
      <c r="C51" s="46"/>
      <c r="D51" s="46"/>
      <c r="E51" s="46"/>
      <c r="F51" s="46"/>
    </row>
    <row r="52" spans="1:8" hidden="1" x14ac:dyDescent="0.3">
      <c r="A52" s="30"/>
      <c r="B52" s="30"/>
      <c r="C52" s="30"/>
      <c r="D52" s="30"/>
      <c r="E52" s="30"/>
      <c r="F52" s="30"/>
    </row>
    <row r="53" spans="1:8" ht="15" hidden="1" customHeight="1" x14ac:dyDescent="0.3">
      <c r="A53" s="33" t="s">
        <v>35</v>
      </c>
      <c r="B53" s="33"/>
      <c r="C53" s="33"/>
      <c r="D53" s="33"/>
      <c r="E53" s="33"/>
      <c r="F53" s="33"/>
    </row>
    <row r="54" spans="1:8" ht="15" hidden="1" customHeight="1" x14ac:dyDescent="0.3">
      <c r="A54" s="33"/>
      <c r="B54" s="33"/>
      <c r="C54" s="33"/>
      <c r="D54" s="33"/>
      <c r="E54" s="33"/>
      <c r="F54" s="33"/>
    </row>
    <row r="55" spans="1:8" ht="15" hidden="1" customHeight="1" x14ac:dyDescent="0.3">
      <c r="A55" s="33"/>
      <c r="B55" s="33"/>
      <c r="C55" s="33"/>
      <c r="D55" s="33"/>
      <c r="E55" s="33"/>
      <c r="F55" s="33"/>
    </row>
    <row r="56" spans="1:8" ht="35.25" customHeight="1" x14ac:dyDescent="0.3">
      <c r="A56" s="58" t="s">
        <v>43</v>
      </c>
      <c r="B56" s="59"/>
      <c r="C56" s="59"/>
      <c r="D56" s="59"/>
      <c r="E56" s="60"/>
      <c r="F56" s="34">
        <f>SUM(F41,F28,F16)</f>
        <v>0</v>
      </c>
    </row>
    <row r="57" spans="1:8" ht="15" customHeight="1" x14ac:dyDescent="0.3">
      <c r="A57" s="21"/>
      <c r="B57" s="21"/>
      <c r="C57" s="21"/>
      <c r="D57" s="21"/>
      <c r="E57" s="27"/>
      <c r="F57" s="28"/>
    </row>
    <row r="58" spans="1:8" ht="15" customHeight="1" x14ac:dyDescent="0.3">
      <c r="A58" s="21"/>
      <c r="B58" s="21"/>
      <c r="C58" s="45"/>
      <c r="D58" s="45"/>
      <c r="E58" s="45"/>
      <c r="F58" s="23"/>
      <c r="G58" s="15"/>
    </row>
    <row r="59" spans="1:8" ht="49.8" customHeight="1" x14ac:dyDescent="0.3">
      <c r="A59" s="21"/>
      <c r="B59" s="21"/>
      <c r="C59" s="21"/>
      <c r="D59" s="50" t="s">
        <v>48</v>
      </c>
      <c r="E59" s="51"/>
      <c r="F59" s="21"/>
      <c r="H59" s="20"/>
    </row>
    <row r="60" spans="1:8" ht="29.4" customHeight="1" x14ac:dyDescent="0.3">
      <c r="A60" s="21"/>
      <c r="B60" s="21"/>
      <c r="C60" s="21"/>
      <c r="D60" s="52" t="s">
        <v>47</v>
      </c>
      <c r="E60" s="53"/>
      <c r="F60" s="36"/>
    </row>
    <row r="61" spans="1:8" x14ac:dyDescent="0.3">
      <c r="A61" s="21"/>
      <c r="B61" s="21"/>
      <c r="C61" s="21"/>
      <c r="D61" s="21"/>
      <c r="E61" s="21"/>
      <c r="F61" s="21"/>
    </row>
    <row r="62" spans="1:8" x14ac:dyDescent="0.3">
      <c r="A62" s="21"/>
      <c r="B62" s="21"/>
      <c r="C62" s="21"/>
      <c r="D62" s="21"/>
      <c r="E62" s="21"/>
      <c r="F62" s="21"/>
    </row>
    <row r="63" spans="1:8" ht="162" customHeight="1" x14ac:dyDescent="0.3">
      <c r="A63" s="38"/>
      <c r="B63" s="38"/>
      <c r="C63" s="38"/>
      <c r="D63" s="38"/>
      <c r="E63" s="38"/>
      <c r="F63" s="38"/>
    </row>
    <row r="64" spans="1:8" x14ac:dyDescent="0.3">
      <c r="A64" s="21"/>
      <c r="B64" s="21"/>
      <c r="C64" s="21"/>
      <c r="D64" s="21"/>
      <c r="E64" s="21"/>
      <c r="F64" s="21"/>
    </row>
    <row r="65" spans="1:6" x14ac:dyDescent="0.3">
      <c r="A65" s="21"/>
      <c r="B65" s="21"/>
      <c r="C65" s="21"/>
      <c r="D65" s="21"/>
      <c r="E65" s="21"/>
      <c r="F65" s="21"/>
    </row>
    <row r="66" spans="1:6" x14ac:dyDescent="0.3">
      <c r="A66" s="21"/>
      <c r="B66" s="21"/>
      <c r="C66" s="21"/>
      <c r="D66" s="21"/>
      <c r="E66" s="21"/>
      <c r="F66" s="21"/>
    </row>
    <row r="67" spans="1:6" x14ac:dyDescent="0.3">
      <c r="A67" s="21"/>
      <c r="B67" s="21"/>
      <c r="C67" s="21"/>
      <c r="D67" s="21"/>
      <c r="E67" s="21"/>
      <c r="F67" s="21"/>
    </row>
    <row r="69" spans="1:6" x14ac:dyDescent="0.3">
      <c r="B69" s="14"/>
      <c r="E69" s="19"/>
    </row>
    <row r="70" spans="1:6" x14ac:dyDescent="0.3">
      <c r="B70" s="1"/>
    </row>
    <row r="71" spans="1:6" x14ac:dyDescent="0.3">
      <c r="B71" s="14"/>
    </row>
  </sheetData>
  <mergeCells count="20">
    <mergeCell ref="E2:F2"/>
    <mergeCell ref="A3:F3"/>
    <mergeCell ref="A41:E41"/>
    <mergeCell ref="A56:E56"/>
    <mergeCell ref="A63:F63"/>
    <mergeCell ref="A30:F30"/>
    <mergeCell ref="G4:U4"/>
    <mergeCell ref="A1:F1"/>
    <mergeCell ref="A4:F4"/>
    <mergeCell ref="A5:F5"/>
    <mergeCell ref="A17:F17"/>
    <mergeCell ref="A29:F29"/>
    <mergeCell ref="A18:F18"/>
    <mergeCell ref="C58:E58"/>
    <mergeCell ref="A48:F51"/>
    <mergeCell ref="B46:C46"/>
    <mergeCell ref="D44:F44"/>
    <mergeCell ref="D45:F45"/>
    <mergeCell ref="D59:E59"/>
    <mergeCell ref="D60:E60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2026-04-01T11:06:16Z</dcterms:modified>
</cp:coreProperties>
</file>