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26C433ED-A821-4EAC-8DD8-7D7F63DAB43B}" xr6:coauthVersionLast="36" xr6:coauthVersionMax="36" xr10:uidLastSave="{00000000-0000-0000-0000-000000000000}"/>
  <bookViews>
    <workbookView xWindow="0" yWindow="0" windowWidth="28800" windowHeight="10308" xr2:uid="{00000000-000D-0000-FFFF-FFFF00000000}"/>
  </bookViews>
  <sheets>
    <sheet name="Formularz cenowy" sheetId="1" r:id="rId1"/>
  </sheets>
  <definedNames>
    <definedName name="_xlnm.Print_Area" localSheetId="0">'Formularz cenowy'!$A$1:$F$35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7" i="1"/>
  <c r="F23" i="1" l="1"/>
  <c r="F22" i="1"/>
  <c r="F21" i="1"/>
  <c r="F20" i="1"/>
  <c r="F24" i="1" l="1"/>
  <c r="F6" i="1"/>
  <c r="F8" i="1"/>
  <c r="F10" i="1"/>
  <c r="F11" i="1"/>
  <c r="F12" i="1"/>
  <c r="F13" i="1"/>
  <c r="F14" i="1"/>
  <c r="F15" i="1"/>
  <c r="F16" i="1"/>
  <c r="F17" i="1" l="1"/>
  <c r="F25" i="1" l="1"/>
</calcChain>
</file>

<file path=xl/sharedStrings.xml><?xml version="1.0" encoding="utf-8"?>
<sst xmlns="http://schemas.openxmlformats.org/spreadsheetml/2006/main" count="52" uniqueCount="34">
  <si>
    <t>Rodzaj naprawy</t>
  </si>
  <si>
    <t>Jednostka miary</t>
  </si>
  <si>
    <t>mb.</t>
  </si>
  <si>
    <t>Suma</t>
  </si>
  <si>
    <t>L.p.</t>
  </si>
  <si>
    <t>Łączna wartość netto w oparciu o szacunkową zleconych instalacji</t>
  </si>
  <si>
    <t>Szacunkowa ilość zleconych instalacji</t>
  </si>
  <si>
    <t>Łączna wartość netto w oparciu o szacunkową ilość zleconych instalacji</t>
  </si>
  <si>
    <t>D3XE3=F3 W zakresie F4 do F21</t>
  </si>
  <si>
    <t xml:space="preserve">Uszczelnienie włączeń kształtkami kapeluszowymi typu C dla średnicy  DN 0,15 </t>
  </si>
  <si>
    <t>szt.</t>
  </si>
  <si>
    <t>Uszczelnienie włączeń kształtkami kapeluszowymi typu C dla średnicy  DN 0,16</t>
  </si>
  <si>
    <t>Uszczelnienie włączeń kształtkami kapeluszowymi typu C dla średnicy  DN 0,20</t>
  </si>
  <si>
    <t>Uszczelnienie włączeń kształtkami kapeluszowymi typu C dla średnicy  DN 0,30</t>
  </si>
  <si>
    <t>Wykonanie interwencyjnej renowacji  przewodów kanalizacyjnych o średnicy DN 0,15 poprzez montaż długiego rękawa o sztywności SN4</t>
  </si>
  <si>
    <t>Wykonanie interwencyjnej renowacji  przewodów kanalizacyjnych o średnicy DN 0,20 poprzez montaż długiego rękawa o sztywności SN4</t>
  </si>
  <si>
    <t>Wykonanie interwencyjnej renowacji  przewodów kanalizacyjnych o średnicy DN 0,25 poprzez montaż długiego rękawa o sztywności SN4</t>
  </si>
  <si>
    <t>Wykonanie interwencyjnej renowacji  przewodów kanalizacyjnych o średnicy DN 0,30 poprzez montaż długiego rękawa o sztywności SN4</t>
  </si>
  <si>
    <t>Wykonanie interwencyjnej renowacji  przewodów kanalizacyjnych o średnicy DN 0,40 poprzez montaż długiego rękawa o sztywności SN4</t>
  </si>
  <si>
    <t>Wykonanie interwencyjnej renowacji  przewodów kanalizacyjnych o średnicy DN 0,50 poprzez montaż długiego rękawa o sztywności SN4</t>
  </si>
  <si>
    <t>Wykonanie interwencyjnej renowacji  przewodów kanalizacyjnych o średnicy DN 0,60 poprzez montaż długiego rękawa o sztywności SN4</t>
  </si>
  <si>
    <t>Wykonanie interwencyjnej renowacji  przewodów kanalizacyjnych o średnicy DN 0,70 poprzez montaż długiego rękawa o sztywności SN4</t>
  </si>
  <si>
    <t>Wykonanie interwencyjnej renowacji  przewodów kanalizacyjnych o średnicy DN 0,80 poprzez montaż długiego rękawa o sztywności SN4</t>
  </si>
  <si>
    <t>Zad. 1 Interwencyjna renowacja sieci kanalizacyjnej w zakresie średnic 
DN 0,15 m ÷ 0,80 m.</t>
  </si>
  <si>
    <t>Wykonanie interwencyjnej renowacji  przewodów kanalizacyjnych o średnicy DN 0,20 poprzez montaż długiego rękawa o sztywności SN2</t>
  </si>
  <si>
    <t>Wykonanie interwencyjnej renowacji  przewodów kanalizacyjnych o średnicy DN 0,15 poprzez montaż długiego rękawa o sztywności SN2</t>
  </si>
  <si>
    <t>Formularz cenowy dla Zadania nr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"Interwencyjna renowacja sieci kanalizacyjnej w technologii bezwykopowej na terenie m. st. Warszawy, Pruszkowa, Piastowa oraz gmin Michałowice, Serock, Wieliszew i Nieporęt, z podziałem na zadania" na 2026 r.</t>
  </si>
  <si>
    <t>postępowanie nr 02336/WS/PW/PZP-DRZ-WRI/B/2025</t>
  </si>
  <si>
    <t>Załącznik Nr 2a do SWZ</t>
  </si>
  <si>
    <t>RAZEM netto:</t>
  </si>
  <si>
    <t>Wartość jednostkowa netto zł
za 1 mb wykonanej instalacji</t>
  </si>
  <si>
    <t>Wartość jednostkowa netto zł
za 1 szt. wykonanej instalacji</t>
  </si>
  <si>
    <t>podpis osoby uprawnionej do składania oświadczeń
	 w imieniu Wykonawcy</t>
  </si>
  <si>
    <t>…………………………………………………………..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</si>
</sst>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7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7" fontId="2" fillId="4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7" fontId="0" fillId="0" borderId="0" xfId="0" applyNumberFormat="1"/>
    <xf numFmtId="0" fontId="0" fillId="0" borderId="0" xfId="0" applyBorder="1"/>
    <xf numFmtId="7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7" fontId="4" fillId="5" borderId="1" xfId="0" applyNumberFormat="1" applyFont="1" applyFill="1" applyBorder="1" applyAlignment="1">
      <alignment horizontal="center" vertical="center" wrapText="1"/>
    </xf>
    <xf numFmtId="7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7" fontId="5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4" fillId="5" borderId="1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view="pageBreakPreview" zoomScaleNormal="85" zoomScaleSheetLayoutView="100" workbookViewId="0">
      <selection activeCell="J25" sqref="J25"/>
    </sheetView>
  </sheetViews>
  <sheetFormatPr defaultRowHeight="14.4" x14ac:dyDescent="0.3"/>
  <cols>
    <col min="1" max="1" width="7" customWidth="1"/>
    <col min="2" max="2" width="36.88671875" customWidth="1"/>
    <col min="3" max="3" width="19.44140625" customWidth="1"/>
    <col min="4" max="4" width="20.88671875" customWidth="1"/>
    <col min="5" max="5" width="29.5546875" customWidth="1"/>
    <col min="6" max="6" width="35.33203125" customWidth="1"/>
    <col min="7" max="7" width="14.5546875" customWidth="1"/>
    <col min="8" max="8" width="3.6640625" hidden="1" customWidth="1"/>
    <col min="9" max="9" width="6.88671875" customWidth="1"/>
    <col min="11" max="11" width="11.33203125" customWidth="1"/>
  </cols>
  <sheetData>
    <row r="1" spans="1:11" ht="28.2" customHeight="1" x14ac:dyDescent="0.3">
      <c r="A1" s="24" t="s">
        <v>27</v>
      </c>
      <c r="B1" s="24"/>
      <c r="C1" s="24"/>
      <c r="D1" s="24"/>
      <c r="E1" s="24"/>
      <c r="F1" s="24"/>
    </row>
    <row r="2" spans="1:11" ht="24.6" customHeight="1" x14ac:dyDescent="0.3">
      <c r="A2" s="18"/>
      <c r="B2" s="18"/>
      <c r="C2" s="18"/>
      <c r="D2" s="18"/>
      <c r="E2" s="33" t="s">
        <v>28</v>
      </c>
      <c r="F2" s="34"/>
    </row>
    <row r="3" spans="1:11" ht="63" customHeight="1" x14ac:dyDescent="0.3">
      <c r="A3" s="32" t="s">
        <v>26</v>
      </c>
      <c r="B3" s="32"/>
      <c r="C3" s="32"/>
      <c r="D3" s="32"/>
      <c r="E3" s="32"/>
      <c r="F3" s="32"/>
    </row>
    <row r="4" spans="1:11" ht="33" customHeight="1" x14ac:dyDescent="0.3">
      <c r="A4" s="25" t="s">
        <v>23</v>
      </c>
      <c r="B4" s="25"/>
      <c r="C4" s="25"/>
      <c r="D4" s="25"/>
      <c r="E4" s="26"/>
      <c r="F4" s="26"/>
    </row>
    <row r="5" spans="1:11" ht="78" customHeight="1" x14ac:dyDescent="0.3">
      <c r="A5" s="2" t="s">
        <v>4</v>
      </c>
      <c r="B5" s="2" t="s">
        <v>0</v>
      </c>
      <c r="C5" s="3" t="s">
        <v>1</v>
      </c>
      <c r="D5" s="4" t="s">
        <v>30</v>
      </c>
      <c r="E5" s="4" t="s">
        <v>6</v>
      </c>
      <c r="F5" s="4" t="s">
        <v>7</v>
      </c>
      <c r="H5" s="13" t="s">
        <v>8</v>
      </c>
      <c r="I5" s="9"/>
    </row>
    <row r="6" spans="1:11" ht="34.200000000000003" x14ac:dyDescent="0.3">
      <c r="A6" s="5">
        <v>1</v>
      </c>
      <c r="B6" s="5" t="s">
        <v>25</v>
      </c>
      <c r="C6" s="6" t="s">
        <v>2</v>
      </c>
      <c r="D6" s="7"/>
      <c r="E6" s="8">
        <v>50</v>
      </c>
      <c r="F6" s="7">
        <f t="shared" ref="F6:F16" si="0">E6*D6</f>
        <v>0</v>
      </c>
      <c r="K6" s="11"/>
    </row>
    <row r="7" spans="1:11" ht="34.200000000000003" x14ac:dyDescent="0.3">
      <c r="A7" s="5">
        <v>2</v>
      </c>
      <c r="B7" s="5" t="s">
        <v>14</v>
      </c>
      <c r="C7" s="6" t="s">
        <v>2</v>
      </c>
      <c r="D7" s="7"/>
      <c r="E7" s="8">
        <v>50</v>
      </c>
      <c r="F7" s="7">
        <f t="shared" ref="F7" si="1">E7*D7</f>
        <v>0</v>
      </c>
      <c r="K7" s="11"/>
    </row>
    <row r="8" spans="1:11" ht="34.200000000000003" x14ac:dyDescent="0.3">
      <c r="A8" s="5">
        <v>3</v>
      </c>
      <c r="B8" s="5" t="s">
        <v>24</v>
      </c>
      <c r="C8" s="6" t="s">
        <v>2</v>
      </c>
      <c r="D8" s="7"/>
      <c r="E8" s="8">
        <v>200</v>
      </c>
      <c r="F8" s="7">
        <f t="shared" si="0"/>
        <v>0</v>
      </c>
      <c r="K8" s="11"/>
    </row>
    <row r="9" spans="1:11" ht="34.200000000000003" x14ac:dyDescent="0.3">
      <c r="A9" s="5">
        <v>4</v>
      </c>
      <c r="B9" s="5" t="s">
        <v>15</v>
      </c>
      <c r="C9" s="6" t="s">
        <v>2</v>
      </c>
      <c r="D9" s="7"/>
      <c r="E9" s="8">
        <v>200</v>
      </c>
      <c r="F9" s="7">
        <f t="shared" ref="F9" si="2">E9*D9</f>
        <v>0</v>
      </c>
      <c r="K9" s="11"/>
    </row>
    <row r="10" spans="1:11" ht="34.200000000000003" x14ac:dyDescent="0.3">
      <c r="A10" s="5">
        <v>5</v>
      </c>
      <c r="B10" s="5" t="s">
        <v>16</v>
      </c>
      <c r="C10" s="6" t="s">
        <v>2</v>
      </c>
      <c r="D10" s="7"/>
      <c r="E10" s="8">
        <v>10</v>
      </c>
      <c r="F10" s="7">
        <f t="shared" si="0"/>
        <v>0</v>
      </c>
      <c r="K10" s="11"/>
    </row>
    <row r="11" spans="1:11" ht="34.200000000000003" x14ac:dyDescent="0.3">
      <c r="A11" s="5">
        <v>6</v>
      </c>
      <c r="B11" s="5" t="s">
        <v>17</v>
      </c>
      <c r="C11" s="6" t="s">
        <v>2</v>
      </c>
      <c r="D11" s="7"/>
      <c r="E11" s="8">
        <v>300</v>
      </c>
      <c r="F11" s="7">
        <f t="shared" si="0"/>
        <v>0</v>
      </c>
      <c r="K11" s="11"/>
    </row>
    <row r="12" spans="1:11" ht="34.200000000000003" x14ac:dyDescent="0.3">
      <c r="A12" s="5">
        <v>7</v>
      </c>
      <c r="B12" s="5" t="s">
        <v>18</v>
      </c>
      <c r="C12" s="6" t="s">
        <v>2</v>
      </c>
      <c r="D12" s="7"/>
      <c r="E12" s="8">
        <v>400</v>
      </c>
      <c r="F12" s="7">
        <f t="shared" si="0"/>
        <v>0</v>
      </c>
      <c r="K12" s="11"/>
    </row>
    <row r="13" spans="1:11" ht="34.200000000000003" x14ac:dyDescent="0.3">
      <c r="A13" s="5">
        <v>8</v>
      </c>
      <c r="B13" s="5" t="s">
        <v>19</v>
      </c>
      <c r="C13" s="6" t="s">
        <v>2</v>
      </c>
      <c r="D13" s="7"/>
      <c r="E13" s="8">
        <v>10</v>
      </c>
      <c r="F13" s="7">
        <f t="shared" si="0"/>
        <v>0</v>
      </c>
      <c r="K13" s="11"/>
    </row>
    <row r="14" spans="1:11" ht="34.200000000000003" x14ac:dyDescent="0.3">
      <c r="A14" s="5">
        <v>9</v>
      </c>
      <c r="B14" s="5" t="s">
        <v>20</v>
      </c>
      <c r="C14" s="6" t="s">
        <v>2</v>
      </c>
      <c r="D14" s="7"/>
      <c r="E14" s="8">
        <v>10</v>
      </c>
      <c r="F14" s="7">
        <f t="shared" si="0"/>
        <v>0</v>
      </c>
      <c r="K14" s="11"/>
    </row>
    <row r="15" spans="1:11" ht="34.200000000000003" x14ac:dyDescent="0.3">
      <c r="A15" s="5">
        <v>10</v>
      </c>
      <c r="B15" s="5" t="s">
        <v>21</v>
      </c>
      <c r="C15" s="6" t="s">
        <v>2</v>
      </c>
      <c r="D15" s="7"/>
      <c r="E15" s="8">
        <v>5</v>
      </c>
      <c r="F15" s="7">
        <f t="shared" si="0"/>
        <v>0</v>
      </c>
      <c r="H15" s="11"/>
      <c r="K15" s="11"/>
    </row>
    <row r="16" spans="1:11" ht="34.200000000000003" x14ac:dyDescent="0.3">
      <c r="A16" s="5">
        <v>11</v>
      </c>
      <c r="B16" s="5" t="s">
        <v>22</v>
      </c>
      <c r="C16" s="6" t="s">
        <v>2</v>
      </c>
      <c r="D16" s="7"/>
      <c r="E16" s="8">
        <v>10</v>
      </c>
      <c r="F16" s="7">
        <f t="shared" si="0"/>
        <v>0</v>
      </c>
      <c r="K16" s="11"/>
    </row>
    <row r="17" spans="1:11" x14ac:dyDescent="0.3">
      <c r="E17" s="21" t="s">
        <v>3</v>
      </c>
      <c r="F17" s="20">
        <f>SUM(F6:F16)</f>
        <v>0</v>
      </c>
      <c r="H17" s="11"/>
      <c r="K17" s="11"/>
    </row>
    <row r="18" spans="1:11" s="17" customFormat="1" x14ac:dyDescent="0.3">
      <c r="A18" s="27"/>
      <c r="B18" s="27"/>
      <c r="C18" s="27"/>
      <c r="D18" s="27"/>
      <c r="E18" s="27"/>
      <c r="F18" s="27"/>
      <c r="K18" s="11"/>
    </row>
    <row r="19" spans="1:11" ht="48" x14ac:dyDescent="0.3">
      <c r="A19" s="2" t="s">
        <v>4</v>
      </c>
      <c r="B19" s="2" t="s">
        <v>0</v>
      </c>
      <c r="C19" s="3" t="s">
        <v>1</v>
      </c>
      <c r="D19" s="4" t="s">
        <v>31</v>
      </c>
      <c r="E19" s="4" t="s">
        <v>6</v>
      </c>
      <c r="F19" s="4" t="s">
        <v>5</v>
      </c>
      <c r="G19" s="12"/>
      <c r="H19" s="11"/>
      <c r="K19" s="11"/>
    </row>
    <row r="20" spans="1:11" ht="22.8" x14ac:dyDescent="0.3">
      <c r="A20" s="5">
        <v>1</v>
      </c>
      <c r="B20" s="5" t="s">
        <v>9</v>
      </c>
      <c r="C20" s="6" t="s">
        <v>10</v>
      </c>
      <c r="D20" s="7"/>
      <c r="E20" s="8">
        <v>50</v>
      </c>
      <c r="F20" s="7">
        <f>E20*D20</f>
        <v>0</v>
      </c>
      <c r="K20" s="11"/>
    </row>
    <row r="21" spans="1:11" ht="22.8" x14ac:dyDescent="0.3">
      <c r="A21" s="5">
        <v>2</v>
      </c>
      <c r="B21" s="5" t="s">
        <v>11</v>
      </c>
      <c r="C21" s="6" t="s">
        <v>10</v>
      </c>
      <c r="D21" s="7"/>
      <c r="E21" s="8">
        <v>45</v>
      </c>
      <c r="F21" s="7">
        <f t="shared" ref="F21:F23" si="3">E21*D21</f>
        <v>0</v>
      </c>
      <c r="K21" s="11"/>
    </row>
    <row r="22" spans="1:11" ht="22.8" x14ac:dyDescent="0.3">
      <c r="A22" s="5">
        <v>3</v>
      </c>
      <c r="B22" s="5" t="s">
        <v>12</v>
      </c>
      <c r="C22" s="6" t="s">
        <v>10</v>
      </c>
      <c r="D22" s="7"/>
      <c r="E22" s="8">
        <v>50</v>
      </c>
      <c r="F22" s="7">
        <f t="shared" si="3"/>
        <v>0</v>
      </c>
      <c r="K22" s="11"/>
    </row>
    <row r="23" spans="1:11" ht="22.8" x14ac:dyDescent="0.3">
      <c r="A23" s="5">
        <v>4</v>
      </c>
      <c r="B23" s="5" t="s">
        <v>13</v>
      </c>
      <c r="C23" s="6" t="s">
        <v>10</v>
      </c>
      <c r="D23" s="7"/>
      <c r="E23" s="8">
        <v>20</v>
      </c>
      <c r="F23" s="7">
        <f t="shared" si="3"/>
        <v>0</v>
      </c>
      <c r="K23" s="11"/>
    </row>
    <row r="24" spans="1:11" ht="28.2" customHeight="1" x14ac:dyDescent="0.3">
      <c r="A24" s="35" t="s">
        <v>3</v>
      </c>
      <c r="B24" s="35"/>
      <c r="C24" s="35"/>
      <c r="D24" s="35"/>
      <c r="E24" s="35"/>
      <c r="F24" s="20">
        <f>SUM(F20:F23)</f>
        <v>0</v>
      </c>
      <c r="G24" s="11"/>
      <c r="K24" s="11"/>
    </row>
    <row r="25" spans="1:11" ht="35.25" customHeight="1" x14ac:dyDescent="0.3">
      <c r="A25" s="36" t="s">
        <v>29</v>
      </c>
      <c r="B25" s="37"/>
      <c r="C25" s="37"/>
      <c r="D25" s="37"/>
      <c r="E25" s="37"/>
      <c r="F25" s="19">
        <f>SUM(F17,F24)</f>
        <v>0</v>
      </c>
    </row>
    <row r="26" spans="1:11" ht="69" customHeight="1" x14ac:dyDescent="0.3">
      <c r="A26" s="16"/>
      <c r="B26" s="16"/>
      <c r="C26" s="16"/>
      <c r="D26" s="28" t="s">
        <v>33</v>
      </c>
      <c r="E26" s="29"/>
      <c r="F26" s="16"/>
      <c r="H26" s="15"/>
    </row>
    <row r="27" spans="1:11" ht="29.4" customHeight="1" x14ac:dyDescent="0.3">
      <c r="A27" s="16"/>
      <c r="B27" s="16"/>
      <c r="C27" s="16"/>
      <c r="D27" s="30" t="s">
        <v>32</v>
      </c>
      <c r="E27" s="31"/>
      <c r="F27" s="22"/>
    </row>
    <row r="28" spans="1:11" x14ac:dyDescent="0.3">
      <c r="A28" s="16"/>
      <c r="B28" s="16"/>
      <c r="C28" s="16"/>
      <c r="D28" s="16"/>
      <c r="E28" s="16"/>
      <c r="F28" s="16"/>
    </row>
    <row r="29" spans="1:11" x14ac:dyDescent="0.3">
      <c r="A29" s="16"/>
      <c r="B29" s="16"/>
      <c r="C29" s="16"/>
      <c r="D29" s="16"/>
      <c r="E29" s="16"/>
      <c r="F29" s="16"/>
    </row>
    <row r="30" spans="1:11" ht="162" customHeight="1" x14ac:dyDescent="0.3">
      <c r="A30" s="23"/>
      <c r="B30" s="23"/>
      <c r="C30" s="23"/>
      <c r="D30" s="23"/>
      <c r="E30" s="23"/>
      <c r="F30" s="23"/>
    </row>
    <row r="31" spans="1:11" x14ac:dyDescent="0.3">
      <c r="A31" s="16"/>
      <c r="B31" s="16"/>
      <c r="C31" s="16"/>
      <c r="D31" s="16"/>
      <c r="E31" s="16"/>
      <c r="F31" s="16"/>
    </row>
    <row r="32" spans="1:11" x14ac:dyDescent="0.3">
      <c r="A32" s="16"/>
      <c r="B32" s="16"/>
      <c r="C32" s="16"/>
      <c r="D32" s="16"/>
      <c r="E32" s="16"/>
      <c r="F32" s="16"/>
    </row>
    <row r="33" spans="1:6" x14ac:dyDescent="0.3">
      <c r="A33" s="16"/>
      <c r="B33" s="16"/>
      <c r="C33" s="16"/>
      <c r="D33" s="16"/>
      <c r="E33" s="16"/>
      <c r="F33" s="16"/>
    </row>
    <row r="34" spans="1:6" x14ac:dyDescent="0.3">
      <c r="A34" s="16"/>
      <c r="B34" s="16"/>
      <c r="C34" s="16"/>
      <c r="D34" s="16"/>
      <c r="E34" s="16"/>
      <c r="F34" s="16"/>
    </row>
    <row r="36" spans="1:6" x14ac:dyDescent="0.3">
      <c r="B36" s="10"/>
      <c r="E36" s="14"/>
    </row>
    <row r="37" spans="1:6" x14ac:dyDescent="0.3">
      <c r="B37" s="1"/>
    </row>
    <row r="38" spans="1:6" x14ac:dyDescent="0.3">
      <c r="B38" s="10"/>
    </row>
  </sheetData>
  <mergeCells count="10">
    <mergeCell ref="A30:F30"/>
    <mergeCell ref="A1:F1"/>
    <mergeCell ref="A4:F4"/>
    <mergeCell ref="A18:F18"/>
    <mergeCell ref="D26:E26"/>
    <mergeCell ref="D27:E27"/>
    <mergeCell ref="A3:F3"/>
    <mergeCell ref="E2:F2"/>
    <mergeCell ref="A24:E24"/>
    <mergeCell ref="A25:E25"/>
  </mergeCells>
  <pageMargins left="0.25" right="0.25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2026-04-01T11:06:35Z</dcterms:modified>
</cp:coreProperties>
</file>