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lbud\Desktop\MZA\procedury\8NL_biurowe\"/>
    </mc:Choice>
  </mc:AlternateContent>
  <xr:revisionPtr revIDLastSave="0" documentId="13_ncr:1_{DC1C73E1-7943-4576-98C9-0C0D2DD78684}" xr6:coauthVersionLast="47" xr6:coauthVersionMax="47" xr10:uidLastSave="{00000000-0000-0000-0000-000000000000}"/>
  <bookViews>
    <workbookView xWindow="20556" yWindow="0" windowWidth="20820" windowHeight="16656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23" i="1" l="1"/>
  <c r="J222" i="1" l="1"/>
  <c r="L222" i="1" s="1"/>
  <c r="J221" i="1"/>
  <c r="L221" i="1" s="1"/>
  <c r="J220" i="1"/>
  <c r="L220" i="1" s="1"/>
  <c r="J219" i="1"/>
  <c r="L219" i="1" s="1"/>
  <c r="J218" i="1"/>
  <c r="L218" i="1" s="1"/>
  <c r="J217" i="1"/>
  <c r="L217" i="1" s="1"/>
  <c r="J216" i="1"/>
  <c r="L216" i="1" s="1"/>
  <c r="J215" i="1"/>
  <c r="L215" i="1" s="1"/>
  <c r="J214" i="1"/>
  <c r="L214" i="1" s="1"/>
  <c r="J213" i="1"/>
  <c r="L213" i="1" s="1"/>
  <c r="J212" i="1"/>
  <c r="L212" i="1" s="1"/>
  <c r="J211" i="1"/>
  <c r="L211" i="1" s="1"/>
  <c r="J210" i="1"/>
  <c r="L210" i="1" s="1"/>
  <c r="J209" i="1"/>
  <c r="L209" i="1" s="1"/>
  <c r="J208" i="1"/>
  <c r="L208" i="1" s="1"/>
  <c r="J207" i="1"/>
  <c r="L207" i="1" s="1"/>
  <c r="J206" i="1"/>
  <c r="L206" i="1" s="1"/>
  <c r="J205" i="1"/>
  <c r="L205" i="1" s="1"/>
  <c r="J204" i="1"/>
  <c r="L204" i="1" s="1"/>
  <c r="J203" i="1"/>
  <c r="L203" i="1" s="1"/>
  <c r="J202" i="1"/>
  <c r="L202" i="1" s="1"/>
  <c r="J201" i="1"/>
  <c r="L201" i="1" s="1"/>
  <c r="J200" i="1"/>
  <c r="L200" i="1" s="1"/>
  <c r="J199" i="1"/>
  <c r="L199" i="1" s="1"/>
  <c r="J198" i="1"/>
  <c r="L198" i="1" s="1"/>
  <c r="J197" i="1"/>
  <c r="L197" i="1" s="1"/>
  <c r="J196" i="1"/>
  <c r="L196" i="1" s="1"/>
  <c r="J195" i="1"/>
  <c r="L195" i="1" s="1"/>
  <c r="J194" i="1"/>
  <c r="L194" i="1" s="1"/>
  <c r="J193" i="1"/>
  <c r="L193" i="1" s="1"/>
  <c r="J192" i="1"/>
  <c r="L192" i="1" s="1"/>
  <c r="J191" i="1"/>
  <c r="L191" i="1" s="1"/>
  <c r="J190" i="1"/>
  <c r="L190" i="1" s="1"/>
  <c r="J189" i="1"/>
  <c r="L189" i="1" s="1"/>
  <c r="J188" i="1"/>
  <c r="L188" i="1" s="1"/>
  <c r="J187" i="1"/>
  <c r="L187" i="1" s="1"/>
  <c r="J186" i="1"/>
  <c r="L186" i="1" s="1"/>
  <c r="J185" i="1"/>
  <c r="L185" i="1" s="1"/>
  <c r="J184" i="1"/>
  <c r="L184" i="1" s="1"/>
  <c r="J183" i="1"/>
  <c r="L183" i="1" s="1"/>
  <c r="J182" i="1"/>
  <c r="L182" i="1" s="1"/>
  <c r="J181" i="1"/>
  <c r="L181" i="1" s="1"/>
  <c r="J180" i="1"/>
  <c r="L180" i="1" s="1"/>
  <c r="J179" i="1"/>
  <c r="L179" i="1" s="1"/>
  <c r="J178" i="1"/>
  <c r="L178" i="1" s="1"/>
  <c r="J177" i="1"/>
  <c r="L177" i="1" s="1"/>
  <c r="J176" i="1"/>
  <c r="L176" i="1" s="1"/>
  <c r="J175" i="1"/>
  <c r="L175" i="1" s="1"/>
  <c r="J174" i="1"/>
  <c r="L174" i="1" s="1"/>
  <c r="J173" i="1"/>
  <c r="L173" i="1" s="1"/>
  <c r="J172" i="1"/>
  <c r="L172" i="1" s="1"/>
  <c r="J171" i="1"/>
  <c r="L171" i="1" s="1"/>
  <c r="J170" i="1"/>
  <c r="L170" i="1" s="1"/>
  <c r="J169" i="1"/>
  <c r="L169" i="1" s="1"/>
  <c r="J168" i="1"/>
  <c r="L168" i="1" s="1"/>
  <c r="J167" i="1"/>
  <c r="L167" i="1" s="1"/>
  <c r="J166" i="1"/>
  <c r="L166" i="1" s="1"/>
  <c r="J165" i="1"/>
  <c r="L165" i="1" s="1"/>
  <c r="J164" i="1"/>
  <c r="L164" i="1" s="1"/>
  <c r="J163" i="1"/>
  <c r="L163" i="1" s="1"/>
  <c r="J162" i="1"/>
  <c r="L162" i="1" s="1"/>
  <c r="J161" i="1"/>
  <c r="L161" i="1" s="1"/>
  <c r="J160" i="1"/>
  <c r="L160" i="1" s="1"/>
  <c r="J159" i="1"/>
  <c r="L159" i="1" s="1"/>
  <c r="J158" i="1"/>
  <c r="L158" i="1" s="1"/>
  <c r="J157" i="1"/>
  <c r="L157" i="1" s="1"/>
  <c r="J156" i="1"/>
  <c r="L156" i="1" s="1"/>
  <c r="J155" i="1"/>
  <c r="L155" i="1" s="1"/>
  <c r="J154" i="1"/>
  <c r="L154" i="1" s="1"/>
  <c r="J153" i="1"/>
  <c r="L153" i="1" s="1"/>
  <c r="J152" i="1"/>
  <c r="L152" i="1" s="1"/>
  <c r="J151" i="1"/>
  <c r="L151" i="1" s="1"/>
  <c r="J150" i="1"/>
  <c r="L150" i="1" s="1"/>
  <c r="J149" i="1"/>
  <c r="L149" i="1" s="1"/>
  <c r="J148" i="1"/>
  <c r="L148" i="1" s="1"/>
  <c r="J147" i="1"/>
  <c r="L147" i="1" s="1"/>
  <c r="J146" i="1"/>
  <c r="L146" i="1" s="1"/>
  <c r="J145" i="1"/>
  <c r="L145" i="1" s="1"/>
  <c r="J144" i="1"/>
  <c r="L144" i="1" s="1"/>
  <c r="J143" i="1"/>
  <c r="L143" i="1" s="1"/>
  <c r="J142" i="1"/>
  <c r="L142" i="1" s="1"/>
  <c r="J141" i="1"/>
  <c r="L141" i="1" s="1"/>
  <c r="J140" i="1"/>
  <c r="L140" i="1" s="1"/>
  <c r="J139" i="1"/>
  <c r="L139" i="1" s="1"/>
  <c r="J138" i="1"/>
  <c r="L138" i="1" s="1"/>
  <c r="J137" i="1"/>
  <c r="L137" i="1" s="1"/>
  <c r="J136" i="1"/>
  <c r="L136" i="1" s="1"/>
  <c r="J135" i="1"/>
  <c r="L135" i="1" s="1"/>
  <c r="J134" i="1"/>
  <c r="L134" i="1" s="1"/>
  <c r="J133" i="1"/>
  <c r="L133" i="1" s="1"/>
  <c r="J132" i="1"/>
  <c r="L132" i="1" s="1"/>
  <c r="J131" i="1"/>
  <c r="L131" i="1" s="1"/>
  <c r="J130" i="1"/>
  <c r="L130" i="1" s="1"/>
  <c r="J129" i="1"/>
  <c r="L129" i="1" s="1"/>
  <c r="J128" i="1"/>
  <c r="L128" i="1" s="1"/>
  <c r="J127" i="1"/>
  <c r="L127" i="1" s="1"/>
  <c r="J126" i="1"/>
  <c r="L126" i="1" s="1"/>
  <c r="J125" i="1"/>
  <c r="L125" i="1" s="1"/>
  <c r="J124" i="1"/>
  <c r="L124" i="1" s="1"/>
  <c r="J123" i="1"/>
  <c r="L123" i="1" s="1"/>
  <c r="J122" i="1"/>
  <c r="L122" i="1" s="1"/>
  <c r="J121" i="1"/>
  <c r="L121" i="1" s="1"/>
  <c r="J120" i="1"/>
  <c r="L120" i="1" s="1"/>
  <c r="J119" i="1"/>
  <c r="L119" i="1" s="1"/>
  <c r="J118" i="1"/>
  <c r="L118" i="1" s="1"/>
  <c r="J117" i="1"/>
  <c r="L117" i="1" s="1"/>
  <c r="J116" i="1"/>
  <c r="L116" i="1" s="1"/>
  <c r="J115" i="1"/>
  <c r="L115" i="1" s="1"/>
  <c r="J114" i="1"/>
  <c r="L114" i="1" s="1"/>
  <c r="J113" i="1"/>
  <c r="L113" i="1" s="1"/>
  <c r="J112" i="1"/>
  <c r="L112" i="1" s="1"/>
  <c r="J111" i="1"/>
  <c r="L111" i="1" s="1"/>
  <c r="J110" i="1"/>
  <c r="L110" i="1" s="1"/>
  <c r="J109" i="1"/>
  <c r="L109" i="1" s="1"/>
  <c r="J108" i="1"/>
  <c r="L108" i="1" s="1"/>
  <c r="J107" i="1"/>
  <c r="L107" i="1" s="1"/>
  <c r="J106" i="1"/>
  <c r="L106" i="1" s="1"/>
  <c r="J105" i="1"/>
  <c r="L105" i="1" s="1"/>
  <c r="J57" i="1"/>
  <c r="L57" i="1" s="1"/>
  <c r="J58" i="1"/>
  <c r="L58" i="1" s="1"/>
  <c r="J59" i="1"/>
  <c r="L59" i="1" s="1"/>
  <c r="J60" i="1"/>
  <c r="L60" i="1" s="1"/>
  <c r="J61" i="1"/>
  <c r="L61" i="1" s="1"/>
  <c r="J62" i="1"/>
  <c r="L62" i="1" s="1"/>
  <c r="J63" i="1"/>
  <c r="L63" i="1" s="1"/>
  <c r="J64" i="1"/>
  <c r="L64" i="1" s="1"/>
  <c r="J65" i="1"/>
  <c r="L65" i="1" s="1"/>
  <c r="J66" i="1"/>
  <c r="L66" i="1" s="1"/>
  <c r="J67" i="1"/>
  <c r="L67" i="1" s="1"/>
  <c r="J68" i="1"/>
  <c r="L68" i="1" s="1"/>
  <c r="J69" i="1"/>
  <c r="L69" i="1" s="1"/>
  <c r="J70" i="1"/>
  <c r="L70" i="1" s="1"/>
  <c r="J71" i="1"/>
  <c r="L71" i="1" s="1"/>
  <c r="J72" i="1"/>
  <c r="L72" i="1" s="1"/>
  <c r="J73" i="1"/>
  <c r="L73" i="1" s="1"/>
  <c r="J74" i="1"/>
  <c r="L74" i="1" s="1"/>
  <c r="J75" i="1"/>
  <c r="L75" i="1" s="1"/>
  <c r="J76" i="1"/>
  <c r="L76" i="1" s="1"/>
  <c r="J77" i="1"/>
  <c r="L77" i="1" s="1"/>
  <c r="J78" i="1"/>
  <c r="L78" i="1" s="1"/>
  <c r="J79" i="1"/>
  <c r="L79" i="1" s="1"/>
  <c r="J80" i="1"/>
  <c r="L80" i="1" s="1"/>
  <c r="J81" i="1"/>
  <c r="L81" i="1" s="1"/>
  <c r="J82" i="1"/>
  <c r="L82" i="1" s="1"/>
  <c r="J83" i="1"/>
  <c r="L83" i="1" s="1"/>
  <c r="J84" i="1"/>
  <c r="L84" i="1" s="1"/>
  <c r="J85" i="1"/>
  <c r="L85" i="1" s="1"/>
  <c r="J86" i="1"/>
  <c r="L86" i="1" s="1"/>
  <c r="J87" i="1"/>
  <c r="L87" i="1" s="1"/>
  <c r="J88" i="1"/>
  <c r="L88" i="1" s="1"/>
  <c r="J89" i="1"/>
  <c r="L89" i="1" s="1"/>
  <c r="J90" i="1"/>
  <c r="L90" i="1" s="1"/>
  <c r="J91" i="1"/>
  <c r="L91" i="1" s="1"/>
  <c r="J92" i="1"/>
  <c r="L92" i="1" s="1"/>
  <c r="J93" i="1"/>
  <c r="L93" i="1" s="1"/>
  <c r="J94" i="1"/>
  <c r="L94" i="1" s="1"/>
  <c r="J95" i="1"/>
  <c r="L95" i="1" s="1"/>
  <c r="J96" i="1"/>
  <c r="L96" i="1" s="1"/>
  <c r="J97" i="1"/>
  <c r="L97" i="1" s="1"/>
  <c r="J98" i="1"/>
  <c r="L98" i="1" s="1"/>
  <c r="J99" i="1"/>
  <c r="L99" i="1" s="1"/>
  <c r="J100" i="1"/>
  <c r="L100" i="1" s="1"/>
  <c r="J101" i="1"/>
  <c r="L101" i="1" s="1"/>
  <c r="J102" i="1"/>
  <c r="L102" i="1" s="1"/>
  <c r="J103" i="1"/>
  <c r="L103" i="1" s="1"/>
  <c r="J104" i="1"/>
  <c r="L104" i="1" s="1"/>
  <c r="J33" i="1"/>
  <c r="L33" i="1" s="1"/>
  <c r="J34" i="1"/>
  <c r="L34" i="1" s="1"/>
  <c r="J35" i="1"/>
  <c r="L35" i="1" s="1"/>
  <c r="J36" i="1"/>
  <c r="L36" i="1" s="1"/>
  <c r="J37" i="1"/>
  <c r="L37" i="1" s="1"/>
  <c r="J38" i="1"/>
  <c r="L38" i="1" s="1"/>
  <c r="J39" i="1"/>
  <c r="L39" i="1" s="1"/>
  <c r="J40" i="1"/>
  <c r="L40" i="1" s="1"/>
  <c r="J41" i="1"/>
  <c r="L41" i="1" s="1"/>
  <c r="J42" i="1"/>
  <c r="L42" i="1"/>
  <c r="J43" i="1"/>
  <c r="L43" i="1" s="1"/>
  <c r="J44" i="1"/>
  <c r="L44" i="1" s="1"/>
  <c r="J45" i="1"/>
  <c r="L45" i="1" s="1"/>
  <c r="J46" i="1"/>
  <c r="L46" i="1" s="1"/>
  <c r="J47" i="1"/>
  <c r="L47" i="1" s="1"/>
  <c r="J48" i="1"/>
  <c r="L48" i="1" s="1"/>
  <c r="J49" i="1"/>
  <c r="L49" i="1" s="1"/>
  <c r="J50" i="1"/>
  <c r="L50" i="1" s="1"/>
  <c r="J51" i="1"/>
  <c r="L51" i="1" s="1"/>
  <c r="J52" i="1"/>
  <c r="L52" i="1" s="1"/>
  <c r="J53" i="1"/>
  <c r="L53" i="1" s="1"/>
  <c r="J54" i="1"/>
  <c r="L54" i="1" s="1"/>
  <c r="J55" i="1"/>
  <c r="L55" i="1" s="1"/>
  <c r="J56" i="1"/>
  <c r="L56" i="1" s="1"/>
  <c r="J9" i="1"/>
  <c r="L9" i="1" s="1"/>
  <c r="J10" i="1"/>
  <c r="L10" i="1" s="1"/>
  <c r="J11" i="1" l="1"/>
  <c r="J12" i="1"/>
  <c r="L12" i="1" s="1"/>
  <c r="J13" i="1"/>
  <c r="L13" i="1" s="1"/>
  <c r="J14" i="1"/>
  <c r="L14" i="1" s="1"/>
  <c r="J15" i="1"/>
  <c r="L15" i="1" s="1"/>
  <c r="J16" i="1"/>
  <c r="L16" i="1" s="1"/>
  <c r="J17" i="1"/>
  <c r="L17" i="1" s="1"/>
  <c r="J18" i="1"/>
  <c r="L18" i="1" s="1"/>
  <c r="J19" i="1"/>
  <c r="L19" i="1" s="1"/>
  <c r="J20" i="1"/>
  <c r="L20" i="1" s="1"/>
  <c r="J21" i="1"/>
  <c r="L21" i="1" s="1"/>
  <c r="J22" i="1"/>
  <c r="L22" i="1" s="1"/>
  <c r="J23" i="1"/>
  <c r="L23" i="1" s="1"/>
  <c r="J24" i="1"/>
  <c r="L24" i="1" s="1"/>
  <c r="J25" i="1"/>
  <c r="L25" i="1" s="1"/>
  <c r="J26" i="1"/>
  <c r="L26" i="1" s="1"/>
  <c r="J27" i="1"/>
  <c r="L27" i="1" s="1"/>
  <c r="J28" i="1"/>
  <c r="L28" i="1" s="1"/>
  <c r="J29" i="1"/>
  <c r="L29" i="1" s="1"/>
  <c r="J30" i="1"/>
  <c r="L30" i="1" s="1"/>
  <c r="J31" i="1"/>
  <c r="L31" i="1" s="1"/>
  <c r="J32" i="1"/>
  <c r="L32" i="1" s="1"/>
  <c r="L11" i="1" l="1"/>
  <c r="L223" i="1" s="1"/>
</calcChain>
</file>

<file path=xl/sharedStrings.xml><?xml version="1.0" encoding="utf-8"?>
<sst xmlns="http://schemas.openxmlformats.org/spreadsheetml/2006/main" count="804" uniqueCount="563">
  <si>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</si>
  <si>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</si>
  <si>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</si>
  <si>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</si>
  <si>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</si>
  <si>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</si>
  <si>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</si>
  <si>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</si>
  <si>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</si>
  <si>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</si>
  <si>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</si>
  <si>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</si>
  <si>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</si>
  <si>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</si>
  <si>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</si>
  <si>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</si>
  <si>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</si>
  <si>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</si>
  <si>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</si>
  <si>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</si>
  <si>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</si>
  <si>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</si>
  <si>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</si>
  <si>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</si>
  <si>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</si>
  <si>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</si>
  <si>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Indeks SAP</t>
  </si>
  <si>
    <t>Przedmiot zamówienia</t>
  </si>
  <si>
    <t>jm</t>
  </si>
  <si>
    <t>Cena jedn. netto (zł)</t>
  </si>
  <si>
    <t>Ilość</t>
  </si>
  <si>
    <t>Wartość netto (zł)</t>
  </si>
  <si>
    <t>Podatek Vat</t>
  </si>
  <si>
    <t>Wartość brutto (zł)</t>
  </si>
  <si>
    <t>Formularz cenowy</t>
  </si>
  <si>
    <t>Bardzo proszę wpisywać tylko ceny jednostkowe zaokrąglone do dwóch miejsc po przecinku.
Wartość netto i wartość brutto przelicza się automatycznie</t>
  </si>
  <si>
    <t>Dokument należy opatrzyć kwalifikowanym podpisem elektronicznym, podpisem zaufanym lub osobistym</t>
  </si>
  <si>
    <t>Dostawa materiałów biurowych</t>
  </si>
  <si>
    <t>postępowanie nr 8/NL/LB/26</t>
  </si>
  <si>
    <t>Załącznik nr 1a do Siwz/2 do Umowy</t>
  </si>
  <si>
    <t>Gumki recepturki 100mm</t>
  </si>
  <si>
    <t>Tekturowe pudełko archiwizacyjne 350x250x100</t>
  </si>
  <si>
    <t xml:space="preserve">Tablica korkowa 90x60cm </t>
  </si>
  <si>
    <t>Nożyczki uniwersalne DONAU 25,5 cm</t>
  </si>
  <si>
    <t>Nożyczki uniwersalne DONAU 20,5 cm</t>
  </si>
  <si>
    <t>Nożyczki uniwersalne DONAU 16 cm</t>
  </si>
  <si>
    <t>Koperta na płytę CD/DVD z okienkiem</t>
  </si>
  <si>
    <t>Ściereczka do mycia ekranu komputera</t>
  </si>
  <si>
    <t>Folia czarna do pakowania STRETCH</t>
  </si>
  <si>
    <t>Folia do laminacji A4 200 mic</t>
  </si>
  <si>
    <t>Papier pakowy w arkuszach</t>
  </si>
  <si>
    <t>Pudełko archiwizacyjne 297x340x100</t>
  </si>
  <si>
    <t>Pudełko archiwizacyjne 355x250x150</t>
  </si>
  <si>
    <t>Blok notatnikowy A4 80 kart w kratkę</t>
  </si>
  <si>
    <t>Blok notatnikowy A5 80 kart w kratkę</t>
  </si>
  <si>
    <t>Notatnik akademicki A4 96 kart</t>
  </si>
  <si>
    <t>Bloczek "POST IT"samoprzylepny 15x50mm</t>
  </si>
  <si>
    <t>Bloczek "POST IT" samoprzylepny 76x76mm</t>
  </si>
  <si>
    <t>Bloczek "POST IT" samoprzylepny 76x51mm</t>
  </si>
  <si>
    <t>Bloczek "POST IT" samoprzylepny 127x76mm</t>
  </si>
  <si>
    <t xml:space="preserve">Kostka kolorowa klejona na jednym boku wymiar 85x85mm </t>
  </si>
  <si>
    <t>Wkład do piórnika biały wymiar 85x85mm</t>
  </si>
  <si>
    <t>Bloczek "POST IT" samoprzylepny 102x76mm żółty 100 kartek</t>
  </si>
  <si>
    <t>Przekładki kolorowe do segregatora A4</t>
  </si>
  <si>
    <t>Koszulka groszkowa do segregatora A4</t>
  </si>
  <si>
    <t>Koszulka groszkowa do segregatora A5</t>
  </si>
  <si>
    <t>Przekładki kolorowe do segregatora A5</t>
  </si>
  <si>
    <t>Koszulka z klapką twarda B-4 250x353mm</t>
  </si>
  <si>
    <t xml:space="preserve">Koszulka krystaliczna A4 </t>
  </si>
  <si>
    <t>Zakładki indeksowe 12x43</t>
  </si>
  <si>
    <t>Koszulka na katalogi</t>
  </si>
  <si>
    <t>Segregator tekturowy A4 szerokość 80 mm</t>
  </si>
  <si>
    <t>Segregator tekturowy A4 szerokość 50 mm</t>
  </si>
  <si>
    <t>Skoroszyt tekturowy zawieszkowy A4 pełny</t>
  </si>
  <si>
    <t>Skoroszyt kartonowy oczkowy biały A4 pełny</t>
  </si>
  <si>
    <t>Teczka kartonowa kopertowa A4 na rzep</t>
  </si>
  <si>
    <t>Teczka preszpanowa A4</t>
  </si>
  <si>
    <t>Teczka kartonowa zawieszana do kartoteki A4</t>
  </si>
  <si>
    <t>Teczka kartonowa wiązana</t>
  </si>
  <si>
    <t>Teczka kartonowa z gumką A4</t>
  </si>
  <si>
    <t>Listwa bindująca wsuwana A4 13mm</t>
  </si>
  <si>
    <t>Deska pojedyncza A-4 z klipsem</t>
  </si>
  <si>
    <t>Deska podwójna zamykana  A-4 z klipsem</t>
  </si>
  <si>
    <t>Teczka kartonowa do akt osobowych 80mm A4</t>
  </si>
  <si>
    <t>Taśma samoprzylepna SCOTCH rozmiar 19mmx33m</t>
  </si>
  <si>
    <t>Taśma samoprzylepna SCOTCH rozmiar 15mmx33m</t>
  </si>
  <si>
    <t>Taśma samoprzylepna SCOTCH Magic 19mmx33m</t>
  </si>
  <si>
    <t>Taśma pakowa 48mmx66m brązowa</t>
  </si>
  <si>
    <t>Taśma klejąca przeźroczysta 50mmx50m</t>
  </si>
  <si>
    <t>Korektor TIPP-EX POCKET MOUSE (myszka)</t>
  </si>
  <si>
    <t>Korektor w długopisie DONAU</t>
  </si>
  <si>
    <t>Korektor w płynie pojemność 20ml</t>
  </si>
  <si>
    <t>Zeszyt A4 w kratkę 96 kartek miekka oprawa</t>
  </si>
  <si>
    <t>Zeszyt A5 w kratkę 60 kartek miekka oprawa</t>
  </si>
  <si>
    <t>Zeszyt A5 w kratkę 96 kartek twarda oprawa</t>
  </si>
  <si>
    <t>Brulion A4 w kratkę 192 kartek twarda oprawa</t>
  </si>
  <si>
    <t>Koperta szara B-4</t>
  </si>
  <si>
    <t>Koperta bąbelkowa C13 150x215 zamknięcie HK</t>
  </si>
  <si>
    <t>Koperta szara C-4 229x324 zamknięcie HK</t>
  </si>
  <si>
    <t>Koperta szara C-6 162x114 zamknięcie SK</t>
  </si>
  <si>
    <t>Koperta szara C-5 229x162 zamknięcie HK</t>
  </si>
  <si>
    <t>Koperta szara B-4 353x250 zamknięcie HK</t>
  </si>
  <si>
    <t>Ołówek automatyczny 0,5mm metalowy</t>
  </si>
  <si>
    <t>Ołówek czarny zwykły hb z gumką</t>
  </si>
  <si>
    <t>Grafity do ołówka automatycznego 0,7mm</t>
  </si>
  <si>
    <t>Grafity do ołówka automatycznego 0,5mm</t>
  </si>
  <si>
    <t>Tusz do stempli niebieski OFFICE PRODUCTS</t>
  </si>
  <si>
    <t>Tusz do Stempli czarny OFFICE PRODUCTS</t>
  </si>
  <si>
    <t>Klej w sztyfcie UHU STIC</t>
  </si>
  <si>
    <t>Klej Pentel ER 153 30ml z aplikatorem w formie rolki do rozprowadzania kleju</t>
  </si>
  <si>
    <t>Linijka drewniana długość 30 cm</t>
  </si>
  <si>
    <t>Linijka drewniana długość 20 cm</t>
  </si>
  <si>
    <t>Długopis żelowy niebieski PENTEL K-116</t>
  </si>
  <si>
    <t>Długopis żelowy zielony PENTEL K-116</t>
  </si>
  <si>
    <t>Długopis żelowy czerwony PENTEL K-116</t>
  </si>
  <si>
    <t>Długopis żelowy PILOT G-2 niebieski</t>
  </si>
  <si>
    <t>Długopis żelowy czarmy PILOT G-2</t>
  </si>
  <si>
    <t>Czarny wkład do długopisu Zenith 7</t>
  </si>
  <si>
    <t>Niebieski wkład do długopisu Zenith 7</t>
  </si>
  <si>
    <t xml:space="preserve">Wkład do długopisu PILOT- G2 </t>
  </si>
  <si>
    <t xml:space="preserve">Wkłady Parker </t>
  </si>
  <si>
    <t xml:space="preserve">Wkład do długopisu żelowy zielony </t>
  </si>
  <si>
    <t>Wkład żelowy PENTEL niebieski</t>
  </si>
  <si>
    <t>Wkład do długopisu PENTEL BK77 niebieski</t>
  </si>
  <si>
    <t>Spinacze biurowe 100szt.</t>
  </si>
  <si>
    <t>Spincze biurowe 31mm opakowanie 100 szt.</t>
  </si>
  <si>
    <t>Spinacze biurowe  51mm opakowanie 100 szt.</t>
  </si>
  <si>
    <t>Klipsy biurowe średnie 32mm</t>
  </si>
  <si>
    <t>Klipsy biurowe małe 25mm</t>
  </si>
  <si>
    <t>Klipsy biurowe duże 51mm</t>
  </si>
  <si>
    <t>Klipsy do spinania akt</t>
  </si>
  <si>
    <t>Zszywki biurowe mini</t>
  </si>
  <si>
    <t>Zszywki biurowe  24/6</t>
  </si>
  <si>
    <t>Pinezki do tablic korkowych</t>
  </si>
  <si>
    <t>Dziurkacz biurowy EAGLE 837</t>
  </si>
  <si>
    <t>Dziurkacz duży LEITZ 5180</t>
  </si>
  <si>
    <t>Dziurkacz SAX 318</t>
  </si>
  <si>
    <t>Rozszywacz do dokumentów</t>
  </si>
  <si>
    <t>Zszywacz biurowy Rapid mały</t>
  </si>
  <si>
    <t>Zszywacz LEITZ 5551</t>
  </si>
  <si>
    <t>Zszywacz biurowy</t>
  </si>
  <si>
    <t>Gumka do wycierania ołówków</t>
  </si>
  <si>
    <t>Temperówka DONAU</t>
  </si>
  <si>
    <t>Zwilżaczka-maczałka glicerynowa</t>
  </si>
  <si>
    <t>Marker permanentny czarny</t>
  </si>
  <si>
    <t>Marker olejowy biały z grubą końcówką</t>
  </si>
  <si>
    <t>Marker olejowy srebrny UNI PAINT PX-20</t>
  </si>
  <si>
    <t>Marker olejowy biały PENTEL MMP20</t>
  </si>
  <si>
    <t>Marker spirytusowy czarny WINSOR NEWTON PROMAKER</t>
  </si>
  <si>
    <t>Marker spirytusowy czerwony</t>
  </si>
  <si>
    <t>Marker olejowy czarny PENTEL MMP20</t>
  </si>
  <si>
    <t>Marker olejowy złoty UNI PAINT PX-20</t>
  </si>
  <si>
    <t>Marker olejowy czerwony UNI PAINT PX-20</t>
  </si>
  <si>
    <t>Marker olejowy czarny UNI PAINT PX-20</t>
  </si>
  <si>
    <t>Marker permanentny do płyt CD/DVD</t>
  </si>
  <si>
    <t>Flamaster niebieski</t>
  </si>
  <si>
    <t>Flamaster czarny</t>
  </si>
  <si>
    <t>Flamaster czerwony</t>
  </si>
  <si>
    <t>Flamaster zielony</t>
  </si>
  <si>
    <t>Cienkopis czarny</t>
  </si>
  <si>
    <t>Cienkopis niebieski</t>
  </si>
  <si>
    <t>Cienkopis czerwony</t>
  </si>
  <si>
    <t>Cienkopis zielony</t>
  </si>
  <si>
    <t>Cienkopis UNI-BALL UB-150 niebieski</t>
  </si>
  <si>
    <t>Kalkulator ELEVEN 888XBK</t>
  </si>
  <si>
    <t>Piaski do tablicy suchościeralnej</t>
  </si>
  <si>
    <t>Etykieta termotransferowa 50/30</t>
  </si>
  <si>
    <t>Folia stretch bezbarwna szer.10cm</t>
  </si>
  <si>
    <t>Folia do laminacji A-4 100 mic</t>
  </si>
  <si>
    <t>Klips do dokumentów 41mm</t>
  </si>
  <si>
    <t>Taśma klejąca z gilotyną  19mmx7,5 m</t>
  </si>
  <si>
    <t>Zakładki indeksowe-strzałki papierowe</t>
  </si>
  <si>
    <t>Ołówek 2H STABILO OTHELLO</t>
  </si>
  <si>
    <t>Zakreślacz fluorescencyjny czerwony</t>
  </si>
  <si>
    <t>Wkład do długopisu żelowego czerwony</t>
  </si>
  <si>
    <t>Magnesy do tablic magnetycznych 2mm</t>
  </si>
  <si>
    <t>Rolka kasowa termoczuła 110mmx20m</t>
  </si>
  <si>
    <t>Folia do laminacji A-3 150 mic</t>
  </si>
  <si>
    <t>Gumka recepturka  średnica 60 mm</t>
  </si>
  <si>
    <t>Segregator tekturowy A-5 szeroki 75 mm</t>
  </si>
  <si>
    <t>Segregator A5 wąski 50 mm 2 ringi</t>
  </si>
  <si>
    <t>Kołonotatnik A5 90-katkowy w kratkę</t>
  </si>
  <si>
    <t>Przekładki kartonowe</t>
  </si>
  <si>
    <t>Okładka do bindowania przeźroczysta</t>
  </si>
  <si>
    <t>Grzbiet do bindowania wsuwany 10 mm</t>
  </si>
  <si>
    <t>Skoroszyt papier/tektur.A4 sztywny</t>
  </si>
  <si>
    <t>Teczka kartonowa z gumką biała</t>
  </si>
  <si>
    <t xml:space="preserve">Koperta E4 WZ EUROCOPERT </t>
  </si>
  <si>
    <t>Długopis żelowy czarny PENTEL K-116</t>
  </si>
  <si>
    <t>Cienkopis czarny UNI-BALL</t>
  </si>
  <si>
    <t>Wkład do długopisu żelowego czarny</t>
  </si>
  <si>
    <t xml:space="preserve">Wkład do długopisu czerwony </t>
  </si>
  <si>
    <t>Marker do opisywania płyt CD/DVD</t>
  </si>
  <si>
    <t>Naboje atramentowe do pióra WATERMAN</t>
  </si>
  <si>
    <t>Tusz do stempli zielony</t>
  </si>
  <si>
    <t>Zszywacz LEITZ 5517 mini</t>
  </si>
  <si>
    <t xml:space="preserve">Przybornik na biurko siatka </t>
  </si>
  <si>
    <t>Identyfikator 2-stronny do kluczy</t>
  </si>
  <si>
    <t>Koperta długa do kopertownicy bez okienka 115x230</t>
  </si>
  <si>
    <t>Teczka kartonowa sztywna A-4 zapinana na rzep grzbiet 40mm</t>
  </si>
  <si>
    <t>Okładka do bindowania wierzchnia niebieska A4 0,2</t>
  </si>
  <si>
    <t>Ramka na identyfikator kierowcy</t>
  </si>
  <si>
    <t xml:space="preserve">Koperta B-4 250x353x38 z rozszerzanymi bokami </t>
  </si>
  <si>
    <t>Teczka karton.wiązana szerokość 15 cm .</t>
  </si>
  <si>
    <t>Pudełko na spinacze biurowe</t>
  </si>
  <si>
    <t>Koszulka 240x180mm z zamkiem (suwakiem)</t>
  </si>
  <si>
    <t>Koszulka A4 z suwakiem</t>
  </si>
  <si>
    <t xml:space="preserve">Tablica suchościeralna magnetyczna </t>
  </si>
  <si>
    <t xml:space="preserve"> Naboje atramentowe granatowe długie do pióra PARKER</t>
  </si>
  <si>
    <t>Długopis bambusowy CONCEPCION niebieski</t>
  </si>
  <si>
    <t>Długopis metalowy KALIPSO niebieski</t>
  </si>
  <si>
    <t>Długopis tekturowy CRAMLINGTON niebieski</t>
  </si>
  <si>
    <t>Długopis papierowy PINKO niebieski</t>
  </si>
  <si>
    <t>Długopis ze słomy ETNO niebieski</t>
  </si>
  <si>
    <t>Długopis z włókien ECO-FRIENDLY niebieski</t>
  </si>
  <si>
    <t>Ołówek automatyczny aluminiowy 0,7mm</t>
  </si>
  <si>
    <t>Klipsy biurowe do papieru 15mm</t>
  </si>
  <si>
    <t>Klipsy biurowe do papieru 19mm</t>
  </si>
  <si>
    <t>Teczka archiwizacyjna bezkwaskwasowa wiązana mocna</t>
  </si>
  <si>
    <t>Biuwar na biurko</t>
  </si>
  <si>
    <t>Magnes neodymowy do tablicy</t>
  </si>
  <si>
    <t xml:space="preserve">Rolka barwiąca do kalkulatora </t>
  </si>
  <si>
    <t>Pudełko archiwizacyjne bezkwasowe 350x26</t>
  </si>
  <si>
    <t>Koszulka A5 z suwakiem</t>
  </si>
  <si>
    <t>Identyfikator 2 stronny do kluczy</t>
  </si>
  <si>
    <t xml:space="preserve">Bloczek "POST IT "samoprzylepny </t>
  </si>
  <si>
    <t>Ofertówka sztywna A4 L z folii PP 200µ</t>
  </si>
  <si>
    <t>Rolka termiczna 57mmx25m EMERSON</t>
  </si>
  <si>
    <t>Rolka termiczna 57mmx30m EMERSON</t>
  </si>
  <si>
    <t>Zszywki K-6 do zszywacza Leitz - kaseta</t>
  </si>
  <si>
    <t>Zszywki K-8 do zszywacza Leitz - kaseta</t>
  </si>
  <si>
    <t>Zszywki K-10 do zszywacza Leitz - kaseta</t>
  </si>
  <si>
    <t>Magnesy do tablic magnetycznych 20mm</t>
  </si>
  <si>
    <t>Półka matalowa siatkowa na dokumenty A4</t>
  </si>
  <si>
    <t>Tusz do stempli czerwony</t>
  </si>
  <si>
    <t>Folia transportowa (MT95) szer.: 20cm</t>
  </si>
  <si>
    <t>Folia transportowa (MT95) szer.: 50cm</t>
  </si>
  <si>
    <t>Zakreślacz fluoresc. pomarańczowy EDDING</t>
  </si>
  <si>
    <t>Zakreślacz fluorescencyjny żółty EDDING</t>
  </si>
  <si>
    <t>Zakreślacz fluorescencyjny różowy EDDING</t>
  </si>
  <si>
    <t>Zakreślacz fluorescencyjny zielony EDDING</t>
  </si>
  <si>
    <t>Zakreślacz fluorescencyjny niebieski EDDING</t>
  </si>
  <si>
    <t>Pudełko do przechowywania płyt CD LEITZ</t>
  </si>
  <si>
    <t>Pudełko archiwizacyjne bezkwasowe szare z zamkami bocznymi</t>
  </si>
  <si>
    <t>Koperta foliowa C3 350x460mm FOLIOPAK z paskiem samoprzylepnym</t>
  </si>
  <si>
    <t>Taśma papierowa ekologiczna samoprzylepna 50mmx50m</t>
  </si>
  <si>
    <t>Długopis aluminiowy z gumką do ekranów dotykowych COSMO</t>
  </si>
  <si>
    <t>Skoroszyt sztywny A4 z PCV z okładką przeźroczystą</t>
  </si>
  <si>
    <t>Skoroszyt sztywny A4 z PCV zawieszany z okładką przednią przeźroczystą</t>
  </si>
  <si>
    <t>Wkład do długopisu PILOT G2 czarny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</si>
  <si>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</si>
  <si>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</si>
  <si>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</si>
  <si>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</si>
  <si>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</si>
  <si>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</si>
  <si>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</si>
  <si>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</si>
  <si>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</si>
  <si>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</si>
  <si>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</si>
  <si>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</si>
  <si>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</si>
  <si>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</si>
  <si>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</si>
  <si>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</si>
  <si>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</si>
  <si>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</si>
  <si>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</si>
  <si>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</si>
  <si>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</si>
  <si>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</si>
  <si>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</si>
  <si>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</si>
  <si>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</si>
  <si>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</si>
  <si>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</si>
  <si>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</si>
  <si>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</si>
  <si>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</si>
  <si>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</si>
  <si>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</si>
  <si>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</si>
  <si>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</si>
  <si>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</si>
  <si>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</si>
  <si>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</si>
  <si>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</si>
  <si>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</si>
  <si>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</si>
  <si>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</si>
  <si>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</si>
  <si>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</si>
  <si>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</si>
  <si>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</si>
  <si>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</si>
  <si>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</si>
  <si>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</si>
  <si>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</si>
  <si>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</si>
  <si>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</si>
  <si>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</si>
  <si>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</si>
  <si>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</si>
  <si>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</si>
  <si>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</si>
  <si>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</si>
  <si>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</si>
  <si>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</si>
  <si>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</si>
  <si>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</si>
  <si>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</si>
  <si>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</si>
  <si>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</si>
  <si>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</si>
  <si>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</si>
  <si>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</si>
  <si>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</si>
  <si>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</si>
  <si>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</si>
  <si>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</si>
  <si>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</si>
  <si>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</si>
  <si>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</si>
  <si>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</si>
  <si>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</si>
  <si>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</si>
  <si>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</si>
  <si>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</si>
  <si>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</si>
  <si>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</si>
  <si>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</si>
  <si>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</si>
  <si>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</si>
  <si>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</si>
  <si>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</si>
  <si>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</si>
  <si>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</si>
  <si>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</si>
  <si>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</si>
  <si>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</si>
  <si>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</si>
  <si>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</si>
  <si>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</si>
  <si>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</si>
  <si>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</si>
  <si>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</si>
  <si>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</si>
  <si>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</si>
  <si>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</si>
  <si>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</si>
  <si>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</si>
  <si>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</si>
  <si>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</si>
  <si>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</si>
  <si>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</si>
  <si>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</si>
  <si>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</si>
  <si>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</si>
  <si>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</si>
  <si>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</si>
  <si>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</si>
  <si>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</si>
  <si>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</si>
  <si>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</si>
  <si>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</si>
  <si>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</si>
  <si>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</si>
  <si>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</si>
  <si>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</si>
  <si>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</si>
  <si>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</si>
  <si>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</si>
  <si>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</si>
  <si>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</si>
  <si>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</si>
  <si>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</si>
  <si>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</si>
  <si>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</si>
  <si>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</si>
  <si>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</si>
  <si>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</si>
  <si>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</si>
  <si>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</si>
  <si>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</si>
  <si>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</si>
  <si>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</si>
  <si>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</si>
  <si>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</si>
  <si>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</si>
  <si>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</si>
  <si>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</si>
  <si>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</si>
  <si>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</si>
  <si>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</si>
  <si>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</si>
  <si>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</si>
  <si>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</si>
  <si>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</si>
  <si>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</si>
  <si>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</si>
  <si>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</si>
  <si>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</si>
  <si>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</si>
  <si>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</si>
  <si>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</si>
  <si>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</si>
  <si>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</si>
  <si>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</si>
  <si>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</si>
  <si>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</si>
  <si>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</si>
  <si>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</si>
  <si>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</si>
  <si>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</si>
  <si>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</si>
  <si>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</si>
  <si>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</si>
  <si>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</si>
  <si>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</si>
  <si>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</si>
  <si>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</si>
  <si>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</si>
  <si>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199.</t>
  </si>
  <si>
    <t>200.</t>
  </si>
  <si>
    <t>201.</t>
  </si>
  <si>
    <t>202.</t>
  </si>
  <si>
    <t>203.</t>
  </si>
  <si>
    <t>204.</t>
  </si>
  <si>
    <t>205.</t>
  </si>
  <si>
    <t>206.</t>
  </si>
  <si>
    <t>207.</t>
  </si>
  <si>
    <t>208.</t>
  </si>
  <si>
    <t>209.</t>
  </si>
  <si>
    <t>210.</t>
  </si>
  <si>
    <t>211.</t>
  </si>
  <si>
    <t>212.</t>
  </si>
  <si>
    <t>213.</t>
  </si>
  <si>
    <t>214.</t>
  </si>
  <si>
    <t>Razem</t>
  </si>
  <si>
    <t>Opis przedmiotu zamówienia</t>
  </si>
  <si>
    <t>OP</t>
  </si>
  <si>
    <t>Opakowanie 100G</t>
  </si>
  <si>
    <t>SZT</t>
  </si>
  <si>
    <t>SZT.</t>
  </si>
  <si>
    <t>OP.</t>
  </si>
  <si>
    <t>Opakowanie 50 SZT.</t>
  </si>
  <si>
    <t>Opakowanie 100 SZT.</t>
  </si>
  <si>
    <t>Szerokość 50cm</t>
  </si>
  <si>
    <t>KG</t>
  </si>
  <si>
    <t>125x105cm, brązowy</t>
  </si>
  <si>
    <t>Donau 297x340x100</t>
  </si>
  <si>
    <t>Esselte 250x355x150</t>
  </si>
  <si>
    <t>Nie lakierowany/nie laminowany</t>
  </si>
  <si>
    <t>96 kartek szyty</t>
  </si>
  <si>
    <t>15x50 mm samoprzylepny</t>
  </si>
  <si>
    <t>76x76mm samoprzylepny zółty 100 kartek</t>
  </si>
  <si>
    <t xml:space="preserve"> 76x51mm samoprzylepny żółty 100 kartek</t>
  </si>
  <si>
    <t xml:space="preserve"> 127x76mm samoprzylepny żółty 100 kartek</t>
  </si>
  <si>
    <t xml:space="preserve"> 85x85mm</t>
  </si>
  <si>
    <t>Bloczek 85x85mm</t>
  </si>
  <si>
    <t xml:space="preserve"> 102x76mm żółty </t>
  </si>
  <si>
    <t>10 kart z kartą opisową</t>
  </si>
  <si>
    <t>Opakowanie 100 sztuk</t>
  </si>
  <si>
    <t>Przekładki kolorowe do segregatora karton A5</t>
  </si>
  <si>
    <t>Przekładki kartonowe kolorowe</t>
  </si>
  <si>
    <t>Opakowanie 25 sztuk</t>
  </si>
  <si>
    <t>Grubość 55 mikronów</t>
  </si>
  <si>
    <t>Na katalogi A4 LEITZ</t>
  </si>
  <si>
    <t>Nie laminowany</t>
  </si>
  <si>
    <t>Metalowa zawieszka i wąs</t>
  </si>
  <si>
    <t>KIEL-TECH</t>
  </si>
  <si>
    <t>Opakowanie 25 szt.</t>
  </si>
  <si>
    <t>Opakowanie 50 szt.</t>
  </si>
  <si>
    <t>19mmx33m przezroczysta taśma SCOTCH</t>
  </si>
  <si>
    <t>15mmx33m przezroczysta taśma SCOTCH</t>
  </si>
  <si>
    <t>19mmx33m matowa taśma SCOTCH MAGIC</t>
  </si>
  <si>
    <t>Szerokość 50mmx50m</t>
  </si>
  <si>
    <t>Donau</t>
  </si>
  <si>
    <t>Wymiar 150mmx215mm</t>
  </si>
  <si>
    <t>Opakowanie 250 szt.</t>
  </si>
  <si>
    <t>Titanum</t>
  </si>
  <si>
    <t>Opakowanie 12 szt. Stabilo othello</t>
  </si>
  <si>
    <t>W formie rolki do rozprowadzania kleju</t>
  </si>
  <si>
    <t>Niebieski długopis</t>
  </si>
  <si>
    <t>Zielony długopis</t>
  </si>
  <si>
    <t>Czerwony długopis</t>
  </si>
  <si>
    <t>Czarny długopis</t>
  </si>
  <si>
    <t xml:space="preserve">Niebieski wkład do długopisu Zenith 7 </t>
  </si>
  <si>
    <t>Długość wkładu 98 mm</t>
  </si>
  <si>
    <t>Długość wkładu 137 mm</t>
  </si>
  <si>
    <t>Długość wkładu 144mm</t>
  </si>
  <si>
    <t>Spinacze 28mm opakowanie 100 szt.</t>
  </si>
  <si>
    <t>Spinacze 31mm opakowanie 100 szt.</t>
  </si>
  <si>
    <t>Spinacze 51mm opakowanie 100 szt.</t>
  </si>
  <si>
    <t>Opakowanie 12szt.</t>
  </si>
  <si>
    <t>Opakowanie 100szt.</t>
  </si>
  <si>
    <t>Opakowanie 1000szt.</t>
  </si>
  <si>
    <t>DONAU</t>
  </si>
  <si>
    <t>Na zszywki 24/6</t>
  </si>
  <si>
    <t>Eagle typ 205/207</t>
  </si>
  <si>
    <t>Gumka do ołówka i atramentu 4,2x1,8x1,3cm</t>
  </si>
  <si>
    <t>SNOWMAN</t>
  </si>
  <si>
    <t>UNI PAINT PX-20</t>
  </si>
  <si>
    <t>PENTEL MMP20</t>
  </si>
  <si>
    <t>Czerwony marker</t>
  </si>
  <si>
    <t>Czarny marker</t>
  </si>
  <si>
    <t>Czarny  gr.1mm.</t>
  </si>
  <si>
    <t>Niebieski Stabilo greenpoint</t>
  </si>
  <si>
    <t>Czarny Stabilo greenpoint</t>
  </si>
  <si>
    <t>Czerwony Stabilo greenpoint</t>
  </si>
  <si>
    <t>Zielony Stabilo greenpoint</t>
  </si>
  <si>
    <t>Czarny Stabilo piont 88</t>
  </si>
  <si>
    <t>Niebieski Stabilo piont 88</t>
  </si>
  <si>
    <t>Czerwony Stabilo piont 88</t>
  </si>
  <si>
    <t>Zielony Stabilo piont 88</t>
  </si>
  <si>
    <t>Niebieski EYE UNI-BALl UB-150</t>
  </si>
  <si>
    <t>KPL</t>
  </si>
  <si>
    <t>4 sztuki + gąbka</t>
  </si>
  <si>
    <t>Do drukarki Zebra</t>
  </si>
  <si>
    <t>Stretch szerokości 10cm</t>
  </si>
  <si>
    <t>Opakowanie 100 szt.</t>
  </si>
  <si>
    <t>5 kolorów po 25 szt.</t>
  </si>
  <si>
    <t>Pentel k106</t>
  </si>
  <si>
    <t>Opakowanie 10 szt.</t>
  </si>
  <si>
    <t>Mix do segregatora</t>
  </si>
  <si>
    <t>Okładka przezroczysta 0,2mm</t>
  </si>
  <si>
    <t>250g/m2</t>
  </si>
  <si>
    <t>Rozszerzana brązowa</t>
  </si>
  <si>
    <t>PENTEL K 116</t>
  </si>
  <si>
    <t xml:space="preserve"> PENTEL BK77</t>
  </si>
  <si>
    <t>Czerwony ZENITH gruby</t>
  </si>
  <si>
    <t>CENTROPEN</t>
  </si>
  <si>
    <t>Naboje niebieskie długie</t>
  </si>
  <si>
    <t>Wymiar 205x103x93</t>
  </si>
  <si>
    <t>Opakowanie 100 szt. Wisplast</t>
  </si>
  <si>
    <t>Nie laminowana</t>
  </si>
  <si>
    <t>Zamknięcie HK</t>
  </si>
  <si>
    <t>Ze wzmocnionymi skrzydłami</t>
  </si>
  <si>
    <t>W ramie aluminiowej 120x90</t>
  </si>
  <si>
    <t>W ramie aluminiowej 100x60</t>
  </si>
  <si>
    <t>Piko 19574-03</t>
  </si>
  <si>
    <t>Ento 19651-08</t>
  </si>
  <si>
    <t>Eco-friendly 111435-13</t>
  </si>
  <si>
    <t>Lindo r73366-04</t>
  </si>
  <si>
    <t>320x250x50mm 800g/m2</t>
  </si>
  <si>
    <t>7x11mm</t>
  </si>
  <si>
    <t>Czerwono-czarna IR 40T B/R</t>
  </si>
  <si>
    <t>350x260x110mm tektura  1300g/m2</t>
  </si>
  <si>
    <t>Brelok</t>
  </si>
  <si>
    <t>Opakowanie 3 bloczki firmy 3m 38x51mm</t>
  </si>
  <si>
    <t>Otwierana w L</t>
  </si>
  <si>
    <t>Rolka termiczna 57mmx25m</t>
  </si>
  <si>
    <t>Rolka termiczna do kasy fiskalnej 57mmx25m</t>
  </si>
  <si>
    <t>3 poziomy o wymiarach 350x297x275</t>
  </si>
  <si>
    <t>Długość 50 m.b.</t>
  </si>
  <si>
    <t>Certyfikat BLUE ANGEL</t>
  </si>
  <si>
    <t>Wymiary 350x250x100</t>
  </si>
  <si>
    <t>Opakowanie 50szt.</t>
  </si>
  <si>
    <t>50mmx50m</t>
  </si>
  <si>
    <t>Wkład niebieski</t>
  </si>
  <si>
    <t>Opakowanie 10szt.</t>
  </si>
  <si>
    <t>Czarny pilot G2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</si>
</sst>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ptos"/>
      <family val="2"/>
    </font>
    <font>
      <sz val="11"/>
      <color theme="1"/>
      <name val="Aptos"/>
      <family val="2"/>
    </font>
    <font>
      <b/>
      <sz val="16"/>
      <color rgb="FFFF0000"/>
      <name val="Aptos"/>
      <family val="2"/>
    </font>
    <font>
      <sz val="7"/>
      <color theme="1"/>
      <name val="Aptos"/>
      <family val="2"/>
    </font>
    <font>
      <b/>
      <sz val="11"/>
      <color theme="1"/>
      <name val="Calibri"/>
      <family val="2"/>
      <charset val="238"/>
      <scheme val="minor"/>
    </font>
    <font>
      <b/>
      <sz val="16"/>
      <name val="Aptos"/>
      <family val="2"/>
    </font>
    <font>
      <b/>
      <sz val="11"/>
      <name val="Aptos"/>
      <family val="2"/>
    </font>
    <font>
      <sz val="11"/>
      <name val="Aptos"/>
      <family val="2"/>
    </font>
    <font>
      <sz val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lightDown"/>
    </fill>
    <fill>
      <patternFill patternType="lightDown">
        <bgColor theme="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4" fontId="2" fillId="0" borderId="0" xfId="0" applyNumberFormat="1" applyFont="1"/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9" fontId="2" fillId="2" borderId="1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4" fontId="8" fillId="0" borderId="0" xfId="0" applyNumberFormat="1" applyFont="1" applyAlignment="1">
      <alignment horizontal="center" vertical="center"/>
    </xf>
    <xf numFmtId="0" fontId="8" fillId="0" borderId="0" xfId="0" applyFont="1"/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5" fillId="0" borderId="5" xfId="0" applyFont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/>
    <xf numFmtId="4" fontId="1" fillId="0" borderId="0" xfId="0" applyNumberFormat="1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2:L226"/>
  <sheetViews>
    <sheetView tabSelected="1" topLeftCell="B1" workbookViewId="0">
      <selection activeCell="J24" sqref="J24"/>
    </sheetView>
  </sheetViews>
  <sheetFormatPr defaultColWidth="9.33203125" defaultRowHeight="14.4" x14ac:dyDescent="0.3"/>
  <cols>
    <col min="1" max="2" width="9.33203125" style="1"/>
    <col min="3" max="3" width="4.6640625" style="1" customWidth="1"/>
    <col min="4" max="4" width="10" style="1" bestFit="1" customWidth="1"/>
    <col min="5" max="5" width="36" style="1" customWidth="1"/>
    <col min="6" max="6" width="4.44140625" style="1" customWidth="1"/>
    <col min="7" max="7" width="39.109375" style="1" bestFit="1" customWidth="1"/>
    <col min="8" max="8" width="11.44140625" style="3" customWidth="1"/>
    <col min="9" max="9" width="9.5546875" style="1" customWidth="1"/>
    <col min="10" max="10" width="11" style="1" customWidth="1"/>
    <col min="11" max="11" width="9.33203125" style="1"/>
    <col min="12" max="12" width="13.33203125" style="1" customWidth="1"/>
    <col min="13" max="16384" width="9.33203125" style="1"/>
  </cols>
  <sheetData>
    <row r="2" spans="3:12" ht="30" customHeight="1" x14ac:dyDescent="0.3">
      <c r="C2" s="13" t="s">
        <v>34</v>
      </c>
      <c r="D2" s="13"/>
      <c r="E2" s="13"/>
      <c r="F2" s="13"/>
      <c r="G2" s="13"/>
      <c r="H2" s="13"/>
      <c r="I2" s="13"/>
      <c r="J2" s="14" t="s">
        <v>39</v>
      </c>
      <c r="K2" s="14"/>
      <c r="L2" s="14"/>
    </row>
    <row r="3" spans="3:12" ht="30" customHeight="1" x14ac:dyDescent="0.3">
      <c r="C3" s="15"/>
      <c r="D3" s="15"/>
      <c r="E3" s="15"/>
      <c r="F3" s="15"/>
      <c r="G3" s="15"/>
      <c r="H3" s="16"/>
      <c r="I3" s="15"/>
      <c r="J3" s="14" t="s">
        <v>38</v>
      </c>
      <c r="K3" s="14"/>
      <c r="L3" s="14"/>
    </row>
    <row r="4" spans="3:12" ht="30" customHeight="1" x14ac:dyDescent="0.3">
      <c r="C4" s="13" t="s">
        <v>37</v>
      </c>
      <c r="D4" s="13"/>
      <c r="E4" s="13"/>
      <c r="F4" s="13"/>
      <c r="G4" s="13"/>
      <c r="H4" s="13"/>
      <c r="I4" s="13"/>
      <c r="J4" s="17"/>
      <c r="K4" s="17"/>
      <c r="L4" s="17"/>
    </row>
    <row r="5" spans="3:12" ht="21" x14ac:dyDescent="0.4">
      <c r="D5" s="2"/>
      <c r="E5" s="2"/>
      <c r="F5" s="2"/>
      <c r="G5" s="2"/>
    </row>
    <row r="6" spans="3:12" ht="21" x14ac:dyDescent="0.4">
      <c r="D6" s="2"/>
      <c r="E6" s="2"/>
      <c r="F6" s="2"/>
      <c r="G6" s="2"/>
    </row>
    <row r="7" spans="3:12" s="6" customFormat="1" ht="28.8" x14ac:dyDescent="0.3">
      <c r="C7" s="4" t="s">
        <v>0</v>
      </c>
      <c r="D7" s="4" t="s">
        <v>26</v>
      </c>
      <c r="E7" s="4" t="s">
        <v>27</v>
      </c>
      <c r="F7" s="4" t="s">
        <v>28</v>
      </c>
      <c r="G7" s="4" t="s">
        <v>440</v>
      </c>
      <c r="H7" s="5" t="s">
        <v>29</v>
      </c>
      <c r="I7" s="4" t="s">
        <v>30</v>
      </c>
      <c r="J7" s="4" t="s">
        <v>31</v>
      </c>
      <c r="K7" s="4" t="s">
        <v>32</v>
      </c>
      <c r="L7" s="4" t="s">
        <v>33</v>
      </c>
    </row>
    <row r="8" spans="3:12" s="6" customFormat="1" ht="11.25" customHeight="1" x14ac:dyDescent="0.3">
      <c r="C8" s="7">
        <v>1</v>
      </c>
      <c r="D8" s="7">
        <v>2</v>
      </c>
      <c r="E8" s="7">
        <v>3</v>
      </c>
      <c r="F8" s="7">
        <v>4</v>
      </c>
      <c r="G8" s="7">
        <v>5</v>
      </c>
      <c r="H8" s="7">
        <v>7</v>
      </c>
      <c r="I8" s="7">
        <v>8</v>
      </c>
      <c r="J8" s="7">
        <v>9</v>
      </c>
      <c r="K8" s="7">
        <v>10</v>
      </c>
      <c r="L8" s="7">
        <v>11</v>
      </c>
    </row>
    <row r="9" spans="3:12" x14ac:dyDescent="0.3">
      <c r="C9" s="8" t="s">
        <v>1</v>
      </c>
      <c r="D9" s="18">
        <v>301332</v>
      </c>
      <c r="E9" s="21" t="s">
        <v>40</v>
      </c>
      <c r="F9" s="18" t="s">
        <v>441</v>
      </c>
      <c r="G9" s="18" t="s">
        <v>442</v>
      </c>
      <c r="H9" s="9"/>
      <c r="I9" s="18">
        <v>5</v>
      </c>
      <c r="J9" s="9">
        <f>H9*I9</f>
        <v>0</v>
      </c>
      <c r="K9" s="10">
        <v>0.23</v>
      </c>
      <c r="L9" s="9">
        <f>J9*1.23</f>
        <v>0</v>
      </c>
    </row>
    <row r="10" spans="3:12" ht="28.8" x14ac:dyDescent="0.3">
      <c r="C10" s="8" t="s">
        <v>2</v>
      </c>
      <c r="D10" s="18">
        <v>301376</v>
      </c>
      <c r="E10" s="21" t="s">
        <v>41</v>
      </c>
      <c r="F10" s="18" t="s">
        <v>443</v>
      </c>
      <c r="G10" s="24"/>
      <c r="H10" s="9"/>
      <c r="I10" s="18">
        <v>1375</v>
      </c>
      <c r="J10" s="9">
        <f t="shared" ref="J10:J32" si="0">H10*I10</f>
        <v>0</v>
      </c>
      <c r="K10" s="10">
        <v>0.23</v>
      </c>
      <c r="L10" s="9">
        <f t="shared" ref="L10:L32" si="1">J10*1.23</f>
        <v>0</v>
      </c>
    </row>
    <row r="11" spans="3:12" x14ac:dyDescent="0.3">
      <c r="C11" s="8" t="s">
        <v>3</v>
      </c>
      <c r="D11" s="18">
        <v>301485</v>
      </c>
      <c r="E11" s="21" t="s">
        <v>42</v>
      </c>
      <c r="F11" s="18" t="s">
        <v>444</v>
      </c>
      <c r="G11" s="24"/>
      <c r="H11" s="9"/>
      <c r="I11" s="18">
        <v>5</v>
      </c>
      <c r="J11" s="9">
        <f t="shared" si="0"/>
        <v>0</v>
      </c>
      <c r="K11" s="10">
        <v>0.23</v>
      </c>
      <c r="L11" s="9">
        <f t="shared" si="1"/>
        <v>0</v>
      </c>
    </row>
    <row r="12" spans="3:12" x14ac:dyDescent="0.3">
      <c r="C12" s="8" t="s">
        <v>4</v>
      </c>
      <c r="D12" s="18">
        <v>301487</v>
      </c>
      <c r="E12" s="21" t="s">
        <v>43</v>
      </c>
      <c r="F12" s="18" t="s">
        <v>444</v>
      </c>
      <c r="G12" s="24"/>
      <c r="H12" s="9"/>
      <c r="I12" s="18">
        <v>15</v>
      </c>
      <c r="J12" s="9">
        <f t="shared" si="0"/>
        <v>0</v>
      </c>
      <c r="K12" s="10">
        <v>0.23</v>
      </c>
      <c r="L12" s="9">
        <f t="shared" si="1"/>
        <v>0</v>
      </c>
    </row>
    <row r="13" spans="3:12" x14ac:dyDescent="0.3">
      <c r="C13" s="8" t="s">
        <v>5</v>
      </c>
      <c r="D13" s="18">
        <v>301488</v>
      </c>
      <c r="E13" s="21" t="s">
        <v>44</v>
      </c>
      <c r="F13" s="18" t="s">
        <v>444</v>
      </c>
      <c r="G13" s="24"/>
      <c r="H13" s="9"/>
      <c r="I13" s="18">
        <v>55</v>
      </c>
      <c r="J13" s="9">
        <f t="shared" si="0"/>
        <v>0</v>
      </c>
      <c r="K13" s="10">
        <v>0.23</v>
      </c>
      <c r="L13" s="9">
        <f t="shared" si="1"/>
        <v>0</v>
      </c>
    </row>
    <row r="14" spans="3:12" x14ac:dyDescent="0.3">
      <c r="C14" s="8" t="s">
        <v>6</v>
      </c>
      <c r="D14" s="18">
        <v>301489</v>
      </c>
      <c r="E14" s="21" t="s">
        <v>45</v>
      </c>
      <c r="F14" s="18" t="s">
        <v>444</v>
      </c>
      <c r="G14" s="24"/>
      <c r="H14" s="9"/>
      <c r="I14" s="18">
        <v>60</v>
      </c>
      <c r="J14" s="9">
        <f t="shared" si="0"/>
        <v>0</v>
      </c>
      <c r="K14" s="10">
        <v>0.23</v>
      </c>
      <c r="L14" s="9">
        <f t="shared" si="1"/>
        <v>0</v>
      </c>
    </row>
    <row r="15" spans="3:12" x14ac:dyDescent="0.3">
      <c r="C15" s="8" t="s">
        <v>7</v>
      </c>
      <c r="D15" s="18">
        <v>301498</v>
      </c>
      <c r="E15" s="21" t="s">
        <v>46</v>
      </c>
      <c r="F15" s="18" t="s">
        <v>445</v>
      </c>
      <c r="G15" s="18" t="s">
        <v>446</v>
      </c>
      <c r="H15" s="9"/>
      <c r="I15" s="18">
        <v>40</v>
      </c>
      <c r="J15" s="9">
        <f t="shared" si="0"/>
        <v>0</v>
      </c>
      <c r="K15" s="10">
        <v>0.23</v>
      </c>
      <c r="L15" s="9">
        <f t="shared" si="1"/>
        <v>0</v>
      </c>
    </row>
    <row r="16" spans="3:12" x14ac:dyDescent="0.3">
      <c r="C16" s="8" t="s">
        <v>8</v>
      </c>
      <c r="D16" s="18">
        <v>301502</v>
      </c>
      <c r="E16" s="21" t="s">
        <v>47</v>
      </c>
      <c r="F16" s="18" t="s">
        <v>445</v>
      </c>
      <c r="G16" s="18" t="s">
        <v>447</v>
      </c>
      <c r="H16" s="9"/>
      <c r="I16" s="18">
        <v>30</v>
      </c>
      <c r="J16" s="9">
        <f t="shared" si="0"/>
        <v>0</v>
      </c>
      <c r="K16" s="10">
        <v>0.23</v>
      </c>
      <c r="L16" s="9">
        <f t="shared" si="1"/>
        <v>0</v>
      </c>
    </row>
    <row r="17" spans="3:12" x14ac:dyDescent="0.3">
      <c r="C17" s="8" t="s">
        <v>9</v>
      </c>
      <c r="D17" s="18">
        <v>301566</v>
      </c>
      <c r="E17" s="21" t="s">
        <v>48</v>
      </c>
      <c r="F17" s="18" t="s">
        <v>444</v>
      </c>
      <c r="G17" s="18" t="s">
        <v>448</v>
      </c>
      <c r="H17" s="9"/>
      <c r="I17" s="18">
        <v>325</v>
      </c>
      <c r="J17" s="9">
        <f t="shared" si="0"/>
        <v>0</v>
      </c>
      <c r="K17" s="10">
        <v>0.23</v>
      </c>
      <c r="L17" s="9">
        <f t="shared" si="1"/>
        <v>0</v>
      </c>
    </row>
    <row r="18" spans="3:12" x14ac:dyDescent="0.3">
      <c r="C18" s="8" t="s">
        <v>10</v>
      </c>
      <c r="D18" s="18">
        <v>301568</v>
      </c>
      <c r="E18" s="21" t="s">
        <v>49</v>
      </c>
      <c r="F18" s="18" t="s">
        <v>445</v>
      </c>
      <c r="G18" s="18" t="s">
        <v>447</v>
      </c>
      <c r="H18" s="9"/>
      <c r="I18" s="18">
        <v>40</v>
      </c>
      <c r="J18" s="9">
        <f t="shared" si="0"/>
        <v>0</v>
      </c>
      <c r="K18" s="10">
        <v>0.23</v>
      </c>
      <c r="L18" s="9">
        <f t="shared" si="1"/>
        <v>0</v>
      </c>
    </row>
    <row r="19" spans="3:12" x14ac:dyDescent="0.3">
      <c r="C19" s="8" t="s">
        <v>11</v>
      </c>
      <c r="D19" s="18">
        <v>301573</v>
      </c>
      <c r="E19" s="21" t="s">
        <v>50</v>
      </c>
      <c r="F19" s="18" t="s">
        <v>449</v>
      </c>
      <c r="G19" s="18" t="s">
        <v>450</v>
      </c>
      <c r="H19" s="9"/>
      <c r="I19" s="18">
        <v>590</v>
      </c>
      <c r="J19" s="9">
        <f t="shared" si="0"/>
        <v>0</v>
      </c>
      <c r="K19" s="10">
        <v>0.23</v>
      </c>
      <c r="L19" s="9">
        <f t="shared" si="1"/>
        <v>0</v>
      </c>
    </row>
    <row r="20" spans="3:12" x14ac:dyDescent="0.3">
      <c r="C20" s="8" t="s">
        <v>12</v>
      </c>
      <c r="D20" s="18">
        <v>301577</v>
      </c>
      <c r="E20" s="21" t="s">
        <v>51</v>
      </c>
      <c r="F20" s="18" t="s">
        <v>444</v>
      </c>
      <c r="G20" s="18" t="s">
        <v>451</v>
      </c>
      <c r="H20" s="9"/>
      <c r="I20" s="18">
        <v>180</v>
      </c>
      <c r="J20" s="9">
        <f t="shared" si="0"/>
        <v>0</v>
      </c>
      <c r="K20" s="10">
        <v>0.23</v>
      </c>
      <c r="L20" s="9">
        <f t="shared" si="1"/>
        <v>0</v>
      </c>
    </row>
    <row r="21" spans="3:12" x14ac:dyDescent="0.3">
      <c r="C21" s="8" t="s">
        <v>13</v>
      </c>
      <c r="D21" s="18">
        <v>301578</v>
      </c>
      <c r="E21" s="21" t="s">
        <v>52</v>
      </c>
      <c r="F21" s="18" t="s">
        <v>444</v>
      </c>
      <c r="G21" s="18" t="s">
        <v>452</v>
      </c>
      <c r="H21" s="9"/>
      <c r="I21" s="18">
        <v>1150</v>
      </c>
      <c r="J21" s="9">
        <f t="shared" si="0"/>
        <v>0</v>
      </c>
      <c r="K21" s="10">
        <v>0.23</v>
      </c>
      <c r="L21" s="9">
        <f t="shared" si="1"/>
        <v>0</v>
      </c>
    </row>
    <row r="22" spans="3:12" x14ac:dyDescent="0.3">
      <c r="C22" s="8" t="s">
        <v>14</v>
      </c>
      <c r="D22" s="18">
        <v>301579</v>
      </c>
      <c r="E22" s="21" t="s">
        <v>53</v>
      </c>
      <c r="F22" s="18" t="s">
        <v>444</v>
      </c>
      <c r="G22" s="18" t="s">
        <v>453</v>
      </c>
      <c r="H22" s="9"/>
      <c r="I22" s="18">
        <v>30</v>
      </c>
      <c r="J22" s="9">
        <f t="shared" si="0"/>
        <v>0</v>
      </c>
      <c r="K22" s="10">
        <v>0.23</v>
      </c>
      <c r="L22" s="9">
        <f t="shared" si="1"/>
        <v>0</v>
      </c>
    </row>
    <row r="23" spans="3:12" x14ac:dyDescent="0.3">
      <c r="C23" s="8" t="s">
        <v>15</v>
      </c>
      <c r="D23" s="18">
        <v>301580</v>
      </c>
      <c r="E23" s="21" t="s">
        <v>54</v>
      </c>
      <c r="F23" s="18" t="s">
        <v>444</v>
      </c>
      <c r="G23" s="18" t="s">
        <v>453</v>
      </c>
      <c r="H23" s="9"/>
      <c r="I23" s="18">
        <v>50</v>
      </c>
      <c r="J23" s="9">
        <f t="shared" si="0"/>
        <v>0</v>
      </c>
      <c r="K23" s="10">
        <v>0.23</v>
      </c>
      <c r="L23" s="9">
        <f t="shared" si="1"/>
        <v>0</v>
      </c>
    </row>
    <row r="24" spans="3:12" x14ac:dyDescent="0.3">
      <c r="C24" s="8" t="s">
        <v>16</v>
      </c>
      <c r="D24" s="18">
        <v>301584</v>
      </c>
      <c r="E24" s="21" t="s">
        <v>55</v>
      </c>
      <c r="F24" s="18" t="s">
        <v>444</v>
      </c>
      <c r="G24" s="18" t="s">
        <v>454</v>
      </c>
      <c r="H24" s="9"/>
      <c r="I24" s="18">
        <v>10</v>
      </c>
      <c r="J24" s="9">
        <f t="shared" si="0"/>
        <v>0</v>
      </c>
      <c r="K24" s="10">
        <v>0.23</v>
      </c>
      <c r="L24" s="9">
        <f t="shared" si="1"/>
        <v>0</v>
      </c>
    </row>
    <row r="25" spans="3:12" ht="28.8" x14ac:dyDescent="0.3">
      <c r="C25" s="8" t="s">
        <v>17</v>
      </c>
      <c r="D25" s="18">
        <v>301585</v>
      </c>
      <c r="E25" s="21" t="s">
        <v>56</v>
      </c>
      <c r="F25" s="18" t="s">
        <v>445</v>
      </c>
      <c r="G25" s="19" t="s">
        <v>455</v>
      </c>
      <c r="H25" s="9"/>
      <c r="I25" s="19">
        <v>100</v>
      </c>
      <c r="J25" s="9">
        <f t="shared" si="0"/>
        <v>0</v>
      </c>
      <c r="K25" s="10">
        <v>0.23</v>
      </c>
      <c r="L25" s="9">
        <f t="shared" si="1"/>
        <v>0</v>
      </c>
    </row>
    <row r="26" spans="3:12" ht="28.8" x14ac:dyDescent="0.3">
      <c r="C26" s="8" t="s">
        <v>18</v>
      </c>
      <c r="D26" s="18">
        <v>301587</v>
      </c>
      <c r="E26" s="21" t="s">
        <v>57</v>
      </c>
      <c r="F26" s="18" t="s">
        <v>444</v>
      </c>
      <c r="G26" s="19" t="s">
        <v>456</v>
      </c>
      <c r="H26" s="9"/>
      <c r="I26" s="19">
        <v>285</v>
      </c>
      <c r="J26" s="9">
        <f t="shared" si="0"/>
        <v>0</v>
      </c>
      <c r="K26" s="10">
        <v>0.23</v>
      </c>
      <c r="L26" s="9">
        <f t="shared" si="1"/>
        <v>0</v>
      </c>
    </row>
    <row r="27" spans="3:12" ht="28.8" x14ac:dyDescent="0.3">
      <c r="C27" s="8" t="s">
        <v>19</v>
      </c>
      <c r="D27" s="18">
        <v>301589</v>
      </c>
      <c r="E27" s="21" t="s">
        <v>58</v>
      </c>
      <c r="F27" s="18" t="s">
        <v>444</v>
      </c>
      <c r="G27" s="19" t="s">
        <v>457</v>
      </c>
      <c r="H27" s="9"/>
      <c r="I27" s="19">
        <v>95</v>
      </c>
      <c r="J27" s="9">
        <f t="shared" si="0"/>
        <v>0</v>
      </c>
      <c r="K27" s="10">
        <v>0.23</v>
      </c>
      <c r="L27" s="9">
        <f t="shared" si="1"/>
        <v>0</v>
      </c>
    </row>
    <row r="28" spans="3:12" ht="28.8" x14ac:dyDescent="0.3">
      <c r="C28" s="8" t="s">
        <v>20</v>
      </c>
      <c r="D28" s="18">
        <v>301590</v>
      </c>
      <c r="E28" s="21" t="s">
        <v>59</v>
      </c>
      <c r="F28" s="18" t="s">
        <v>444</v>
      </c>
      <c r="G28" s="19" t="s">
        <v>458</v>
      </c>
      <c r="H28" s="9"/>
      <c r="I28" s="19">
        <v>65</v>
      </c>
      <c r="J28" s="9">
        <f t="shared" si="0"/>
        <v>0</v>
      </c>
      <c r="K28" s="10">
        <v>0.23</v>
      </c>
      <c r="L28" s="9">
        <f t="shared" si="1"/>
        <v>0</v>
      </c>
    </row>
    <row r="29" spans="3:12" ht="28.8" x14ac:dyDescent="0.3">
      <c r="C29" s="8" t="s">
        <v>21</v>
      </c>
      <c r="D29" s="18">
        <v>301591</v>
      </c>
      <c r="E29" s="21" t="s">
        <v>60</v>
      </c>
      <c r="F29" s="18" t="s">
        <v>444</v>
      </c>
      <c r="G29" s="18" t="s">
        <v>459</v>
      </c>
      <c r="H29" s="9"/>
      <c r="I29" s="18">
        <v>255</v>
      </c>
      <c r="J29" s="9">
        <f t="shared" si="0"/>
        <v>0</v>
      </c>
      <c r="K29" s="10">
        <v>0.23</v>
      </c>
      <c r="L29" s="9">
        <f t="shared" si="1"/>
        <v>0</v>
      </c>
    </row>
    <row r="30" spans="3:12" x14ac:dyDescent="0.3">
      <c r="C30" s="8" t="s">
        <v>22</v>
      </c>
      <c r="D30" s="18">
        <v>301592</v>
      </c>
      <c r="E30" s="21" t="s">
        <v>61</v>
      </c>
      <c r="F30" s="18" t="s">
        <v>444</v>
      </c>
      <c r="G30" s="18" t="s">
        <v>460</v>
      </c>
      <c r="H30" s="9"/>
      <c r="I30" s="18">
        <v>45</v>
      </c>
      <c r="J30" s="9">
        <f t="shared" si="0"/>
        <v>0</v>
      </c>
      <c r="K30" s="10">
        <v>0.23</v>
      </c>
      <c r="L30" s="9">
        <f t="shared" si="1"/>
        <v>0</v>
      </c>
    </row>
    <row r="31" spans="3:12" ht="28.8" x14ac:dyDescent="0.3">
      <c r="C31" s="8" t="s">
        <v>23</v>
      </c>
      <c r="D31" s="18">
        <v>301593</v>
      </c>
      <c r="E31" s="21" t="s">
        <v>62</v>
      </c>
      <c r="F31" s="18" t="s">
        <v>444</v>
      </c>
      <c r="G31" s="19" t="s">
        <v>461</v>
      </c>
      <c r="H31" s="9"/>
      <c r="I31" s="19">
        <v>20</v>
      </c>
      <c r="J31" s="9">
        <f t="shared" si="0"/>
        <v>0</v>
      </c>
      <c r="K31" s="10">
        <v>0.23</v>
      </c>
      <c r="L31" s="9">
        <f t="shared" si="1"/>
        <v>0</v>
      </c>
    </row>
    <row r="32" spans="3:12" x14ac:dyDescent="0.3">
      <c r="C32" s="8" t="s">
        <v>24</v>
      </c>
      <c r="D32" s="18">
        <v>301594</v>
      </c>
      <c r="E32" s="21" t="s">
        <v>63</v>
      </c>
      <c r="F32" s="18" t="s">
        <v>445</v>
      </c>
      <c r="G32" s="18" t="s">
        <v>462</v>
      </c>
      <c r="H32" s="9"/>
      <c r="I32" s="18">
        <v>35</v>
      </c>
      <c r="J32" s="9">
        <f t="shared" si="0"/>
        <v>0</v>
      </c>
      <c r="K32" s="10">
        <v>0.23</v>
      </c>
      <c r="L32" s="9">
        <f t="shared" si="1"/>
        <v>0</v>
      </c>
    </row>
    <row r="33" spans="3:12" x14ac:dyDescent="0.3">
      <c r="C33" s="8" t="s">
        <v>25</v>
      </c>
      <c r="D33" s="18">
        <v>301595</v>
      </c>
      <c r="E33" s="21" t="s">
        <v>64</v>
      </c>
      <c r="F33" s="18" t="s">
        <v>445</v>
      </c>
      <c r="G33" s="18" t="s">
        <v>463</v>
      </c>
      <c r="H33" s="9"/>
      <c r="I33" s="18">
        <v>265</v>
      </c>
      <c r="J33" s="9">
        <f>H33*I33</f>
        <v>0</v>
      </c>
      <c r="K33" s="10">
        <v>0.23</v>
      </c>
      <c r="L33" s="9">
        <f>J33*1.23</f>
        <v>0</v>
      </c>
    </row>
    <row r="34" spans="3:12" ht="36" customHeight="1" x14ac:dyDescent="0.3">
      <c r="C34" s="8" t="s">
        <v>250</v>
      </c>
      <c r="D34" s="18">
        <v>301596</v>
      </c>
      <c r="E34" s="21" t="s">
        <v>65</v>
      </c>
      <c r="F34" s="18" t="s">
        <v>445</v>
      </c>
      <c r="G34" s="18" t="s">
        <v>463</v>
      </c>
      <c r="H34" s="9"/>
      <c r="I34" s="18">
        <v>20</v>
      </c>
      <c r="J34" s="9">
        <f t="shared" ref="J34:J56" si="2">H34*I34</f>
        <v>0</v>
      </c>
      <c r="K34" s="10">
        <v>0.23</v>
      </c>
      <c r="L34" s="9">
        <f t="shared" ref="L34:L56" si="3">J34*1.23</f>
        <v>0</v>
      </c>
    </row>
    <row r="35" spans="3:12" x14ac:dyDescent="0.3">
      <c r="C35" s="8" t="s">
        <v>251</v>
      </c>
      <c r="D35" s="18">
        <v>301597</v>
      </c>
      <c r="E35" s="21" t="s">
        <v>66</v>
      </c>
      <c r="F35" s="18" t="s">
        <v>445</v>
      </c>
      <c r="G35" s="18" t="s">
        <v>464</v>
      </c>
      <c r="H35" s="9"/>
      <c r="I35" s="18">
        <v>15</v>
      </c>
      <c r="J35" s="9">
        <f t="shared" si="2"/>
        <v>0</v>
      </c>
      <c r="K35" s="10">
        <v>0.23</v>
      </c>
      <c r="L35" s="9">
        <f t="shared" si="3"/>
        <v>0</v>
      </c>
    </row>
    <row r="36" spans="3:12" x14ac:dyDescent="0.3">
      <c r="C36" s="8" t="s">
        <v>252</v>
      </c>
      <c r="D36" s="18">
        <v>301598</v>
      </c>
      <c r="E36" s="21" t="s">
        <v>63</v>
      </c>
      <c r="F36" s="18" t="s">
        <v>445</v>
      </c>
      <c r="G36" s="18" t="s">
        <v>465</v>
      </c>
      <c r="H36" s="9"/>
      <c r="I36" s="18">
        <v>35</v>
      </c>
      <c r="J36" s="9">
        <f t="shared" si="2"/>
        <v>0</v>
      </c>
      <c r="K36" s="10">
        <v>0.23</v>
      </c>
      <c r="L36" s="9">
        <f t="shared" si="3"/>
        <v>0</v>
      </c>
    </row>
    <row r="37" spans="3:12" x14ac:dyDescent="0.3">
      <c r="C37" s="8" t="s">
        <v>253</v>
      </c>
      <c r="D37" s="18">
        <v>301599</v>
      </c>
      <c r="E37" s="21" t="s">
        <v>67</v>
      </c>
      <c r="F37" s="18" t="s">
        <v>445</v>
      </c>
      <c r="G37" s="18" t="s">
        <v>466</v>
      </c>
      <c r="H37" s="9"/>
      <c r="I37" s="18">
        <v>110</v>
      </c>
      <c r="J37" s="9">
        <f t="shared" si="2"/>
        <v>0</v>
      </c>
      <c r="K37" s="10">
        <v>0.23</v>
      </c>
      <c r="L37" s="9">
        <f t="shared" si="3"/>
        <v>0</v>
      </c>
    </row>
    <row r="38" spans="3:12" x14ac:dyDescent="0.3">
      <c r="C38" s="8" t="s">
        <v>254</v>
      </c>
      <c r="D38" s="18">
        <v>301600</v>
      </c>
      <c r="E38" s="21" t="s">
        <v>68</v>
      </c>
      <c r="F38" s="18" t="s">
        <v>445</v>
      </c>
      <c r="G38" s="18" t="s">
        <v>467</v>
      </c>
      <c r="H38" s="9"/>
      <c r="I38" s="18">
        <v>5</v>
      </c>
      <c r="J38" s="9">
        <f t="shared" si="2"/>
        <v>0</v>
      </c>
      <c r="K38" s="10">
        <v>0.23</v>
      </c>
      <c r="L38" s="9">
        <f t="shared" si="3"/>
        <v>0</v>
      </c>
    </row>
    <row r="39" spans="3:12" x14ac:dyDescent="0.3">
      <c r="C39" s="8" t="s">
        <v>255</v>
      </c>
      <c r="D39" s="18">
        <v>301602</v>
      </c>
      <c r="E39" s="21" t="s">
        <v>69</v>
      </c>
      <c r="F39" s="18" t="s">
        <v>445</v>
      </c>
      <c r="G39" s="24"/>
      <c r="H39" s="9"/>
      <c r="I39" s="18">
        <v>50</v>
      </c>
      <c r="J39" s="9">
        <f t="shared" si="2"/>
        <v>0</v>
      </c>
      <c r="K39" s="10">
        <v>0.23</v>
      </c>
      <c r="L39" s="9">
        <f t="shared" si="3"/>
        <v>0</v>
      </c>
    </row>
    <row r="40" spans="3:12" x14ac:dyDescent="0.3">
      <c r="C40" s="8" t="s">
        <v>256</v>
      </c>
      <c r="D40" s="18">
        <v>301604</v>
      </c>
      <c r="E40" s="21" t="s">
        <v>70</v>
      </c>
      <c r="F40" s="18" t="s">
        <v>445</v>
      </c>
      <c r="G40" s="18" t="s">
        <v>468</v>
      </c>
      <c r="H40" s="9"/>
      <c r="I40" s="18">
        <v>60</v>
      </c>
      <c r="J40" s="9">
        <f t="shared" si="2"/>
        <v>0</v>
      </c>
      <c r="K40" s="10">
        <v>0.23</v>
      </c>
      <c r="L40" s="9">
        <f t="shared" si="3"/>
        <v>0</v>
      </c>
    </row>
    <row r="41" spans="3:12" ht="28.8" x14ac:dyDescent="0.3">
      <c r="C41" s="8" t="s">
        <v>257</v>
      </c>
      <c r="D41" s="18">
        <v>301605</v>
      </c>
      <c r="E41" s="21" t="s">
        <v>71</v>
      </c>
      <c r="F41" s="18" t="s">
        <v>444</v>
      </c>
      <c r="G41" s="18" t="s">
        <v>469</v>
      </c>
      <c r="H41" s="9"/>
      <c r="I41" s="18">
        <v>335</v>
      </c>
      <c r="J41" s="9">
        <f t="shared" si="2"/>
        <v>0</v>
      </c>
      <c r="K41" s="10">
        <v>0.23</v>
      </c>
      <c r="L41" s="9">
        <f t="shared" si="3"/>
        <v>0</v>
      </c>
    </row>
    <row r="42" spans="3:12" ht="28.8" x14ac:dyDescent="0.3">
      <c r="C42" s="8" t="s">
        <v>258</v>
      </c>
      <c r="D42" s="18">
        <v>301606</v>
      </c>
      <c r="E42" s="21" t="s">
        <v>72</v>
      </c>
      <c r="F42" s="18" t="s">
        <v>444</v>
      </c>
      <c r="G42" s="18" t="s">
        <v>469</v>
      </c>
      <c r="H42" s="9"/>
      <c r="I42" s="18">
        <v>120</v>
      </c>
      <c r="J42" s="9">
        <f t="shared" si="2"/>
        <v>0</v>
      </c>
      <c r="K42" s="10">
        <v>0.23</v>
      </c>
      <c r="L42" s="9">
        <f t="shared" si="3"/>
        <v>0</v>
      </c>
    </row>
    <row r="43" spans="3:12" ht="28.8" x14ac:dyDescent="0.3">
      <c r="C43" s="8" t="s">
        <v>259</v>
      </c>
      <c r="D43" s="18">
        <v>301607</v>
      </c>
      <c r="E43" s="21" t="s">
        <v>73</v>
      </c>
      <c r="F43" s="18" t="s">
        <v>444</v>
      </c>
      <c r="G43" s="18" t="s">
        <v>470</v>
      </c>
      <c r="H43" s="9"/>
      <c r="I43" s="18">
        <v>35</v>
      </c>
      <c r="J43" s="9">
        <f t="shared" si="2"/>
        <v>0</v>
      </c>
      <c r="K43" s="10">
        <v>0.23</v>
      </c>
      <c r="L43" s="9">
        <f t="shared" si="3"/>
        <v>0</v>
      </c>
    </row>
    <row r="44" spans="3:12" ht="28.8" x14ac:dyDescent="0.3">
      <c r="C44" s="8" t="s">
        <v>260</v>
      </c>
      <c r="D44" s="18">
        <v>301610</v>
      </c>
      <c r="E44" s="21" t="s">
        <v>74</v>
      </c>
      <c r="F44" s="18" t="s">
        <v>444</v>
      </c>
      <c r="G44" s="18" t="s">
        <v>471</v>
      </c>
      <c r="H44" s="9"/>
      <c r="I44" s="18">
        <v>485</v>
      </c>
      <c r="J44" s="9">
        <f t="shared" si="2"/>
        <v>0</v>
      </c>
      <c r="K44" s="10">
        <v>0.23</v>
      </c>
      <c r="L44" s="9">
        <f t="shared" si="3"/>
        <v>0</v>
      </c>
    </row>
    <row r="45" spans="3:12" x14ac:dyDescent="0.3">
      <c r="C45" s="8" t="s">
        <v>261</v>
      </c>
      <c r="D45" s="18">
        <v>301612</v>
      </c>
      <c r="E45" s="21" t="s">
        <v>75</v>
      </c>
      <c r="F45" s="18" t="s">
        <v>444</v>
      </c>
      <c r="G45" s="24"/>
      <c r="H45" s="9"/>
      <c r="I45" s="18">
        <v>40</v>
      </c>
      <c r="J45" s="9">
        <f t="shared" si="2"/>
        <v>0</v>
      </c>
      <c r="K45" s="10">
        <v>0.23</v>
      </c>
      <c r="L45" s="9">
        <f t="shared" si="3"/>
        <v>0</v>
      </c>
    </row>
    <row r="46" spans="3:12" x14ac:dyDescent="0.3">
      <c r="C46" s="8" t="s">
        <v>262</v>
      </c>
      <c r="D46" s="18">
        <v>301613</v>
      </c>
      <c r="E46" s="21" t="s">
        <v>76</v>
      </c>
      <c r="F46" s="18" t="s">
        <v>444</v>
      </c>
      <c r="G46" s="24"/>
      <c r="H46" s="9"/>
      <c r="I46" s="18">
        <v>415</v>
      </c>
      <c r="J46" s="9">
        <f t="shared" si="2"/>
        <v>0</v>
      </c>
      <c r="K46" s="10">
        <v>0.23</v>
      </c>
      <c r="L46" s="9">
        <f t="shared" si="3"/>
        <v>0</v>
      </c>
    </row>
    <row r="47" spans="3:12" ht="28.8" x14ac:dyDescent="0.3">
      <c r="C47" s="8" t="s">
        <v>263</v>
      </c>
      <c r="D47" s="18">
        <v>301614</v>
      </c>
      <c r="E47" s="21" t="s">
        <v>77</v>
      </c>
      <c r="F47" s="18" t="s">
        <v>444</v>
      </c>
      <c r="G47" s="18" t="s">
        <v>472</v>
      </c>
      <c r="H47" s="9"/>
      <c r="I47" s="18">
        <v>700</v>
      </c>
      <c r="J47" s="9">
        <f t="shared" si="2"/>
        <v>0</v>
      </c>
      <c r="K47" s="10">
        <v>0.23</v>
      </c>
      <c r="L47" s="9">
        <f t="shared" si="3"/>
        <v>0</v>
      </c>
    </row>
    <row r="48" spans="3:12" x14ac:dyDescent="0.3">
      <c r="C48" s="8" t="s">
        <v>264</v>
      </c>
      <c r="D48" s="18">
        <v>301615</v>
      </c>
      <c r="E48" s="21" t="s">
        <v>78</v>
      </c>
      <c r="F48" s="18" t="s">
        <v>444</v>
      </c>
      <c r="G48" s="24"/>
      <c r="H48" s="9"/>
      <c r="I48" s="18">
        <v>50</v>
      </c>
      <c r="J48" s="9">
        <f t="shared" si="2"/>
        <v>0</v>
      </c>
      <c r="K48" s="10">
        <v>0.23</v>
      </c>
      <c r="L48" s="9">
        <f t="shared" si="3"/>
        <v>0</v>
      </c>
    </row>
    <row r="49" spans="3:12" x14ac:dyDescent="0.3">
      <c r="C49" s="8" t="s">
        <v>265</v>
      </c>
      <c r="D49" s="18">
        <v>301616</v>
      </c>
      <c r="E49" s="21" t="s">
        <v>79</v>
      </c>
      <c r="F49" s="18" t="s">
        <v>444</v>
      </c>
      <c r="G49" s="24"/>
      <c r="H49" s="9"/>
      <c r="I49" s="18">
        <v>325</v>
      </c>
      <c r="J49" s="9">
        <f t="shared" si="2"/>
        <v>0</v>
      </c>
      <c r="K49" s="10">
        <v>0.23</v>
      </c>
      <c r="L49" s="9">
        <f t="shared" si="3"/>
        <v>0</v>
      </c>
    </row>
    <row r="50" spans="3:12" x14ac:dyDescent="0.3">
      <c r="C50" s="8" t="s">
        <v>266</v>
      </c>
      <c r="D50" s="18">
        <v>301621</v>
      </c>
      <c r="E50" s="21" t="s">
        <v>80</v>
      </c>
      <c r="F50" s="18" t="s">
        <v>445</v>
      </c>
      <c r="G50" s="18" t="s">
        <v>473</v>
      </c>
      <c r="H50" s="9"/>
      <c r="I50" s="18">
        <v>5</v>
      </c>
      <c r="J50" s="9">
        <f t="shared" si="2"/>
        <v>0</v>
      </c>
      <c r="K50" s="10">
        <v>0.23</v>
      </c>
      <c r="L50" s="9">
        <f t="shared" si="3"/>
        <v>0</v>
      </c>
    </row>
    <row r="51" spans="3:12" x14ac:dyDescent="0.3">
      <c r="C51" s="8" t="s">
        <v>267</v>
      </c>
      <c r="D51" s="18">
        <v>301623</v>
      </c>
      <c r="E51" s="21" t="s">
        <v>81</v>
      </c>
      <c r="F51" s="18" t="s">
        <v>444</v>
      </c>
      <c r="G51" s="24"/>
      <c r="H51" s="9"/>
      <c r="I51" s="18">
        <v>85</v>
      </c>
      <c r="J51" s="9">
        <f t="shared" si="2"/>
        <v>0</v>
      </c>
      <c r="K51" s="10">
        <v>0.23</v>
      </c>
      <c r="L51" s="9">
        <f t="shared" si="3"/>
        <v>0</v>
      </c>
    </row>
    <row r="52" spans="3:12" x14ac:dyDescent="0.3">
      <c r="C52" s="8" t="s">
        <v>268</v>
      </c>
      <c r="D52" s="18">
        <v>301624</v>
      </c>
      <c r="E52" s="21" t="s">
        <v>82</v>
      </c>
      <c r="F52" s="18" t="s">
        <v>444</v>
      </c>
      <c r="G52" s="24"/>
      <c r="H52" s="9"/>
      <c r="I52" s="18">
        <v>65</v>
      </c>
      <c r="J52" s="9">
        <f t="shared" si="2"/>
        <v>0</v>
      </c>
      <c r="K52" s="10">
        <v>0.23</v>
      </c>
      <c r="L52" s="9">
        <f t="shared" si="3"/>
        <v>0</v>
      </c>
    </row>
    <row r="53" spans="3:12" ht="28.8" x14ac:dyDescent="0.3">
      <c r="C53" s="8" t="s">
        <v>269</v>
      </c>
      <c r="D53" s="18">
        <v>301627</v>
      </c>
      <c r="E53" s="21" t="s">
        <v>83</v>
      </c>
      <c r="F53" s="18" t="s">
        <v>444</v>
      </c>
      <c r="G53" s="24"/>
      <c r="H53" s="9"/>
      <c r="I53" s="18">
        <v>1600</v>
      </c>
      <c r="J53" s="9">
        <f t="shared" si="2"/>
        <v>0</v>
      </c>
      <c r="K53" s="10">
        <v>0.23</v>
      </c>
      <c r="L53" s="9">
        <f t="shared" si="3"/>
        <v>0</v>
      </c>
    </row>
    <row r="54" spans="3:12" ht="28.8" x14ac:dyDescent="0.3">
      <c r="C54" s="8" t="s">
        <v>270</v>
      </c>
      <c r="D54" s="18">
        <v>301631</v>
      </c>
      <c r="E54" s="21" t="s">
        <v>84</v>
      </c>
      <c r="F54" s="18" t="s">
        <v>444</v>
      </c>
      <c r="G54" s="18" t="s">
        <v>474</v>
      </c>
      <c r="H54" s="9"/>
      <c r="I54" s="18">
        <v>155</v>
      </c>
      <c r="J54" s="9">
        <f t="shared" si="2"/>
        <v>0</v>
      </c>
      <c r="K54" s="10">
        <v>0.23</v>
      </c>
      <c r="L54" s="9">
        <f t="shared" si="3"/>
        <v>0</v>
      </c>
    </row>
    <row r="55" spans="3:12" ht="28.8" x14ac:dyDescent="0.3">
      <c r="C55" s="8" t="s">
        <v>271</v>
      </c>
      <c r="D55" s="18">
        <v>301632</v>
      </c>
      <c r="E55" s="21" t="s">
        <v>85</v>
      </c>
      <c r="F55" s="18" t="s">
        <v>444</v>
      </c>
      <c r="G55" s="18" t="s">
        <v>475</v>
      </c>
      <c r="H55" s="9"/>
      <c r="I55" s="18">
        <v>20</v>
      </c>
      <c r="J55" s="9">
        <f t="shared" si="2"/>
        <v>0</v>
      </c>
      <c r="K55" s="10">
        <v>0.23</v>
      </c>
      <c r="L55" s="9">
        <f t="shared" si="3"/>
        <v>0</v>
      </c>
    </row>
    <row r="56" spans="3:12" ht="28.8" x14ac:dyDescent="0.3">
      <c r="C56" s="8" t="s">
        <v>272</v>
      </c>
      <c r="D56" s="18">
        <v>301633</v>
      </c>
      <c r="E56" s="21" t="s">
        <v>86</v>
      </c>
      <c r="F56" s="18" t="s">
        <v>444</v>
      </c>
      <c r="G56" s="18" t="s">
        <v>476</v>
      </c>
      <c r="H56" s="9"/>
      <c r="I56" s="18">
        <v>35</v>
      </c>
      <c r="J56" s="9">
        <f t="shared" si="2"/>
        <v>0</v>
      </c>
      <c r="K56" s="10">
        <v>0.23</v>
      </c>
      <c r="L56" s="9">
        <f t="shared" si="3"/>
        <v>0</v>
      </c>
    </row>
    <row r="57" spans="3:12" x14ac:dyDescent="0.3">
      <c r="C57" s="8" t="s">
        <v>273</v>
      </c>
      <c r="D57" s="18">
        <v>301635</v>
      </c>
      <c r="E57" s="21" t="s">
        <v>87</v>
      </c>
      <c r="F57" s="18" t="s">
        <v>444</v>
      </c>
      <c r="G57" s="24"/>
      <c r="H57" s="9"/>
      <c r="I57" s="18">
        <v>320</v>
      </c>
      <c r="J57" s="9">
        <f>H57*I57</f>
        <v>0</v>
      </c>
      <c r="K57" s="10">
        <v>0.23</v>
      </c>
      <c r="L57" s="9">
        <f>J57*1.23</f>
        <v>0</v>
      </c>
    </row>
    <row r="58" spans="3:12" x14ac:dyDescent="0.3">
      <c r="C58" s="8" t="s">
        <v>274</v>
      </c>
      <c r="D58" s="18">
        <v>301636</v>
      </c>
      <c r="E58" s="21" t="s">
        <v>88</v>
      </c>
      <c r="F58" s="18" t="s">
        <v>444</v>
      </c>
      <c r="G58" s="18" t="s">
        <v>477</v>
      </c>
      <c r="H58" s="9"/>
      <c r="I58" s="18">
        <v>260</v>
      </c>
      <c r="J58" s="9">
        <f t="shared" ref="J58:J80" si="4">H58*I58</f>
        <v>0</v>
      </c>
      <c r="K58" s="10">
        <v>0.23</v>
      </c>
      <c r="L58" s="9">
        <f t="shared" ref="L58:L103" si="5">J58*1.23</f>
        <v>0</v>
      </c>
    </row>
    <row r="59" spans="3:12" ht="28.8" x14ac:dyDescent="0.3">
      <c r="C59" s="8" t="s">
        <v>275</v>
      </c>
      <c r="D59" s="18">
        <v>301638</v>
      </c>
      <c r="E59" s="21" t="s">
        <v>89</v>
      </c>
      <c r="F59" s="18" t="s">
        <v>444</v>
      </c>
      <c r="G59" s="24"/>
      <c r="H59" s="9"/>
      <c r="I59" s="18">
        <v>440</v>
      </c>
      <c r="J59" s="9">
        <f t="shared" si="4"/>
        <v>0</v>
      </c>
      <c r="K59" s="10">
        <v>0.23</v>
      </c>
      <c r="L59" s="9">
        <f t="shared" si="5"/>
        <v>0</v>
      </c>
    </row>
    <row r="60" spans="3:12" x14ac:dyDescent="0.3">
      <c r="C60" s="8" t="s">
        <v>276</v>
      </c>
      <c r="D60" s="18">
        <v>301639</v>
      </c>
      <c r="E60" s="21" t="s">
        <v>90</v>
      </c>
      <c r="F60" s="18" t="s">
        <v>444</v>
      </c>
      <c r="G60" s="18" t="s">
        <v>478</v>
      </c>
      <c r="H60" s="9"/>
      <c r="I60" s="18">
        <v>25</v>
      </c>
      <c r="J60" s="9">
        <f t="shared" si="4"/>
        <v>0</v>
      </c>
      <c r="K60" s="10">
        <v>0.23</v>
      </c>
      <c r="L60" s="9">
        <f t="shared" si="5"/>
        <v>0</v>
      </c>
    </row>
    <row r="61" spans="3:12" x14ac:dyDescent="0.3">
      <c r="C61" s="8" t="s">
        <v>277</v>
      </c>
      <c r="D61" s="18">
        <v>301640</v>
      </c>
      <c r="E61" s="21" t="s">
        <v>91</v>
      </c>
      <c r="F61" s="18" t="s">
        <v>444</v>
      </c>
      <c r="G61" s="24"/>
      <c r="H61" s="9"/>
      <c r="I61" s="18">
        <v>10</v>
      </c>
      <c r="J61" s="9">
        <f t="shared" si="4"/>
        <v>0</v>
      </c>
      <c r="K61" s="10">
        <v>0.23</v>
      </c>
      <c r="L61" s="9">
        <f t="shared" si="5"/>
        <v>0</v>
      </c>
    </row>
    <row r="62" spans="3:12" ht="28.8" x14ac:dyDescent="0.3">
      <c r="C62" s="8" t="s">
        <v>278</v>
      </c>
      <c r="D62" s="18">
        <v>301641</v>
      </c>
      <c r="E62" s="21" t="s">
        <v>92</v>
      </c>
      <c r="F62" s="18" t="s">
        <v>444</v>
      </c>
      <c r="G62" s="18" t="s">
        <v>453</v>
      </c>
      <c r="H62" s="9"/>
      <c r="I62" s="18">
        <v>20</v>
      </c>
      <c r="J62" s="9">
        <f t="shared" si="4"/>
        <v>0</v>
      </c>
      <c r="K62" s="10">
        <v>0.23</v>
      </c>
      <c r="L62" s="9">
        <f t="shared" si="5"/>
        <v>0</v>
      </c>
    </row>
    <row r="63" spans="3:12" ht="28.8" x14ac:dyDescent="0.3">
      <c r="C63" s="8" t="s">
        <v>279</v>
      </c>
      <c r="D63" s="18">
        <v>301642</v>
      </c>
      <c r="E63" s="21" t="s">
        <v>93</v>
      </c>
      <c r="F63" s="18" t="s">
        <v>444</v>
      </c>
      <c r="G63" s="18" t="s">
        <v>453</v>
      </c>
      <c r="H63" s="9"/>
      <c r="I63" s="18">
        <v>35</v>
      </c>
      <c r="J63" s="9">
        <f t="shared" si="4"/>
        <v>0</v>
      </c>
      <c r="K63" s="10">
        <v>0.23</v>
      </c>
      <c r="L63" s="9">
        <f t="shared" si="5"/>
        <v>0</v>
      </c>
    </row>
    <row r="64" spans="3:12" ht="28.8" x14ac:dyDescent="0.3">
      <c r="C64" s="8" t="s">
        <v>280</v>
      </c>
      <c r="D64" s="18">
        <v>301644</v>
      </c>
      <c r="E64" s="21" t="s">
        <v>94</v>
      </c>
      <c r="F64" s="18" t="s">
        <v>444</v>
      </c>
      <c r="G64" s="18" t="s">
        <v>453</v>
      </c>
      <c r="H64" s="9"/>
      <c r="I64" s="18">
        <v>50</v>
      </c>
      <c r="J64" s="9">
        <f t="shared" si="4"/>
        <v>0</v>
      </c>
      <c r="K64" s="10">
        <v>0.23</v>
      </c>
      <c r="L64" s="9">
        <f t="shared" si="5"/>
        <v>0</v>
      </c>
    </row>
    <row r="65" spans="3:12" ht="28.8" x14ac:dyDescent="0.3">
      <c r="C65" s="8" t="s">
        <v>281</v>
      </c>
      <c r="D65" s="18">
        <v>301645</v>
      </c>
      <c r="E65" s="21" t="s">
        <v>95</v>
      </c>
      <c r="F65" s="18" t="s">
        <v>444</v>
      </c>
      <c r="G65" s="18" t="s">
        <v>453</v>
      </c>
      <c r="H65" s="9"/>
      <c r="I65" s="18">
        <v>25</v>
      </c>
      <c r="J65" s="9">
        <f t="shared" si="4"/>
        <v>0</v>
      </c>
      <c r="K65" s="10">
        <v>0.23</v>
      </c>
      <c r="L65" s="9">
        <f t="shared" si="5"/>
        <v>0</v>
      </c>
    </row>
    <row r="66" spans="3:12" x14ac:dyDescent="0.3">
      <c r="C66" s="8" t="s">
        <v>282</v>
      </c>
      <c r="D66" s="19">
        <v>301646</v>
      </c>
      <c r="E66" s="22" t="s">
        <v>96</v>
      </c>
      <c r="F66" s="19" t="s">
        <v>441</v>
      </c>
      <c r="G66" s="25"/>
      <c r="H66" s="9"/>
      <c r="I66" s="19">
        <v>5</v>
      </c>
      <c r="J66" s="9">
        <f t="shared" si="4"/>
        <v>0</v>
      </c>
      <c r="K66" s="10">
        <v>0.23</v>
      </c>
      <c r="L66" s="9">
        <f t="shared" si="5"/>
        <v>0</v>
      </c>
    </row>
    <row r="67" spans="3:12" ht="28.8" x14ac:dyDescent="0.3">
      <c r="C67" s="8" t="s">
        <v>283</v>
      </c>
      <c r="D67" s="18">
        <v>301648</v>
      </c>
      <c r="E67" s="21" t="s">
        <v>97</v>
      </c>
      <c r="F67" s="18" t="s">
        <v>445</v>
      </c>
      <c r="G67" s="18" t="s">
        <v>479</v>
      </c>
      <c r="H67" s="9"/>
      <c r="I67" s="18">
        <v>10</v>
      </c>
      <c r="J67" s="9">
        <f t="shared" si="4"/>
        <v>0</v>
      </c>
      <c r="K67" s="10">
        <v>0.23</v>
      </c>
      <c r="L67" s="9">
        <f t="shared" si="5"/>
        <v>0</v>
      </c>
    </row>
    <row r="68" spans="3:12" x14ac:dyDescent="0.3">
      <c r="C68" s="8" t="s">
        <v>284</v>
      </c>
      <c r="D68" s="18">
        <v>301649</v>
      </c>
      <c r="E68" s="21" t="s">
        <v>98</v>
      </c>
      <c r="F68" s="18" t="s">
        <v>445</v>
      </c>
      <c r="G68" s="18" t="s">
        <v>480</v>
      </c>
      <c r="H68" s="9"/>
      <c r="I68" s="18">
        <v>25</v>
      </c>
      <c r="J68" s="9">
        <f t="shared" si="4"/>
        <v>0</v>
      </c>
      <c r="K68" s="10">
        <v>0.23</v>
      </c>
      <c r="L68" s="9">
        <f t="shared" si="5"/>
        <v>0</v>
      </c>
    </row>
    <row r="69" spans="3:12" x14ac:dyDescent="0.3">
      <c r="C69" s="8" t="s">
        <v>285</v>
      </c>
      <c r="D69" s="18">
        <v>301650</v>
      </c>
      <c r="E69" s="21" t="s">
        <v>99</v>
      </c>
      <c r="F69" s="18" t="s">
        <v>445</v>
      </c>
      <c r="G69" s="18" t="s">
        <v>480</v>
      </c>
      <c r="H69" s="9"/>
      <c r="I69" s="18">
        <v>15</v>
      </c>
      <c r="J69" s="9">
        <f t="shared" si="4"/>
        <v>0</v>
      </c>
      <c r="K69" s="10">
        <v>0.23</v>
      </c>
      <c r="L69" s="9">
        <f t="shared" si="5"/>
        <v>0</v>
      </c>
    </row>
    <row r="70" spans="3:12" x14ac:dyDescent="0.3">
      <c r="C70" s="8" t="s">
        <v>286</v>
      </c>
      <c r="D70" s="18">
        <v>301652</v>
      </c>
      <c r="E70" s="21" t="s">
        <v>100</v>
      </c>
      <c r="F70" s="18" t="s">
        <v>445</v>
      </c>
      <c r="G70" s="18" t="s">
        <v>480</v>
      </c>
      <c r="H70" s="9"/>
      <c r="I70" s="18">
        <v>15</v>
      </c>
      <c r="J70" s="9">
        <f t="shared" si="4"/>
        <v>0</v>
      </c>
      <c r="K70" s="10">
        <v>0.23</v>
      </c>
      <c r="L70" s="9">
        <f t="shared" si="5"/>
        <v>0</v>
      </c>
    </row>
    <row r="71" spans="3:12" x14ac:dyDescent="0.3">
      <c r="C71" s="8" t="s">
        <v>287</v>
      </c>
      <c r="D71" s="18">
        <v>301653</v>
      </c>
      <c r="E71" s="21" t="s">
        <v>101</v>
      </c>
      <c r="F71" s="18" t="s">
        <v>445</v>
      </c>
      <c r="G71" s="18" t="s">
        <v>480</v>
      </c>
      <c r="H71" s="9"/>
      <c r="I71" s="18">
        <v>5</v>
      </c>
      <c r="J71" s="9">
        <f t="shared" si="4"/>
        <v>0</v>
      </c>
      <c r="K71" s="10">
        <v>0.23</v>
      </c>
      <c r="L71" s="9">
        <f t="shared" si="5"/>
        <v>0</v>
      </c>
    </row>
    <row r="72" spans="3:12" x14ac:dyDescent="0.3">
      <c r="C72" s="8" t="s">
        <v>288</v>
      </c>
      <c r="D72" s="18">
        <v>301693</v>
      </c>
      <c r="E72" s="21" t="s">
        <v>102</v>
      </c>
      <c r="F72" s="18" t="s">
        <v>444</v>
      </c>
      <c r="G72" s="18" t="s">
        <v>481</v>
      </c>
      <c r="H72" s="9"/>
      <c r="I72" s="18">
        <v>35</v>
      </c>
      <c r="J72" s="9">
        <f t="shared" si="4"/>
        <v>0</v>
      </c>
      <c r="K72" s="10">
        <v>0.23</v>
      </c>
      <c r="L72" s="9">
        <f t="shared" si="5"/>
        <v>0</v>
      </c>
    </row>
    <row r="73" spans="3:12" x14ac:dyDescent="0.3">
      <c r="C73" s="8" t="s">
        <v>289</v>
      </c>
      <c r="D73" s="18">
        <v>301694</v>
      </c>
      <c r="E73" s="21" t="s">
        <v>103</v>
      </c>
      <c r="F73" s="18" t="s">
        <v>445</v>
      </c>
      <c r="G73" s="18" t="s">
        <v>482</v>
      </c>
      <c r="H73" s="9"/>
      <c r="I73" s="18">
        <v>70</v>
      </c>
      <c r="J73" s="9">
        <f t="shared" si="4"/>
        <v>0</v>
      </c>
      <c r="K73" s="10">
        <v>0.23</v>
      </c>
      <c r="L73" s="9">
        <f t="shared" si="5"/>
        <v>0</v>
      </c>
    </row>
    <row r="74" spans="3:12" ht="28.8" x14ac:dyDescent="0.3">
      <c r="C74" s="8" t="s">
        <v>290</v>
      </c>
      <c r="D74" s="18">
        <v>301695</v>
      </c>
      <c r="E74" s="21" t="s">
        <v>104</v>
      </c>
      <c r="F74" s="18" t="s">
        <v>445</v>
      </c>
      <c r="G74" s="24"/>
      <c r="H74" s="9"/>
      <c r="I74" s="18">
        <v>10</v>
      </c>
      <c r="J74" s="9">
        <f t="shared" si="4"/>
        <v>0</v>
      </c>
      <c r="K74" s="10">
        <v>0.23</v>
      </c>
      <c r="L74" s="9">
        <f t="shared" si="5"/>
        <v>0</v>
      </c>
    </row>
    <row r="75" spans="3:12" ht="28.8" x14ac:dyDescent="0.3">
      <c r="C75" s="8" t="s">
        <v>291</v>
      </c>
      <c r="D75" s="18">
        <v>301696</v>
      </c>
      <c r="E75" s="21" t="s">
        <v>105</v>
      </c>
      <c r="F75" s="18" t="s">
        <v>445</v>
      </c>
      <c r="G75" s="24"/>
      <c r="H75" s="9"/>
      <c r="I75" s="18">
        <v>15</v>
      </c>
      <c r="J75" s="9">
        <f t="shared" si="4"/>
        <v>0</v>
      </c>
      <c r="K75" s="10">
        <v>0.23</v>
      </c>
      <c r="L75" s="9">
        <f t="shared" si="5"/>
        <v>0</v>
      </c>
    </row>
    <row r="76" spans="3:12" ht="28.8" x14ac:dyDescent="0.3">
      <c r="C76" s="8" t="s">
        <v>292</v>
      </c>
      <c r="D76" s="18">
        <v>301697</v>
      </c>
      <c r="E76" s="21" t="s">
        <v>106</v>
      </c>
      <c r="F76" s="18" t="s">
        <v>444</v>
      </c>
      <c r="G76" s="24"/>
      <c r="H76" s="9"/>
      <c r="I76" s="18">
        <v>5</v>
      </c>
      <c r="J76" s="9">
        <f t="shared" si="4"/>
        <v>0</v>
      </c>
      <c r="K76" s="10">
        <v>0.23</v>
      </c>
      <c r="L76" s="9">
        <f t="shared" si="5"/>
        <v>0</v>
      </c>
    </row>
    <row r="77" spans="3:12" x14ac:dyDescent="0.3">
      <c r="C77" s="8" t="s">
        <v>293</v>
      </c>
      <c r="D77" s="18">
        <v>301698</v>
      </c>
      <c r="E77" s="21" t="s">
        <v>107</v>
      </c>
      <c r="F77" s="18" t="s">
        <v>444</v>
      </c>
      <c r="G77" s="24"/>
      <c r="H77" s="9"/>
      <c r="I77" s="18">
        <v>50</v>
      </c>
      <c r="J77" s="9">
        <f t="shared" si="4"/>
        <v>0</v>
      </c>
      <c r="K77" s="10">
        <v>0.23</v>
      </c>
      <c r="L77" s="9">
        <f t="shared" si="5"/>
        <v>0</v>
      </c>
    </row>
    <row r="78" spans="3:12" x14ac:dyDescent="0.3">
      <c r="C78" s="8" t="s">
        <v>294</v>
      </c>
      <c r="D78" s="18">
        <v>301704</v>
      </c>
      <c r="E78" s="21" t="s">
        <v>108</v>
      </c>
      <c r="F78" s="18" t="s">
        <v>444</v>
      </c>
      <c r="G78" s="18" t="s">
        <v>108</v>
      </c>
      <c r="H78" s="9"/>
      <c r="I78" s="18">
        <v>170</v>
      </c>
      <c r="J78" s="9">
        <f t="shared" si="4"/>
        <v>0</v>
      </c>
      <c r="K78" s="10">
        <v>0.23</v>
      </c>
      <c r="L78" s="9">
        <f t="shared" si="5"/>
        <v>0</v>
      </c>
    </row>
    <row r="79" spans="3:12" ht="28.8" x14ac:dyDescent="0.3">
      <c r="C79" s="8" t="s">
        <v>295</v>
      </c>
      <c r="D79" s="18">
        <v>301707</v>
      </c>
      <c r="E79" s="21" t="s">
        <v>109</v>
      </c>
      <c r="F79" s="18" t="s">
        <v>444</v>
      </c>
      <c r="G79" s="18" t="s">
        <v>483</v>
      </c>
      <c r="H79" s="9"/>
      <c r="I79" s="18">
        <v>15</v>
      </c>
      <c r="J79" s="9">
        <f t="shared" si="4"/>
        <v>0</v>
      </c>
      <c r="K79" s="10">
        <v>0.23</v>
      </c>
      <c r="L79" s="9">
        <f t="shared" si="5"/>
        <v>0</v>
      </c>
    </row>
    <row r="80" spans="3:12" x14ac:dyDescent="0.3">
      <c r="C80" s="8" t="s">
        <v>296</v>
      </c>
      <c r="D80" s="18">
        <v>301716</v>
      </c>
      <c r="E80" s="21" t="s">
        <v>110</v>
      </c>
      <c r="F80" s="18" t="s">
        <v>444</v>
      </c>
      <c r="G80" s="24"/>
      <c r="H80" s="9"/>
      <c r="I80" s="18">
        <v>45</v>
      </c>
      <c r="J80" s="9">
        <f t="shared" si="4"/>
        <v>0</v>
      </c>
      <c r="K80" s="10">
        <v>0.23</v>
      </c>
      <c r="L80" s="9">
        <f t="shared" si="5"/>
        <v>0</v>
      </c>
    </row>
    <row r="81" spans="3:12" x14ac:dyDescent="0.3">
      <c r="C81" s="8" t="s">
        <v>297</v>
      </c>
      <c r="D81" s="18">
        <v>301717</v>
      </c>
      <c r="E81" s="21" t="s">
        <v>111</v>
      </c>
      <c r="F81" s="18" t="s">
        <v>444</v>
      </c>
      <c r="G81" s="24"/>
      <c r="H81" s="9"/>
      <c r="I81" s="18">
        <v>30</v>
      </c>
      <c r="J81" s="9">
        <f>H81*I81</f>
        <v>0</v>
      </c>
      <c r="K81" s="10">
        <v>0.23</v>
      </c>
      <c r="L81" s="9">
        <f>J81*1.23</f>
        <v>0</v>
      </c>
    </row>
    <row r="82" spans="3:12" x14ac:dyDescent="0.3">
      <c r="C82" s="8" t="s">
        <v>298</v>
      </c>
      <c r="D82" s="18">
        <v>301722</v>
      </c>
      <c r="E82" s="21" t="s">
        <v>112</v>
      </c>
      <c r="F82" s="18" t="s">
        <v>444</v>
      </c>
      <c r="G82" s="18" t="s">
        <v>484</v>
      </c>
      <c r="H82" s="9"/>
      <c r="I82" s="18">
        <v>630</v>
      </c>
      <c r="J82" s="9">
        <f t="shared" ref="J82:J104" si="6">H82*I82</f>
        <v>0</v>
      </c>
      <c r="K82" s="10">
        <v>0.23</v>
      </c>
      <c r="L82" s="9">
        <f t="shared" ref="L82:L104" si="7">J82*1.23</f>
        <v>0</v>
      </c>
    </row>
    <row r="83" spans="3:12" x14ac:dyDescent="0.3">
      <c r="C83" s="8" t="s">
        <v>299</v>
      </c>
      <c r="D83" s="18">
        <v>301723</v>
      </c>
      <c r="E83" s="21" t="s">
        <v>113</v>
      </c>
      <c r="F83" s="18" t="s">
        <v>444</v>
      </c>
      <c r="G83" s="18" t="s">
        <v>485</v>
      </c>
      <c r="H83" s="9"/>
      <c r="I83" s="18">
        <v>175</v>
      </c>
      <c r="J83" s="9">
        <f t="shared" si="6"/>
        <v>0</v>
      </c>
      <c r="K83" s="10">
        <v>0.23</v>
      </c>
      <c r="L83" s="9">
        <f t="shared" si="7"/>
        <v>0</v>
      </c>
    </row>
    <row r="84" spans="3:12" x14ac:dyDescent="0.3">
      <c r="C84" s="8" t="s">
        <v>300</v>
      </c>
      <c r="D84" s="18">
        <v>301724</v>
      </c>
      <c r="E84" s="21" t="s">
        <v>114</v>
      </c>
      <c r="F84" s="18" t="s">
        <v>444</v>
      </c>
      <c r="G84" s="18" t="s">
        <v>486</v>
      </c>
      <c r="H84" s="9"/>
      <c r="I84" s="18">
        <v>330</v>
      </c>
      <c r="J84" s="9">
        <f t="shared" si="6"/>
        <v>0</v>
      </c>
      <c r="K84" s="10">
        <v>0.23</v>
      </c>
      <c r="L84" s="9">
        <f t="shared" si="7"/>
        <v>0</v>
      </c>
    </row>
    <row r="85" spans="3:12" x14ac:dyDescent="0.3">
      <c r="C85" s="8" t="s">
        <v>301</v>
      </c>
      <c r="D85" s="18">
        <v>301725</v>
      </c>
      <c r="E85" s="21" t="s">
        <v>115</v>
      </c>
      <c r="F85" s="18" t="s">
        <v>444</v>
      </c>
      <c r="G85" s="18" t="s">
        <v>484</v>
      </c>
      <c r="H85" s="9"/>
      <c r="I85" s="18">
        <v>950</v>
      </c>
      <c r="J85" s="9">
        <f t="shared" si="6"/>
        <v>0</v>
      </c>
      <c r="K85" s="10">
        <v>0.23</v>
      </c>
      <c r="L85" s="9">
        <f t="shared" si="7"/>
        <v>0</v>
      </c>
    </row>
    <row r="86" spans="3:12" x14ac:dyDescent="0.3">
      <c r="C86" s="8" t="s">
        <v>302</v>
      </c>
      <c r="D86" s="18">
        <v>301727</v>
      </c>
      <c r="E86" s="21" t="s">
        <v>116</v>
      </c>
      <c r="F86" s="18" t="s">
        <v>444</v>
      </c>
      <c r="G86" s="18" t="s">
        <v>487</v>
      </c>
      <c r="H86" s="9"/>
      <c r="I86" s="18">
        <v>330</v>
      </c>
      <c r="J86" s="9">
        <f t="shared" si="6"/>
        <v>0</v>
      </c>
      <c r="K86" s="10">
        <v>0.23</v>
      </c>
      <c r="L86" s="9">
        <f t="shared" si="7"/>
        <v>0</v>
      </c>
    </row>
    <row r="87" spans="3:12" x14ac:dyDescent="0.3">
      <c r="C87" s="8" t="s">
        <v>303</v>
      </c>
      <c r="D87" s="18">
        <v>301730</v>
      </c>
      <c r="E87" s="21" t="s">
        <v>117</v>
      </c>
      <c r="F87" s="18" t="s">
        <v>444</v>
      </c>
      <c r="G87" s="18" t="s">
        <v>117</v>
      </c>
      <c r="H87" s="9"/>
      <c r="I87" s="18">
        <v>25</v>
      </c>
      <c r="J87" s="9">
        <f t="shared" si="6"/>
        <v>0</v>
      </c>
      <c r="K87" s="10">
        <v>0.23</v>
      </c>
      <c r="L87" s="9">
        <f t="shared" si="7"/>
        <v>0</v>
      </c>
    </row>
    <row r="88" spans="3:12" x14ac:dyDescent="0.3">
      <c r="C88" s="8" t="s">
        <v>304</v>
      </c>
      <c r="D88" s="18">
        <v>301731</v>
      </c>
      <c r="E88" s="21" t="s">
        <v>118</v>
      </c>
      <c r="F88" s="18" t="s">
        <v>444</v>
      </c>
      <c r="G88" s="18" t="s">
        <v>488</v>
      </c>
      <c r="H88" s="9"/>
      <c r="I88" s="18">
        <v>140</v>
      </c>
      <c r="J88" s="9">
        <f t="shared" si="6"/>
        <v>0</v>
      </c>
      <c r="K88" s="10">
        <v>0.23</v>
      </c>
      <c r="L88" s="9">
        <f t="shared" si="7"/>
        <v>0</v>
      </c>
    </row>
    <row r="89" spans="3:12" x14ac:dyDescent="0.3">
      <c r="C89" s="8" t="s">
        <v>305</v>
      </c>
      <c r="D89" s="18">
        <v>301732</v>
      </c>
      <c r="E89" s="21" t="s">
        <v>119</v>
      </c>
      <c r="F89" s="18" t="s">
        <v>444</v>
      </c>
      <c r="G89" s="24"/>
      <c r="H89" s="9"/>
      <c r="I89" s="18">
        <v>205</v>
      </c>
      <c r="J89" s="9">
        <f t="shared" si="6"/>
        <v>0</v>
      </c>
      <c r="K89" s="10">
        <v>0.23</v>
      </c>
      <c r="L89" s="9">
        <f t="shared" si="7"/>
        <v>0</v>
      </c>
    </row>
    <row r="90" spans="3:12" x14ac:dyDescent="0.3">
      <c r="C90" s="8" t="s">
        <v>306</v>
      </c>
      <c r="D90" s="18">
        <v>301733</v>
      </c>
      <c r="E90" s="21" t="s">
        <v>120</v>
      </c>
      <c r="F90" s="18" t="s">
        <v>444</v>
      </c>
      <c r="G90" s="18" t="s">
        <v>489</v>
      </c>
      <c r="H90" s="9"/>
      <c r="I90" s="18">
        <v>10</v>
      </c>
      <c r="J90" s="9">
        <f t="shared" si="6"/>
        <v>0</v>
      </c>
      <c r="K90" s="10">
        <v>0.23</v>
      </c>
      <c r="L90" s="9">
        <f t="shared" si="7"/>
        <v>0</v>
      </c>
    </row>
    <row r="91" spans="3:12" x14ac:dyDescent="0.3">
      <c r="C91" s="8" t="s">
        <v>307</v>
      </c>
      <c r="D91" s="18">
        <v>301734</v>
      </c>
      <c r="E91" s="21" t="s">
        <v>121</v>
      </c>
      <c r="F91" s="18" t="s">
        <v>444</v>
      </c>
      <c r="G91" s="18" t="s">
        <v>490</v>
      </c>
      <c r="H91" s="9"/>
      <c r="I91" s="18">
        <v>35</v>
      </c>
      <c r="J91" s="9">
        <f t="shared" si="6"/>
        <v>0</v>
      </c>
      <c r="K91" s="10">
        <v>0.23</v>
      </c>
      <c r="L91" s="9">
        <f t="shared" si="7"/>
        <v>0</v>
      </c>
    </row>
    <row r="92" spans="3:12" x14ac:dyDescent="0.3">
      <c r="C92" s="8" t="s">
        <v>308</v>
      </c>
      <c r="D92" s="18">
        <v>301735</v>
      </c>
      <c r="E92" s="21" t="s">
        <v>122</v>
      </c>
      <c r="F92" s="18" t="s">
        <v>444</v>
      </c>
      <c r="G92" s="18" t="s">
        <v>490</v>
      </c>
      <c r="H92" s="9"/>
      <c r="I92" s="18">
        <v>290</v>
      </c>
      <c r="J92" s="9">
        <f t="shared" si="6"/>
        <v>0</v>
      </c>
      <c r="K92" s="10">
        <v>0.23</v>
      </c>
      <c r="L92" s="9">
        <f t="shared" si="7"/>
        <v>0</v>
      </c>
    </row>
    <row r="93" spans="3:12" ht="28.8" x14ac:dyDescent="0.3">
      <c r="C93" s="8" t="s">
        <v>309</v>
      </c>
      <c r="D93" s="18">
        <v>301738</v>
      </c>
      <c r="E93" s="21" t="s">
        <v>123</v>
      </c>
      <c r="F93" s="18" t="s">
        <v>444</v>
      </c>
      <c r="G93" s="18" t="s">
        <v>491</v>
      </c>
      <c r="H93" s="9"/>
      <c r="I93" s="18">
        <v>50</v>
      </c>
      <c r="J93" s="9">
        <f t="shared" si="6"/>
        <v>0</v>
      </c>
      <c r="K93" s="10">
        <v>0.23</v>
      </c>
      <c r="L93" s="9">
        <f t="shared" si="7"/>
        <v>0</v>
      </c>
    </row>
    <row r="94" spans="3:12" x14ac:dyDescent="0.3">
      <c r="C94" s="8" t="s">
        <v>310</v>
      </c>
      <c r="D94" s="18">
        <v>301739</v>
      </c>
      <c r="E94" s="21" t="s">
        <v>124</v>
      </c>
      <c r="F94" s="18" t="s">
        <v>445</v>
      </c>
      <c r="G94" s="18" t="s">
        <v>492</v>
      </c>
      <c r="H94" s="9"/>
      <c r="I94" s="18">
        <v>140</v>
      </c>
      <c r="J94" s="9">
        <f t="shared" si="6"/>
        <v>0</v>
      </c>
      <c r="K94" s="10">
        <v>0.23</v>
      </c>
      <c r="L94" s="9">
        <f t="shared" si="7"/>
        <v>0</v>
      </c>
    </row>
    <row r="95" spans="3:12" ht="28.8" x14ac:dyDescent="0.3">
      <c r="C95" s="8" t="s">
        <v>311</v>
      </c>
      <c r="D95" s="18">
        <v>301740</v>
      </c>
      <c r="E95" s="21" t="s">
        <v>125</v>
      </c>
      <c r="F95" s="18" t="s">
        <v>445</v>
      </c>
      <c r="G95" s="18" t="s">
        <v>493</v>
      </c>
      <c r="H95" s="9"/>
      <c r="I95" s="18">
        <v>155</v>
      </c>
      <c r="J95" s="9">
        <f t="shared" si="6"/>
        <v>0</v>
      </c>
      <c r="K95" s="10">
        <v>0.23</v>
      </c>
      <c r="L95" s="9">
        <f t="shared" si="7"/>
        <v>0</v>
      </c>
    </row>
    <row r="96" spans="3:12" ht="28.8" x14ac:dyDescent="0.3">
      <c r="C96" s="8" t="s">
        <v>312</v>
      </c>
      <c r="D96" s="18">
        <v>301741</v>
      </c>
      <c r="E96" s="21" t="s">
        <v>126</v>
      </c>
      <c r="F96" s="18" t="s">
        <v>445</v>
      </c>
      <c r="G96" s="18" t="s">
        <v>494</v>
      </c>
      <c r="H96" s="9"/>
      <c r="I96" s="18">
        <v>50</v>
      </c>
      <c r="J96" s="9">
        <f t="shared" si="6"/>
        <v>0</v>
      </c>
      <c r="K96" s="10">
        <v>0.23</v>
      </c>
      <c r="L96" s="9">
        <f t="shared" si="7"/>
        <v>0</v>
      </c>
    </row>
    <row r="97" spans="3:12" x14ac:dyDescent="0.3">
      <c r="C97" s="8" t="s">
        <v>313</v>
      </c>
      <c r="D97" s="18">
        <v>301742</v>
      </c>
      <c r="E97" s="21" t="s">
        <v>127</v>
      </c>
      <c r="F97" s="18" t="s">
        <v>445</v>
      </c>
      <c r="G97" s="18" t="s">
        <v>495</v>
      </c>
      <c r="H97" s="9"/>
      <c r="I97" s="18">
        <v>80</v>
      </c>
      <c r="J97" s="9">
        <f t="shared" si="6"/>
        <v>0</v>
      </c>
      <c r="K97" s="10">
        <v>0.23</v>
      </c>
      <c r="L97" s="9">
        <f t="shared" si="7"/>
        <v>0</v>
      </c>
    </row>
    <row r="98" spans="3:12" x14ac:dyDescent="0.3">
      <c r="C98" s="8" t="s">
        <v>314</v>
      </c>
      <c r="D98" s="18">
        <v>301743</v>
      </c>
      <c r="E98" s="21" t="s">
        <v>128</v>
      </c>
      <c r="F98" s="18" t="s">
        <v>445</v>
      </c>
      <c r="G98" s="18" t="s">
        <v>495</v>
      </c>
      <c r="H98" s="9"/>
      <c r="I98" s="18">
        <v>75</v>
      </c>
      <c r="J98" s="9">
        <f t="shared" si="6"/>
        <v>0</v>
      </c>
      <c r="K98" s="10">
        <v>0.23</v>
      </c>
      <c r="L98" s="9">
        <f t="shared" si="7"/>
        <v>0</v>
      </c>
    </row>
    <row r="99" spans="3:12" x14ac:dyDescent="0.3">
      <c r="C99" s="8" t="s">
        <v>315</v>
      </c>
      <c r="D99" s="18">
        <v>301744</v>
      </c>
      <c r="E99" s="21" t="s">
        <v>129</v>
      </c>
      <c r="F99" s="18" t="s">
        <v>445</v>
      </c>
      <c r="G99" s="18" t="s">
        <v>495</v>
      </c>
      <c r="H99" s="9"/>
      <c r="I99" s="18">
        <v>45</v>
      </c>
      <c r="J99" s="9">
        <f t="shared" si="6"/>
        <v>0</v>
      </c>
      <c r="K99" s="10">
        <v>0.23</v>
      </c>
      <c r="L99" s="9">
        <f t="shared" si="7"/>
        <v>0</v>
      </c>
    </row>
    <row r="100" spans="3:12" x14ac:dyDescent="0.3">
      <c r="C100" s="8" t="s">
        <v>316</v>
      </c>
      <c r="D100" s="18">
        <v>301745</v>
      </c>
      <c r="E100" s="21" t="s">
        <v>130</v>
      </c>
      <c r="F100" s="18" t="s">
        <v>445</v>
      </c>
      <c r="G100" s="18" t="s">
        <v>496</v>
      </c>
      <c r="H100" s="9"/>
      <c r="I100" s="18">
        <v>10</v>
      </c>
      <c r="J100" s="9">
        <f t="shared" si="6"/>
        <v>0</v>
      </c>
      <c r="K100" s="10">
        <v>0.23</v>
      </c>
      <c r="L100" s="9">
        <f t="shared" si="7"/>
        <v>0</v>
      </c>
    </row>
    <row r="101" spans="3:12" x14ac:dyDescent="0.3">
      <c r="C101" s="8" t="s">
        <v>317</v>
      </c>
      <c r="D101" s="18">
        <v>301750</v>
      </c>
      <c r="E101" s="21" t="s">
        <v>131</v>
      </c>
      <c r="F101" s="18" t="s">
        <v>445</v>
      </c>
      <c r="G101" s="24"/>
      <c r="H101" s="9"/>
      <c r="I101" s="18">
        <v>140</v>
      </c>
      <c r="J101" s="9">
        <f t="shared" si="6"/>
        <v>0</v>
      </c>
      <c r="K101" s="10">
        <v>0.23</v>
      </c>
      <c r="L101" s="9">
        <f t="shared" si="7"/>
        <v>0</v>
      </c>
    </row>
    <row r="102" spans="3:12" x14ac:dyDescent="0.3">
      <c r="C102" s="8" t="s">
        <v>318</v>
      </c>
      <c r="D102" s="20">
        <v>301751</v>
      </c>
      <c r="E102" s="23" t="s">
        <v>132</v>
      </c>
      <c r="F102" s="20" t="s">
        <v>445</v>
      </c>
      <c r="G102" s="20" t="s">
        <v>497</v>
      </c>
      <c r="H102" s="9"/>
      <c r="I102" s="18">
        <v>475</v>
      </c>
      <c r="J102" s="9">
        <f t="shared" si="6"/>
        <v>0</v>
      </c>
      <c r="K102" s="10">
        <v>0.23</v>
      </c>
      <c r="L102" s="9">
        <f t="shared" si="7"/>
        <v>0</v>
      </c>
    </row>
    <row r="103" spans="3:12" x14ac:dyDescent="0.3">
      <c r="C103" s="8" t="s">
        <v>319</v>
      </c>
      <c r="D103" s="20">
        <v>301752</v>
      </c>
      <c r="E103" s="23" t="s">
        <v>133</v>
      </c>
      <c r="F103" s="20" t="s">
        <v>445</v>
      </c>
      <c r="G103" s="24"/>
      <c r="H103" s="9"/>
      <c r="I103" s="18">
        <v>45</v>
      </c>
      <c r="J103" s="9">
        <f t="shared" si="6"/>
        <v>0</v>
      </c>
      <c r="K103" s="10">
        <v>0.23</v>
      </c>
      <c r="L103" s="9">
        <f t="shared" si="7"/>
        <v>0</v>
      </c>
    </row>
    <row r="104" spans="3:12" x14ac:dyDescent="0.3">
      <c r="C104" s="8" t="s">
        <v>320</v>
      </c>
      <c r="D104" s="18">
        <v>301753</v>
      </c>
      <c r="E104" s="21" t="s">
        <v>134</v>
      </c>
      <c r="F104" s="18" t="s">
        <v>444</v>
      </c>
      <c r="G104" s="24"/>
      <c r="H104" s="9"/>
      <c r="I104" s="18">
        <v>25</v>
      </c>
      <c r="J104" s="9">
        <f t="shared" si="6"/>
        <v>0</v>
      </c>
      <c r="K104" s="10">
        <v>0.23</v>
      </c>
      <c r="L104" s="9">
        <f t="shared" si="7"/>
        <v>0</v>
      </c>
    </row>
    <row r="105" spans="3:12" x14ac:dyDescent="0.3">
      <c r="C105" s="8" t="s">
        <v>321</v>
      </c>
      <c r="D105" s="18">
        <v>301754</v>
      </c>
      <c r="E105" s="21" t="s">
        <v>135</v>
      </c>
      <c r="F105" s="18" t="s">
        <v>444</v>
      </c>
      <c r="G105" s="24"/>
      <c r="H105" s="9"/>
      <c r="I105" s="18">
        <v>5</v>
      </c>
      <c r="J105" s="9">
        <f>H105*I105</f>
        <v>0</v>
      </c>
      <c r="K105" s="10">
        <v>0.23</v>
      </c>
      <c r="L105" s="9">
        <f>J105*1.23</f>
        <v>0</v>
      </c>
    </row>
    <row r="106" spans="3:12" x14ac:dyDescent="0.3">
      <c r="C106" s="8" t="s">
        <v>322</v>
      </c>
      <c r="D106" s="18">
        <v>301755</v>
      </c>
      <c r="E106" s="21" t="s">
        <v>136</v>
      </c>
      <c r="F106" s="18" t="s">
        <v>444</v>
      </c>
      <c r="G106" s="24"/>
      <c r="H106" s="9"/>
      <c r="I106" s="18">
        <v>10</v>
      </c>
      <c r="J106" s="9">
        <f t="shared" ref="J106:J128" si="8">H106*I106</f>
        <v>0</v>
      </c>
      <c r="K106" s="10">
        <v>0.23</v>
      </c>
      <c r="L106" s="9">
        <f t="shared" ref="L106:L129" si="9">J106*1.23</f>
        <v>0</v>
      </c>
    </row>
    <row r="107" spans="3:12" x14ac:dyDescent="0.3">
      <c r="C107" s="8" t="s">
        <v>323</v>
      </c>
      <c r="D107" s="18">
        <v>301756</v>
      </c>
      <c r="E107" s="21" t="s">
        <v>137</v>
      </c>
      <c r="F107" s="18" t="s">
        <v>444</v>
      </c>
      <c r="G107" s="18" t="s">
        <v>498</v>
      </c>
      <c r="H107" s="9"/>
      <c r="I107" s="18">
        <v>80</v>
      </c>
      <c r="J107" s="9">
        <f t="shared" si="8"/>
        <v>0</v>
      </c>
      <c r="K107" s="10">
        <v>0.23</v>
      </c>
      <c r="L107" s="9">
        <f t="shared" si="9"/>
        <v>0</v>
      </c>
    </row>
    <row r="108" spans="3:12" x14ac:dyDescent="0.3">
      <c r="C108" s="8" t="s">
        <v>324</v>
      </c>
      <c r="D108" s="18">
        <v>301757</v>
      </c>
      <c r="E108" s="21" t="s">
        <v>138</v>
      </c>
      <c r="F108" s="18" t="s">
        <v>444</v>
      </c>
      <c r="G108" s="18" t="s">
        <v>499</v>
      </c>
      <c r="H108" s="9"/>
      <c r="I108" s="18">
        <v>25</v>
      </c>
      <c r="J108" s="9">
        <f t="shared" si="8"/>
        <v>0</v>
      </c>
      <c r="K108" s="10">
        <v>0.23</v>
      </c>
      <c r="L108" s="9">
        <f t="shared" si="9"/>
        <v>0</v>
      </c>
    </row>
    <row r="109" spans="3:12" x14ac:dyDescent="0.3">
      <c r="C109" s="8" t="s">
        <v>325</v>
      </c>
      <c r="D109" s="18">
        <v>301758</v>
      </c>
      <c r="E109" s="21" t="s">
        <v>139</v>
      </c>
      <c r="F109" s="18" t="s">
        <v>444</v>
      </c>
      <c r="G109" s="24"/>
      <c r="H109" s="9"/>
      <c r="I109" s="18">
        <v>10</v>
      </c>
      <c r="J109" s="9">
        <f t="shared" si="8"/>
        <v>0</v>
      </c>
      <c r="K109" s="10">
        <v>0.23</v>
      </c>
      <c r="L109" s="9">
        <f t="shared" si="9"/>
        <v>0</v>
      </c>
    </row>
    <row r="110" spans="3:12" x14ac:dyDescent="0.3">
      <c r="C110" s="8" t="s">
        <v>326</v>
      </c>
      <c r="D110" s="18">
        <v>301759</v>
      </c>
      <c r="E110" s="21" t="s">
        <v>140</v>
      </c>
      <c r="F110" s="18" t="s">
        <v>444</v>
      </c>
      <c r="G110" s="18" t="s">
        <v>500</v>
      </c>
      <c r="H110" s="9"/>
      <c r="I110" s="18">
        <v>50</v>
      </c>
      <c r="J110" s="9">
        <f t="shared" si="8"/>
        <v>0</v>
      </c>
      <c r="K110" s="10">
        <v>0.23</v>
      </c>
      <c r="L110" s="9">
        <f t="shared" si="9"/>
        <v>0</v>
      </c>
    </row>
    <row r="111" spans="3:12" x14ac:dyDescent="0.3">
      <c r="C111" s="8" t="s">
        <v>327</v>
      </c>
      <c r="D111" s="18">
        <v>301761</v>
      </c>
      <c r="E111" s="21" t="s">
        <v>141</v>
      </c>
      <c r="F111" s="18" t="s">
        <v>444</v>
      </c>
      <c r="G111" s="18" t="s">
        <v>501</v>
      </c>
      <c r="H111" s="9"/>
      <c r="I111" s="18">
        <v>110</v>
      </c>
      <c r="J111" s="9">
        <f t="shared" si="8"/>
        <v>0</v>
      </c>
      <c r="K111" s="10">
        <v>0.23</v>
      </c>
      <c r="L111" s="9">
        <f t="shared" si="9"/>
        <v>0</v>
      </c>
    </row>
    <row r="112" spans="3:12" x14ac:dyDescent="0.3">
      <c r="C112" s="8" t="s">
        <v>328</v>
      </c>
      <c r="D112" s="18">
        <v>301762</v>
      </c>
      <c r="E112" s="21" t="s">
        <v>142</v>
      </c>
      <c r="F112" s="18" t="s">
        <v>444</v>
      </c>
      <c r="G112" s="18" t="s">
        <v>142</v>
      </c>
      <c r="H112" s="9"/>
      <c r="I112" s="18">
        <v>60</v>
      </c>
      <c r="J112" s="9">
        <f t="shared" si="8"/>
        <v>0</v>
      </c>
      <c r="K112" s="10">
        <v>0.23</v>
      </c>
      <c r="L112" s="9">
        <f t="shared" si="9"/>
        <v>0</v>
      </c>
    </row>
    <row r="113" spans="3:12" x14ac:dyDescent="0.3">
      <c r="C113" s="8" t="s">
        <v>329</v>
      </c>
      <c r="D113" s="18">
        <v>301773</v>
      </c>
      <c r="E113" s="21" t="s">
        <v>143</v>
      </c>
      <c r="F113" s="18" t="s">
        <v>444</v>
      </c>
      <c r="G113" s="24"/>
      <c r="H113" s="9"/>
      <c r="I113" s="18">
        <v>25</v>
      </c>
      <c r="J113" s="9">
        <f t="shared" si="8"/>
        <v>0</v>
      </c>
      <c r="K113" s="10">
        <v>0.23</v>
      </c>
      <c r="L113" s="9">
        <f t="shared" si="9"/>
        <v>0</v>
      </c>
    </row>
    <row r="114" spans="3:12" x14ac:dyDescent="0.3">
      <c r="C114" s="8" t="s">
        <v>330</v>
      </c>
      <c r="D114" s="18">
        <v>301774</v>
      </c>
      <c r="E114" s="21" t="s">
        <v>144</v>
      </c>
      <c r="F114" s="18" t="s">
        <v>444</v>
      </c>
      <c r="G114" s="24"/>
      <c r="H114" s="9"/>
      <c r="I114" s="18">
        <v>75</v>
      </c>
      <c r="J114" s="9">
        <f t="shared" si="8"/>
        <v>0</v>
      </c>
      <c r="K114" s="10">
        <v>0.23</v>
      </c>
      <c r="L114" s="9">
        <f t="shared" si="9"/>
        <v>0</v>
      </c>
    </row>
    <row r="115" spans="3:12" x14ac:dyDescent="0.3">
      <c r="C115" s="8" t="s">
        <v>331</v>
      </c>
      <c r="D115" s="18">
        <v>301775</v>
      </c>
      <c r="E115" s="21" t="s">
        <v>145</v>
      </c>
      <c r="F115" s="18" t="s">
        <v>444</v>
      </c>
      <c r="G115" s="18" t="s">
        <v>502</v>
      </c>
      <c r="H115" s="9"/>
      <c r="I115" s="18">
        <v>60</v>
      </c>
      <c r="J115" s="9">
        <f t="shared" si="8"/>
        <v>0</v>
      </c>
      <c r="K115" s="10">
        <v>0.23</v>
      </c>
      <c r="L115" s="9">
        <f t="shared" si="9"/>
        <v>0</v>
      </c>
    </row>
    <row r="116" spans="3:12" x14ac:dyDescent="0.3">
      <c r="C116" s="8" t="s">
        <v>332</v>
      </c>
      <c r="D116" s="18">
        <v>301781</v>
      </c>
      <c r="E116" s="21" t="s">
        <v>146</v>
      </c>
      <c r="F116" s="18" t="s">
        <v>444</v>
      </c>
      <c r="G116" s="18" t="s">
        <v>503</v>
      </c>
      <c r="H116" s="9"/>
      <c r="I116" s="18">
        <v>60</v>
      </c>
      <c r="J116" s="9">
        <f t="shared" si="8"/>
        <v>0</v>
      </c>
      <c r="K116" s="10">
        <v>0.23</v>
      </c>
      <c r="L116" s="9">
        <f t="shared" si="9"/>
        <v>0</v>
      </c>
    </row>
    <row r="117" spans="3:12" x14ac:dyDescent="0.3">
      <c r="C117" s="8" t="s">
        <v>333</v>
      </c>
      <c r="D117" s="18">
        <v>301782</v>
      </c>
      <c r="E117" s="21" t="s">
        <v>147</v>
      </c>
      <c r="F117" s="18" t="s">
        <v>444</v>
      </c>
      <c r="G117" s="18" t="s">
        <v>504</v>
      </c>
      <c r="H117" s="9"/>
      <c r="I117" s="18">
        <v>225</v>
      </c>
      <c r="J117" s="9">
        <f t="shared" si="8"/>
        <v>0</v>
      </c>
      <c r="K117" s="10">
        <v>0.23</v>
      </c>
      <c r="L117" s="9">
        <f t="shared" si="9"/>
        <v>0</v>
      </c>
    </row>
    <row r="118" spans="3:12" ht="28.8" x14ac:dyDescent="0.3">
      <c r="C118" s="8" t="s">
        <v>334</v>
      </c>
      <c r="D118" s="18">
        <v>301783</v>
      </c>
      <c r="E118" s="21" t="s">
        <v>148</v>
      </c>
      <c r="F118" s="18" t="s">
        <v>444</v>
      </c>
      <c r="G118" s="24"/>
      <c r="H118" s="9"/>
      <c r="I118" s="18">
        <v>140</v>
      </c>
      <c r="J118" s="9">
        <f t="shared" si="8"/>
        <v>0</v>
      </c>
      <c r="K118" s="10">
        <v>0.23</v>
      </c>
      <c r="L118" s="9">
        <f t="shared" si="9"/>
        <v>0</v>
      </c>
    </row>
    <row r="119" spans="3:12" x14ac:dyDescent="0.3">
      <c r="C119" s="8" t="s">
        <v>335</v>
      </c>
      <c r="D119" s="18">
        <v>301784</v>
      </c>
      <c r="E119" s="21" t="s">
        <v>149</v>
      </c>
      <c r="F119" s="18" t="s">
        <v>444</v>
      </c>
      <c r="G119" s="18" t="s">
        <v>505</v>
      </c>
      <c r="H119" s="9"/>
      <c r="I119" s="18">
        <v>40</v>
      </c>
      <c r="J119" s="9">
        <f t="shared" si="8"/>
        <v>0</v>
      </c>
      <c r="K119" s="10">
        <v>0.23</v>
      </c>
      <c r="L119" s="9">
        <f t="shared" si="9"/>
        <v>0</v>
      </c>
    </row>
    <row r="120" spans="3:12" x14ac:dyDescent="0.3">
      <c r="C120" s="8" t="s">
        <v>336</v>
      </c>
      <c r="D120" s="18">
        <v>301785</v>
      </c>
      <c r="E120" s="21" t="s">
        <v>150</v>
      </c>
      <c r="F120" s="18" t="s">
        <v>444</v>
      </c>
      <c r="G120" s="18" t="s">
        <v>506</v>
      </c>
      <c r="H120" s="9"/>
      <c r="I120" s="18">
        <v>65</v>
      </c>
      <c r="J120" s="9">
        <f t="shared" si="8"/>
        <v>0</v>
      </c>
      <c r="K120" s="10">
        <v>0.23</v>
      </c>
      <c r="L120" s="9">
        <f t="shared" si="9"/>
        <v>0</v>
      </c>
    </row>
    <row r="121" spans="3:12" x14ac:dyDescent="0.3">
      <c r="C121" s="8" t="s">
        <v>337</v>
      </c>
      <c r="D121" s="18">
        <v>301787</v>
      </c>
      <c r="E121" s="21" t="s">
        <v>151</v>
      </c>
      <c r="F121" s="18" t="s">
        <v>444</v>
      </c>
      <c r="G121" s="24"/>
      <c r="H121" s="9"/>
      <c r="I121" s="18">
        <v>5</v>
      </c>
      <c r="J121" s="9">
        <f t="shared" si="8"/>
        <v>0</v>
      </c>
      <c r="K121" s="10">
        <v>0.23</v>
      </c>
      <c r="L121" s="9">
        <f t="shared" si="9"/>
        <v>0</v>
      </c>
    </row>
    <row r="122" spans="3:12" ht="28.8" x14ac:dyDescent="0.3">
      <c r="C122" s="8" t="s">
        <v>338</v>
      </c>
      <c r="D122" s="18">
        <v>301788</v>
      </c>
      <c r="E122" s="21" t="s">
        <v>152</v>
      </c>
      <c r="F122" s="18" t="s">
        <v>444</v>
      </c>
      <c r="G122" s="24"/>
      <c r="H122" s="9"/>
      <c r="I122" s="18">
        <v>10</v>
      </c>
      <c r="J122" s="9">
        <f t="shared" si="8"/>
        <v>0</v>
      </c>
      <c r="K122" s="10">
        <v>0.23</v>
      </c>
      <c r="L122" s="9">
        <f t="shared" si="9"/>
        <v>0</v>
      </c>
    </row>
    <row r="123" spans="3:12" x14ac:dyDescent="0.3">
      <c r="C123" s="8" t="s">
        <v>339</v>
      </c>
      <c r="D123" s="18">
        <v>301789</v>
      </c>
      <c r="E123" s="21" t="s">
        <v>153</v>
      </c>
      <c r="F123" s="18" t="s">
        <v>444</v>
      </c>
      <c r="G123" s="24"/>
      <c r="H123" s="9"/>
      <c r="I123" s="18">
        <v>95</v>
      </c>
      <c r="J123" s="9">
        <f t="shared" si="8"/>
        <v>0</v>
      </c>
      <c r="K123" s="10">
        <v>0.23</v>
      </c>
      <c r="L123" s="9">
        <f t="shared" si="9"/>
        <v>0</v>
      </c>
    </row>
    <row r="124" spans="3:12" x14ac:dyDescent="0.3">
      <c r="C124" s="8" t="s">
        <v>340</v>
      </c>
      <c r="D124" s="18">
        <v>301790</v>
      </c>
      <c r="E124" s="21" t="s">
        <v>154</v>
      </c>
      <c r="F124" s="18" t="s">
        <v>444</v>
      </c>
      <c r="G124" s="18" t="s">
        <v>507</v>
      </c>
      <c r="H124" s="9"/>
      <c r="I124" s="18">
        <v>120</v>
      </c>
      <c r="J124" s="9">
        <f t="shared" si="8"/>
        <v>0</v>
      </c>
      <c r="K124" s="10">
        <v>0.23</v>
      </c>
      <c r="L124" s="9">
        <f t="shared" si="9"/>
        <v>0</v>
      </c>
    </row>
    <row r="125" spans="3:12" x14ac:dyDescent="0.3">
      <c r="C125" s="8" t="s">
        <v>341</v>
      </c>
      <c r="D125" s="18">
        <v>301792</v>
      </c>
      <c r="E125" s="21" t="s">
        <v>155</v>
      </c>
      <c r="F125" s="18" t="s">
        <v>444</v>
      </c>
      <c r="G125" s="18" t="s">
        <v>508</v>
      </c>
      <c r="H125" s="9"/>
      <c r="I125" s="18">
        <v>40</v>
      </c>
      <c r="J125" s="9">
        <f t="shared" si="8"/>
        <v>0</v>
      </c>
      <c r="K125" s="10">
        <v>0.23</v>
      </c>
      <c r="L125" s="9">
        <f t="shared" si="9"/>
        <v>0</v>
      </c>
    </row>
    <row r="126" spans="3:12" x14ac:dyDescent="0.3">
      <c r="C126" s="8" t="s">
        <v>342</v>
      </c>
      <c r="D126" s="18">
        <v>301793</v>
      </c>
      <c r="E126" s="21" t="s">
        <v>156</v>
      </c>
      <c r="F126" s="18" t="s">
        <v>444</v>
      </c>
      <c r="G126" s="18" t="s">
        <v>509</v>
      </c>
      <c r="H126" s="9"/>
      <c r="I126" s="18">
        <v>60</v>
      </c>
      <c r="J126" s="9">
        <f t="shared" si="8"/>
        <v>0</v>
      </c>
      <c r="K126" s="10">
        <v>0.23</v>
      </c>
      <c r="L126" s="9">
        <f t="shared" si="9"/>
        <v>0</v>
      </c>
    </row>
    <row r="127" spans="3:12" x14ac:dyDescent="0.3">
      <c r="C127" s="8" t="s">
        <v>343</v>
      </c>
      <c r="D127" s="18">
        <v>301794</v>
      </c>
      <c r="E127" s="21" t="s">
        <v>157</v>
      </c>
      <c r="F127" s="18" t="s">
        <v>444</v>
      </c>
      <c r="G127" s="18" t="s">
        <v>510</v>
      </c>
      <c r="H127" s="9"/>
      <c r="I127" s="18">
        <v>40</v>
      </c>
      <c r="J127" s="9">
        <f t="shared" si="8"/>
        <v>0</v>
      </c>
      <c r="K127" s="10">
        <v>0.23</v>
      </c>
      <c r="L127" s="9">
        <f t="shared" si="9"/>
        <v>0</v>
      </c>
    </row>
    <row r="128" spans="3:12" x14ac:dyDescent="0.3">
      <c r="C128" s="8" t="s">
        <v>344</v>
      </c>
      <c r="D128" s="18">
        <v>301795</v>
      </c>
      <c r="E128" s="21" t="s">
        <v>158</v>
      </c>
      <c r="F128" s="18" t="s">
        <v>444</v>
      </c>
      <c r="G128" s="18" t="s">
        <v>511</v>
      </c>
      <c r="H128" s="9"/>
      <c r="I128" s="18">
        <v>35</v>
      </c>
      <c r="J128" s="9">
        <f t="shared" si="8"/>
        <v>0</v>
      </c>
      <c r="K128" s="10">
        <v>0.23</v>
      </c>
      <c r="L128" s="9">
        <f t="shared" si="9"/>
        <v>0</v>
      </c>
    </row>
    <row r="129" spans="3:12" x14ac:dyDescent="0.3">
      <c r="C129" s="8" t="s">
        <v>345</v>
      </c>
      <c r="D129" s="18">
        <v>301796</v>
      </c>
      <c r="E129" s="21" t="s">
        <v>159</v>
      </c>
      <c r="F129" s="18" t="s">
        <v>444</v>
      </c>
      <c r="G129" s="18" t="s">
        <v>512</v>
      </c>
      <c r="H129" s="9"/>
      <c r="I129" s="18">
        <v>50</v>
      </c>
      <c r="J129" s="9">
        <f>H129*I129</f>
        <v>0</v>
      </c>
      <c r="K129" s="10">
        <v>0.23</v>
      </c>
      <c r="L129" s="9">
        <f>J129*1.23</f>
        <v>0</v>
      </c>
    </row>
    <row r="130" spans="3:12" x14ac:dyDescent="0.3">
      <c r="C130" s="8" t="s">
        <v>346</v>
      </c>
      <c r="D130" s="18">
        <v>301797</v>
      </c>
      <c r="E130" s="21" t="s">
        <v>160</v>
      </c>
      <c r="F130" s="18" t="s">
        <v>444</v>
      </c>
      <c r="G130" s="18" t="s">
        <v>513</v>
      </c>
      <c r="H130" s="9"/>
      <c r="I130" s="18">
        <v>50</v>
      </c>
      <c r="J130" s="9">
        <f t="shared" ref="J130:J152" si="10">H130*I130</f>
        <v>0</v>
      </c>
      <c r="K130" s="10">
        <v>0.23</v>
      </c>
      <c r="L130" s="9">
        <f t="shared" ref="L130:L153" si="11">J130*1.23</f>
        <v>0</v>
      </c>
    </row>
    <row r="131" spans="3:12" x14ac:dyDescent="0.3">
      <c r="C131" s="8" t="s">
        <v>347</v>
      </c>
      <c r="D131" s="18">
        <v>301798</v>
      </c>
      <c r="E131" s="21" t="s">
        <v>161</v>
      </c>
      <c r="F131" s="18" t="s">
        <v>444</v>
      </c>
      <c r="G131" s="18" t="s">
        <v>514</v>
      </c>
      <c r="H131" s="9"/>
      <c r="I131" s="18">
        <v>45</v>
      </c>
      <c r="J131" s="9">
        <f t="shared" si="10"/>
        <v>0</v>
      </c>
      <c r="K131" s="10">
        <v>0.23</v>
      </c>
      <c r="L131" s="9">
        <f t="shared" si="11"/>
        <v>0</v>
      </c>
    </row>
    <row r="132" spans="3:12" x14ac:dyDescent="0.3">
      <c r="C132" s="8" t="s">
        <v>348</v>
      </c>
      <c r="D132" s="18">
        <v>301799</v>
      </c>
      <c r="E132" s="21" t="s">
        <v>162</v>
      </c>
      <c r="F132" s="18" t="s">
        <v>444</v>
      </c>
      <c r="G132" s="18" t="s">
        <v>515</v>
      </c>
      <c r="H132" s="9"/>
      <c r="I132" s="18">
        <v>45</v>
      </c>
      <c r="J132" s="9">
        <f t="shared" si="10"/>
        <v>0</v>
      </c>
      <c r="K132" s="10">
        <v>0.23</v>
      </c>
      <c r="L132" s="9">
        <f t="shared" si="11"/>
        <v>0</v>
      </c>
    </row>
    <row r="133" spans="3:12" x14ac:dyDescent="0.3">
      <c r="C133" s="8" t="s">
        <v>349</v>
      </c>
      <c r="D133" s="18">
        <v>301800</v>
      </c>
      <c r="E133" s="21" t="s">
        <v>163</v>
      </c>
      <c r="F133" s="18" t="s">
        <v>444</v>
      </c>
      <c r="G133" s="18" t="s">
        <v>516</v>
      </c>
      <c r="H133" s="9"/>
      <c r="I133" s="18">
        <v>50</v>
      </c>
      <c r="J133" s="9">
        <f t="shared" si="10"/>
        <v>0</v>
      </c>
      <c r="K133" s="10">
        <v>0.23</v>
      </c>
      <c r="L133" s="9">
        <f t="shared" si="11"/>
        <v>0</v>
      </c>
    </row>
    <row r="134" spans="3:12" x14ac:dyDescent="0.3">
      <c r="C134" s="8" t="s">
        <v>350</v>
      </c>
      <c r="D134" s="18">
        <v>305192</v>
      </c>
      <c r="E134" s="21" t="s">
        <v>164</v>
      </c>
      <c r="F134" s="18" t="s">
        <v>444</v>
      </c>
      <c r="G134" s="24"/>
      <c r="H134" s="9"/>
      <c r="I134" s="18">
        <v>15</v>
      </c>
      <c r="J134" s="9">
        <f t="shared" si="10"/>
        <v>0</v>
      </c>
      <c r="K134" s="10">
        <v>0.23</v>
      </c>
      <c r="L134" s="9">
        <f t="shared" si="11"/>
        <v>0</v>
      </c>
    </row>
    <row r="135" spans="3:12" x14ac:dyDescent="0.3">
      <c r="C135" s="8" t="s">
        <v>351</v>
      </c>
      <c r="D135" s="18">
        <v>305403</v>
      </c>
      <c r="E135" s="21" t="s">
        <v>165</v>
      </c>
      <c r="F135" s="18" t="s">
        <v>517</v>
      </c>
      <c r="G135" s="18" t="s">
        <v>518</v>
      </c>
      <c r="H135" s="9"/>
      <c r="I135" s="18">
        <v>5</v>
      </c>
      <c r="J135" s="9">
        <f t="shared" si="10"/>
        <v>0</v>
      </c>
      <c r="K135" s="10">
        <v>0.23</v>
      </c>
      <c r="L135" s="9">
        <f t="shared" si="11"/>
        <v>0</v>
      </c>
    </row>
    <row r="136" spans="3:12" x14ac:dyDescent="0.3">
      <c r="C136" s="8" t="s">
        <v>352</v>
      </c>
      <c r="D136" s="18">
        <v>305517</v>
      </c>
      <c r="E136" s="21" t="s">
        <v>166</v>
      </c>
      <c r="F136" s="18" t="s">
        <v>444</v>
      </c>
      <c r="G136" s="18" t="s">
        <v>519</v>
      </c>
      <c r="H136" s="9"/>
      <c r="I136" s="18">
        <v>290</v>
      </c>
      <c r="J136" s="9">
        <f t="shared" si="10"/>
        <v>0</v>
      </c>
      <c r="K136" s="10">
        <v>0.23</v>
      </c>
      <c r="L136" s="9">
        <f t="shared" si="11"/>
        <v>0</v>
      </c>
    </row>
    <row r="137" spans="3:12" x14ac:dyDescent="0.3">
      <c r="C137" s="8" t="s">
        <v>353</v>
      </c>
      <c r="D137" s="18">
        <v>305719</v>
      </c>
      <c r="E137" s="21" t="s">
        <v>167</v>
      </c>
      <c r="F137" s="18" t="s">
        <v>444</v>
      </c>
      <c r="G137" s="18" t="s">
        <v>520</v>
      </c>
      <c r="H137" s="9"/>
      <c r="I137" s="18">
        <v>45</v>
      </c>
      <c r="J137" s="9">
        <f t="shared" si="10"/>
        <v>0</v>
      </c>
      <c r="K137" s="10">
        <v>0.23</v>
      </c>
      <c r="L137" s="9">
        <f t="shared" si="11"/>
        <v>0</v>
      </c>
    </row>
    <row r="138" spans="3:12" x14ac:dyDescent="0.3">
      <c r="C138" s="8" t="s">
        <v>354</v>
      </c>
      <c r="D138" s="18">
        <v>305755</v>
      </c>
      <c r="E138" s="21" t="s">
        <v>168</v>
      </c>
      <c r="F138" s="18" t="s">
        <v>445</v>
      </c>
      <c r="G138" s="24"/>
      <c r="H138" s="9"/>
      <c r="I138" s="18">
        <v>5</v>
      </c>
      <c r="J138" s="9">
        <f t="shared" si="10"/>
        <v>0</v>
      </c>
      <c r="K138" s="10">
        <v>0.23</v>
      </c>
      <c r="L138" s="9">
        <f t="shared" si="11"/>
        <v>0</v>
      </c>
    </row>
    <row r="139" spans="3:12" x14ac:dyDescent="0.3">
      <c r="C139" s="8" t="s">
        <v>355</v>
      </c>
      <c r="D139" s="18">
        <v>305758</v>
      </c>
      <c r="E139" s="21" t="s">
        <v>169</v>
      </c>
      <c r="F139" s="18" t="s">
        <v>445</v>
      </c>
      <c r="G139" s="18" t="s">
        <v>521</v>
      </c>
      <c r="H139" s="9"/>
      <c r="I139" s="18">
        <v>20</v>
      </c>
      <c r="J139" s="9">
        <f t="shared" si="10"/>
        <v>0</v>
      </c>
      <c r="K139" s="10">
        <v>0.23</v>
      </c>
      <c r="L139" s="9">
        <f t="shared" si="11"/>
        <v>0</v>
      </c>
    </row>
    <row r="140" spans="3:12" x14ac:dyDescent="0.3">
      <c r="C140" s="8" t="s">
        <v>356</v>
      </c>
      <c r="D140" s="18">
        <v>305759</v>
      </c>
      <c r="E140" s="21" t="s">
        <v>170</v>
      </c>
      <c r="F140" s="18" t="s">
        <v>444</v>
      </c>
      <c r="G140" s="24"/>
      <c r="H140" s="9"/>
      <c r="I140" s="18">
        <v>90</v>
      </c>
      <c r="J140" s="9">
        <f t="shared" si="10"/>
        <v>0</v>
      </c>
      <c r="K140" s="10">
        <v>0.23</v>
      </c>
      <c r="L140" s="9">
        <f t="shared" si="11"/>
        <v>0</v>
      </c>
    </row>
    <row r="141" spans="3:12" x14ac:dyDescent="0.3">
      <c r="C141" s="8" t="s">
        <v>357</v>
      </c>
      <c r="D141" s="18">
        <v>305760</v>
      </c>
      <c r="E141" s="21" t="s">
        <v>171</v>
      </c>
      <c r="F141" s="18" t="s">
        <v>445</v>
      </c>
      <c r="G141" s="18" t="s">
        <v>522</v>
      </c>
      <c r="H141" s="9"/>
      <c r="I141" s="18">
        <v>25</v>
      </c>
      <c r="J141" s="9">
        <f t="shared" si="10"/>
        <v>0</v>
      </c>
      <c r="K141" s="10">
        <v>0.23</v>
      </c>
      <c r="L141" s="9">
        <f t="shared" si="11"/>
        <v>0</v>
      </c>
    </row>
    <row r="142" spans="3:12" x14ac:dyDescent="0.3">
      <c r="C142" s="8" t="s">
        <v>358</v>
      </c>
      <c r="D142" s="18">
        <v>305761</v>
      </c>
      <c r="E142" s="21" t="s">
        <v>172</v>
      </c>
      <c r="F142" s="18" t="s">
        <v>444</v>
      </c>
      <c r="G142" s="24"/>
      <c r="H142" s="9"/>
      <c r="I142" s="18">
        <v>70</v>
      </c>
      <c r="J142" s="9">
        <f t="shared" si="10"/>
        <v>0</v>
      </c>
      <c r="K142" s="10">
        <v>0.23</v>
      </c>
      <c r="L142" s="9">
        <f t="shared" si="11"/>
        <v>0</v>
      </c>
    </row>
    <row r="143" spans="3:12" x14ac:dyDescent="0.3">
      <c r="C143" s="8" t="s">
        <v>359</v>
      </c>
      <c r="D143" s="18">
        <v>307031</v>
      </c>
      <c r="E143" s="21" t="s">
        <v>173</v>
      </c>
      <c r="F143" s="18" t="s">
        <v>444</v>
      </c>
      <c r="G143" s="24"/>
      <c r="H143" s="9"/>
      <c r="I143" s="18">
        <v>10</v>
      </c>
      <c r="J143" s="9">
        <f t="shared" si="10"/>
        <v>0</v>
      </c>
      <c r="K143" s="10">
        <v>0.23</v>
      </c>
      <c r="L143" s="9">
        <f t="shared" si="11"/>
        <v>0</v>
      </c>
    </row>
    <row r="144" spans="3:12" x14ac:dyDescent="0.3">
      <c r="C144" s="8" t="s">
        <v>360</v>
      </c>
      <c r="D144" s="18">
        <v>307032</v>
      </c>
      <c r="E144" s="21" t="s">
        <v>174</v>
      </c>
      <c r="F144" s="18" t="s">
        <v>444</v>
      </c>
      <c r="G144" s="18" t="s">
        <v>523</v>
      </c>
      <c r="H144" s="9"/>
      <c r="I144" s="18">
        <v>105</v>
      </c>
      <c r="J144" s="9">
        <f t="shared" si="10"/>
        <v>0</v>
      </c>
      <c r="K144" s="10">
        <v>0.23</v>
      </c>
      <c r="L144" s="9">
        <f t="shared" si="11"/>
        <v>0</v>
      </c>
    </row>
    <row r="145" spans="3:12" x14ac:dyDescent="0.3">
      <c r="C145" s="8" t="s">
        <v>361</v>
      </c>
      <c r="D145" s="18">
        <v>307037</v>
      </c>
      <c r="E145" s="21" t="s">
        <v>175</v>
      </c>
      <c r="F145" s="18" t="s">
        <v>444</v>
      </c>
      <c r="G145" s="18" t="s">
        <v>524</v>
      </c>
      <c r="H145" s="9"/>
      <c r="I145" s="18">
        <v>35</v>
      </c>
      <c r="J145" s="9">
        <f t="shared" si="10"/>
        <v>0</v>
      </c>
      <c r="K145" s="10">
        <v>0.23</v>
      </c>
      <c r="L145" s="9">
        <f t="shared" si="11"/>
        <v>0</v>
      </c>
    </row>
    <row r="146" spans="3:12" x14ac:dyDescent="0.3">
      <c r="C146" s="8" t="s">
        <v>362</v>
      </c>
      <c r="D146" s="18">
        <v>307094</v>
      </c>
      <c r="E146" s="21" t="s">
        <v>176</v>
      </c>
      <c r="F146" s="18" t="s">
        <v>444</v>
      </c>
      <c r="G146" s="24"/>
      <c r="H146" s="9"/>
      <c r="I146" s="18">
        <v>10</v>
      </c>
      <c r="J146" s="9">
        <f t="shared" si="10"/>
        <v>0</v>
      </c>
      <c r="K146" s="10">
        <v>0.23</v>
      </c>
      <c r="L146" s="9">
        <f t="shared" si="11"/>
        <v>0</v>
      </c>
    </row>
    <row r="147" spans="3:12" x14ac:dyDescent="0.3">
      <c r="C147" s="8" t="s">
        <v>363</v>
      </c>
      <c r="D147" s="18">
        <v>307111</v>
      </c>
      <c r="E147" s="21" t="s">
        <v>177</v>
      </c>
      <c r="F147" s="18" t="s">
        <v>445</v>
      </c>
      <c r="G147" s="18" t="s">
        <v>521</v>
      </c>
      <c r="H147" s="9"/>
      <c r="I147" s="18">
        <v>5</v>
      </c>
      <c r="J147" s="9">
        <f t="shared" si="10"/>
        <v>0</v>
      </c>
      <c r="K147" s="10">
        <v>0.23</v>
      </c>
      <c r="L147" s="9">
        <f t="shared" si="11"/>
        <v>0</v>
      </c>
    </row>
    <row r="148" spans="3:12" x14ac:dyDescent="0.3">
      <c r="C148" s="8" t="s">
        <v>364</v>
      </c>
      <c r="D148" s="18">
        <v>307113</v>
      </c>
      <c r="E148" s="21" t="s">
        <v>178</v>
      </c>
      <c r="F148" s="18" t="s">
        <v>445</v>
      </c>
      <c r="G148" s="24"/>
      <c r="H148" s="9"/>
      <c r="I148" s="18">
        <v>10</v>
      </c>
      <c r="J148" s="9">
        <f t="shared" si="10"/>
        <v>0</v>
      </c>
      <c r="K148" s="10">
        <v>0.23</v>
      </c>
      <c r="L148" s="9">
        <f t="shared" si="11"/>
        <v>0</v>
      </c>
    </row>
    <row r="149" spans="3:12" x14ac:dyDescent="0.3">
      <c r="C149" s="8" t="s">
        <v>365</v>
      </c>
      <c r="D149" s="18">
        <v>307121</v>
      </c>
      <c r="E149" s="21" t="s">
        <v>179</v>
      </c>
      <c r="F149" s="18" t="s">
        <v>444</v>
      </c>
      <c r="G149" s="18" t="s">
        <v>469</v>
      </c>
      <c r="H149" s="9"/>
      <c r="I149" s="18">
        <v>40</v>
      </c>
      <c r="J149" s="9">
        <f t="shared" si="10"/>
        <v>0</v>
      </c>
      <c r="K149" s="10">
        <v>0.23</v>
      </c>
      <c r="L149" s="9">
        <f t="shared" si="11"/>
        <v>0</v>
      </c>
    </row>
    <row r="150" spans="3:12" x14ac:dyDescent="0.3">
      <c r="C150" s="8" t="s">
        <v>366</v>
      </c>
      <c r="D150" s="18">
        <v>307122</v>
      </c>
      <c r="E150" s="21" t="s">
        <v>180</v>
      </c>
      <c r="F150" s="18" t="s">
        <v>444</v>
      </c>
      <c r="G150" s="24"/>
      <c r="H150" s="9"/>
      <c r="I150" s="18">
        <v>25</v>
      </c>
      <c r="J150" s="9">
        <f t="shared" si="10"/>
        <v>0</v>
      </c>
      <c r="K150" s="10">
        <v>0.23</v>
      </c>
      <c r="L150" s="9">
        <f t="shared" si="11"/>
        <v>0</v>
      </c>
    </row>
    <row r="151" spans="3:12" x14ac:dyDescent="0.3">
      <c r="C151" s="8" t="s">
        <v>367</v>
      </c>
      <c r="D151" s="18">
        <v>307125</v>
      </c>
      <c r="E151" s="21" t="s">
        <v>181</v>
      </c>
      <c r="F151" s="18" t="s">
        <v>444</v>
      </c>
      <c r="G151" s="24"/>
      <c r="H151" s="9"/>
      <c r="I151" s="18">
        <v>40</v>
      </c>
      <c r="J151" s="9">
        <f t="shared" si="10"/>
        <v>0</v>
      </c>
      <c r="K151" s="10">
        <v>0.23</v>
      </c>
      <c r="L151" s="9">
        <f t="shared" si="11"/>
        <v>0</v>
      </c>
    </row>
    <row r="152" spans="3:12" x14ac:dyDescent="0.3">
      <c r="C152" s="8" t="s">
        <v>368</v>
      </c>
      <c r="D152" s="18">
        <v>307126</v>
      </c>
      <c r="E152" s="21" t="s">
        <v>182</v>
      </c>
      <c r="F152" s="18" t="s">
        <v>444</v>
      </c>
      <c r="G152" s="18" t="s">
        <v>525</v>
      </c>
      <c r="H152" s="9"/>
      <c r="I152" s="18">
        <v>10</v>
      </c>
      <c r="J152" s="9">
        <f t="shared" si="10"/>
        <v>0</v>
      </c>
      <c r="K152" s="10">
        <v>0.23</v>
      </c>
      <c r="L152" s="9">
        <f t="shared" si="11"/>
        <v>0</v>
      </c>
    </row>
    <row r="153" spans="3:12" x14ac:dyDescent="0.3">
      <c r="C153" s="8" t="s">
        <v>369</v>
      </c>
      <c r="D153" s="18">
        <v>307129</v>
      </c>
      <c r="E153" s="21" t="s">
        <v>183</v>
      </c>
      <c r="F153" s="18" t="s">
        <v>445</v>
      </c>
      <c r="G153" s="18" t="s">
        <v>526</v>
      </c>
      <c r="H153" s="9"/>
      <c r="I153" s="18">
        <v>15</v>
      </c>
      <c r="J153" s="9">
        <f>H153*I153</f>
        <v>0</v>
      </c>
      <c r="K153" s="10">
        <v>0.23</v>
      </c>
      <c r="L153" s="9">
        <f>J153*1.23</f>
        <v>0</v>
      </c>
    </row>
    <row r="154" spans="3:12" x14ac:dyDescent="0.3">
      <c r="C154" s="8" t="s">
        <v>370</v>
      </c>
      <c r="D154" s="18">
        <v>307131</v>
      </c>
      <c r="E154" s="21" t="s">
        <v>184</v>
      </c>
      <c r="F154" s="18" t="s">
        <v>445</v>
      </c>
      <c r="G154" s="24"/>
      <c r="H154" s="9"/>
      <c r="I154" s="18">
        <v>5</v>
      </c>
      <c r="J154" s="9">
        <f t="shared" ref="J154:J176" si="12">H154*I154</f>
        <v>0</v>
      </c>
      <c r="K154" s="10">
        <v>0.23</v>
      </c>
      <c r="L154" s="9">
        <f t="shared" ref="L154:L199" si="13">J154*1.23</f>
        <v>0</v>
      </c>
    </row>
    <row r="155" spans="3:12" x14ac:dyDescent="0.3">
      <c r="C155" s="8" t="s">
        <v>371</v>
      </c>
      <c r="D155" s="18">
        <v>307133</v>
      </c>
      <c r="E155" s="21" t="s">
        <v>185</v>
      </c>
      <c r="F155" s="18" t="s">
        <v>444</v>
      </c>
      <c r="G155" s="18" t="s">
        <v>527</v>
      </c>
      <c r="H155" s="9"/>
      <c r="I155" s="18">
        <v>220</v>
      </c>
      <c r="J155" s="9">
        <f t="shared" si="12"/>
        <v>0</v>
      </c>
      <c r="K155" s="10">
        <v>0.23</v>
      </c>
      <c r="L155" s="9">
        <f t="shared" si="13"/>
        <v>0</v>
      </c>
    </row>
    <row r="156" spans="3:12" x14ac:dyDescent="0.3">
      <c r="C156" s="8" t="s">
        <v>372</v>
      </c>
      <c r="D156" s="18">
        <v>307134</v>
      </c>
      <c r="E156" s="21" t="s">
        <v>186</v>
      </c>
      <c r="F156" s="18" t="s">
        <v>444</v>
      </c>
      <c r="G156" s="18" t="s">
        <v>473</v>
      </c>
      <c r="H156" s="9"/>
      <c r="I156" s="18">
        <v>650</v>
      </c>
      <c r="J156" s="9">
        <f t="shared" si="12"/>
        <v>0</v>
      </c>
      <c r="K156" s="10">
        <v>0.23</v>
      </c>
      <c r="L156" s="9">
        <f t="shared" si="13"/>
        <v>0</v>
      </c>
    </row>
    <row r="157" spans="3:12" x14ac:dyDescent="0.3">
      <c r="C157" s="8" t="s">
        <v>373</v>
      </c>
      <c r="D157" s="18">
        <v>307136</v>
      </c>
      <c r="E157" s="21" t="s">
        <v>187</v>
      </c>
      <c r="F157" s="18" t="s">
        <v>445</v>
      </c>
      <c r="G157" s="18" t="s">
        <v>528</v>
      </c>
      <c r="H157" s="9"/>
      <c r="I157" s="18">
        <v>20</v>
      </c>
      <c r="J157" s="9">
        <f t="shared" si="12"/>
        <v>0</v>
      </c>
      <c r="K157" s="10">
        <v>0.23</v>
      </c>
      <c r="L157" s="9">
        <f t="shared" si="13"/>
        <v>0</v>
      </c>
    </row>
    <row r="158" spans="3:12" x14ac:dyDescent="0.3">
      <c r="C158" s="8" t="s">
        <v>374</v>
      </c>
      <c r="D158" s="18">
        <v>307141</v>
      </c>
      <c r="E158" s="21" t="s">
        <v>188</v>
      </c>
      <c r="F158" s="18" t="s">
        <v>444</v>
      </c>
      <c r="G158" s="24"/>
      <c r="H158" s="9"/>
      <c r="I158" s="18">
        <v>190</v>
      </c>
      <c r="J158" s="9">
        <f t="shared" si="12"/>
        <v>0</v>
      </c>
      <c r="K158" s="10">
        <v>0.23</v>
      </c>
      <c r="L158" s="9">
        <f t="shared" si="13"/>
        <v>0</v>
      </c>
    </row>
    <row r="159" spans="3:12" x14ac:dyDescent="0.3">
      <c r="C159" s="8" t="s">
        <v>375</v>
      </c>
      <c r="D159" s="18">
        <v>307142</v>
      </c>
      <c r="E159" s="21" t="s">
        <v>189</v>
      </c>
      <c r="F159" s="18" t="s">
        <v>444</v>
      </c>
      <c r="G159" s="24"/>
      <c r="H159" s="9"/>
      <c r="I159" s="18">
        <v>10</v>
      </c>
      <c r="J159" s="9">
        <f t="shared" si="12"/>
        <v>0</v>
      </c>
      <c r="K159" s="10">
        <v>0.23</v>
      </c>
      <c r="L159" s="9">
        <f t="shared" si="13"/>
        <v>0</v>
      </c>
    </row>
    <row r="160" spans="3:12" x14ac:dyDescent="0.3">
      <c r="C160" s="8" t="s">
        <v>376</v>
      </c>
      <c r="D160" s="18">
        <v>307143</v>
      </c>
      <c r="E160" s="21" t="s">
        <v>190</v>
      </c>
      <c r="F160" s="18" t="s">
        <v>444</v>
      </c>
      <c r="G160" s="18" t="s">
        <v>529</v>
      </c>
      <c r="H160" s="9"/>
      <c r="I160" s="18">
        <v>100</v>
      </c>
      <c r="J160" s="9">
        <f t="shared" si="12"/>
        <v>0</v>
      </c>
      <c r="K160" s="10">
        <v>0.23</v>
      </c>
      <c r="L160" s="9">
        <f t="shared" si="13"/>
        <v>0</v>
      </c>
    </row>
    <row r="161" spans="3:12" x14ac:dyDescent="0.3">
      <c r="C161" s="8" t="s">
        <v>377</v>
      </c>
      <c r="D161" s="18">
        <v>307144</v>
      </c>
      <c r="E161" s="21" t="s">
        <v>191</v>
      </c>
      <c r="F161" s="18" t="s">
        <v>444</v>
      </c>
      <c r="G161" s="18" t="s">
        <v>530</v>
      </c>
      <c r="H161" s="9"/>
      <c r="I161" s="18">
        <v>20</v>
      </c>
      <c r="J161" s="9">
        <f t="shared" si="12"/>
        <v>0</v>
      </c>
      <c r="K161" s="10">
        <v>0.23</v>
      </c>
      <c r="L161" s="9">
        <f t="shared" si="13"/>
        <v>0</v>
      </c>
    </row>
    <row r="162" spans="3:12" x14ac:dyDescent="0.3">
      <c r="C162" s="8" t="s">
        <v>378</v>
      </c>
      <c r="D162" s="18">
        <v>307146</v>
      </c>
      <c r="E162" s="21" t="s">
        <v>191</v>
      </c>
      <c r="F162" s="18" t="s">
        <v>444</v>
      </c>
      <c r="G162" s="18" t="s">
        <v>531</v>
      </c>
      <c r="H162" s="9"/>
      <c r="I162" s="18">
        <v>5</v>
      </c>
      <c r="J162" s="9">
        <f t="shared" si="12"/>
        <v>0</v>
      </c>
      <c r="K162" s="10">
        <v>0.23</v>
      </c>
      <c r="L162" s="9">
        <f t="shared" si="13"/>
        <v>0</v>
      </c>
    </row>
    <row r="163" spans="3:12" x14ac:dyDescent="0.3">
      <c r="C163" s="8" t="s">
        <v>379</v>
      </c>
      <c r="D163" s="18">
        <v>307149</v>
      </c>
      <c r="E163" s="21" t="s">
        <v>192</v>
      </c>
      <c r="F163" s="18" t="s">
        <v>445</v>
      </c>
      <c r="G163" s="18" t="s">
        <v>532</v>
      </c>
      <c r="H163" s="9"/>
      <c r="I163" s="18">
        <v>5</v>
      </c>
      <c r="J163" s="9">
        <f t="shared" si="12"/>
        <v>0</v>
      </c>
      <c r="K163" s="10">
        <v>0.23</v>
      </c>
      <c r="L163" s="9">
        <f t="shared" si="13"/>
        <v>0</v>
      </c>
    </row>
    <row r="164" spans="3:12" ht="28.8" x14ac:dyDescent="0.3">
      <c r="C164" s="8" t="s">
        <v>380</v>
      </c>
      <c r="D164" s="18">
        <v>307150</v>
      </c>
      <c r="E164" s="21" t="s">
        <v>193</v>
      </c>
      <c r="F164" s="18" t="s">
        <v>445</v>
      </c>
      <c r="G164" s="18" t="s">
        <v>533</v>
      </c>
      <c r="H164" s="9"/>
      <c r="I164" s="18">
        <v>5</v>
      </c>
      <c r="J164" s="9">
        <f t="shared" si="12"/>
        <v>0</v>
      </c>
      <c r="K164" s="10">
        <v>0.23</v>
      </c>
      <c r="L164" s="9">
        <f t="shared" si="13"/>
        <v>0</v>
      </c>
    </row>
    <row r="165" spans="3:12" x14ac:dyDescent="0.3">
      <c r="C165" s="8" t="s">
        <v>381</v>
      </c>
      <c r="D165" s="18">
        <v>307152</v>
      </c>
      <c r="E165" s="21" t="s">
        <v>194</v>
      </c>
      <c r="F165" s="18" t="s">
        <v>444</v>
      </c>
      <c r="G165" s="24"/>
      <c r="H165" s="9"/>
      <c r="I165" s="18">
        <v>5</v>
      </c>
      <c r="J165" s="9">
        <f t="shared" si="12"/>
        <v>0</v>
      </c>
      <c r="K165" s="10">
        <v>0.23</v>
      </c>
      <c r="L165" s="9">
        <f t="shared" si="13"/>
        <v>0</v>
      </c>
    </row>
    <row r="166" spans="3:12" x14ac:dyDescent="0.3">
      <c r="C166" s="8" t="s">
        <v>382</v>
      </c>
      <c r="D166" s="18">
        <v>307158</v>
      </c>
      <c r="E166" s="21" t="s">
        <v>195</v>
      </c>
      <c r="F166" s="18" t="s">
        <v>444</v>
      </c>
      <c r="G166" s="24"/>
      <c r="H166" s="9"/>
      <c r="I166" s="18">
        <v>10</v>
      </c>
      <c r="J166" s="9">
        <f t="shared" si="12"/>
        <v>0</v>
      </c>
      <c r="K166" s="10">
        <v>0.23</v>
      </c>
      <c r="L166" s="9">
        <f t="shared" si="13"/>
        <v>0</v>
      </c>
    </row>
    <row r="167" spans="3:12" x14ac:dyDescent="0.3">
      <c r="C167" s="8" t="s">
        <v>383</v>
      </c>
      <c r="D167" s="18">
        <v>307159</v>
      </c>
      <c r="E167" s="21" t="s">
        <v>196</v>
      </c>
      <c r="F167" s="18" t="s">
        <v>444</v>
      </c>
      <c r="G167" s="18" t="s">
        <v>534</v>
      </c>
      <c r="H167" s="9"/>
      <c r="I167" s="18">
        <v>50</v>
      </c>
      <c r="J167" s="9">
        <f t="shared" si="12"/>
        <v>0</v>
      </c>
      <c r="K167" s="10">
        <v>0.23</v>
      </c>
      <c r="L167" s="9">
        <f t="shared" si="13"/>
        <v>0</v>
      </c>
    </row>
    <row r="168" spans="3:12" x14ac:dyDescent="0.3">
      <c r="C168" s="8" t="s">
        <v>384</v>
      </c>
      <c r="D168" s="18">
        <v>307297</v>
      </c>
      <c r="E168" s="21" t="s">
        <v>197</v>
      </c>
      <c r="F168" s="18" t="s">
        <v>444</v>
      </c>
      <c r="G168" s="18" t="s">
        <v>535</v>
      </c>
      <c r="H168" s="9"/>
      <c r="I168" s="18">
        <v>350</v>
      </c>
      <c r="J168" s="9">
        <f t="shared" si="12"/>
        <v>0</v>
      </c>
      <c r="K168" s="10">
        <v>0.23</v>
      </c>
      <c r="L168" s="9">
        <f t="shared" si="13"/>
        <v>0</v>
      </c>
    </row>
    <row r="169" spans="3:12" ht="28.8" x14ac:dyDescent="0.3">
      <c r="C169" s="8" t="s">
        <v>385</v>
      </c>
      <c r="D169" s="18">
        <v>307514</v>
      </c>
      <c r="E169" s="21" t="s">
        <v>198</v>
      </c>
      <c r="F169" s="18" t="s">
        <v>445</v>
      </c>
      <c r="G169" s="18" t="s">
        <v>473</v>
      </c>
      <c r="H169" s="9"/>
      <c r="I169" s="18">
        <v>55</v>
      </c>
      <c r="J169" s="9">
        <f t="shared" si="12"/>
        <v>0</v>
      </c>
      <c r="K169" s="10">
        <v>0.23</v>
      </c>
      <c r="L169" s="9">
        <f t="shared" si="13"/>
        <v>0</v>
      </c>
    </row>
    <row r="170" spans="3:12" ht="28.8" x14ac:dyDescent="0.3">
      <c r="C170" s="8" t="s">
        <v>386</v>
      </c>
      <c r="D170" s="18">
        <v>307612</v>
      </c>
      <c r="E170" s="21" t="s">
        <v>199</v>
      </c>
      <c r="F170" s="18" t="s">
        <v>444</v>
      </c>
      <c r="G170" s="18" t="s">
        <v>536</v>
      </c>
      <c r="H170" s="9"/>
      <c r="I170" s="18">
        <v>80</v>
      </c>
      <c r="J170" s="9">
        <f t="shared" si="12"/>
        <v>0</v>
      </c>
      <c r="K170" s="10">
        <v>0.23</v>
      </c>
      <c r="L170" s="9">
        <f t="shared" si="13"/>
        <v>0</v>
      </c>
    </row>
    <row r="171" spans="3:12" ht="28.8" x14ac:dyDescent="0.3">
      <c r="C171" s="8" t="s">
        <v>387</v>
      </c>
      <c r="D171" s="18">
        <v>307792</v>
      </c>
      <c r="E171" s="21" t="s">
        <v>200</v>
      </c>
      <c r="F171" s="18" t="s">
        <v>445</v>
      </c>
      <c r="G171" s="24"/>
      <c r="H171" s="9"/>
      <c r="I171" s="18">
        <v>5</v>
      </c>
      <c r="J171" s="9">
        <f t="shared" si="12"/>
        <v>0</v>
      </c>
      <c r="K171" s="10">
        <v>0.23</v>
      </c>
      <c r="L171" s="9">
        <f t="shared" si="13"/>
        <v>0</v>
      </c>
    </row>
    <row r="172" spans="3:12" x14ac:dyDescent="0.3">
      <c r="C172" s="8" t="s">
        <v>388</v>
      </c>
      <c r="D172" s="18">
        <v>307885</v>
      </c>
      <c r="E172" s="21" t="s">
        <v>201</v>
      </c>
      <c r="F172" s="18" t="s">
        <v>444</v>
      </c>
      <c r="G172" s="24"/>
      <c r="H172" s="9"/>
      <c r="I172" s="18">
        <v>305</v>
      </c>
      <c r="J172" s="9">
        <f t="shared" si="12"/>
        <v>0</v>
      </c>
      <c r="K172" s="10">
        <v>0.23</v>
      </c>
      <c r="L172" s="9">
        <f t="shared" si="13"/>
        <v>0</v>
      </c>
    </row>
    <row r="173" spans="3:12" ht="28.8" x14ac:dyDescent="0.3">
      <c r="C173" s="8" t="s">
        <v>389</v>
      </c>
      <c r="D173" s="18">
        <v>307896</v>
      </c>
      <c r="E173" s="21" t="s">
        <v>202</v>
      </c>
      <c r="F173" s="18" t="s">
        <v>445</v>
      </c>
      <c r="G173" s="18" t="s">
        <v>537</v>
      </c>
      <c r="H173" s="9"/>
      <c r="I173" s="18">
        <v>5</v>
      </c>
      <c r="J173" s="9">
        <f t="shared" si="12"/>
        <v>0</v>
      </c>
      <c r="K173" s="10">
        <v>0.23</v>
      </c>
      <c r="L173" s="9">
        <f t="shared" si="13"/>
        <v>0</v>
      </c>
    </row>
    <row r="174" spans="3:12" x14ac:dyDescent="0.3">
      <c r="C174" s="8" t="s">
        <v>390</v>
      </c>
      <c r="D174" s="18">
        <v>308014</v>
      </c>
      <c r="E174" s="21" t="s">
        <v>203</v>
      </c>
      <c r="F174" s="18" t="s">
        <v>444</v>
      </c>
      <c r="G174" s="18" t="s">
        <v>538</v>
      </c>
      <c r="H174" s="9"/>
      <c r="I174" s="18">
        <v>5</v>
      </c>
      <c r="J174" s="9">
        <f t="shared" si="12"/>
        <v>0</v>
      </c>
      <c r="K174" s="10">
        <v>0.23</v>
      </c>
      <c r="L174" s="9">
        <f t="shared" si="13"/>
        <v>0</v>
      </c>
    </row>
    <row r="175" spans="3:12" x14ac:dyDescent="0.3">
      <c r="C175" s="8" t="s">
        <v>391</v>
      </c>
      <c r="D175" s="18">
        <v>308083</v>
      </c>
      <c r="E175" s="21" t="s">
        <v>204</v>
      </c>
      <c r="F175" s="18" t="s">
        <v>444</v>
      </c>
      <c r="G175" s="24"/>
      <c r="H175" s="9"/>
      <c r="I175" s="18">
        <v>5</v>
      </c>
      <c r="J175" s="9">
        <f t="shared" si="12"/>
        <v>0</v>
      </c>
      <c r="K175" s="10">
        <v>0.23</v>
      </c>
      <c r="L175" s="9">
        <f t="shared" si="13"/>
        <v>0</v>
      </c>
    </row>
    <row r="176" spans="3:12" ht="28.8" x14ac:dyDescent="0.3">
      <c r="C176" s="8" t="s">
        <v>392</v>
      </c>
      <c r="D176" s="18">
        <v>308091</v>
      </c>
      <c r="E176" s="21" t="s">
        <v>205</v>
      </c>
      <c r="F176" s="18" t="s">
        <v>444</v>
      </c>
      <c r="G176" s="24"/>
      <c r="H176" s="9"/>
      <c r="I176" s="18">
        <v>800</v>
      </c>
      <c r="J176" s="9">
        <f t="shared" si="12"/>
        <v>0</v>
      </c>
      <c r="K176" s="10">
        <v>0.23</v>
      </c>
      <c r="L176" s="9">
        <f t="shared" si="13"/>
        <v>0</v>
      </c>
    </row>
    <row r="177" spans="3:12" x14ac:dyDescent="0.3">
      <c r="C177" s="8" t="s">
        <v>393</v>
      </c>
      <c r="D177" s="18">
        <v>308347</v>
      </c>
      <c r="E177" s="21" t="s">
        <v>206</v>
      </c>
      <c r="F177" s="18" t="s">
        <v>444</v>
      </c>
      <c r="G177" s="24"/>
      <c r="H177" s="9"/>
      <c r="I177" s="18">
        <v>280</v>
      </c>
      <c r="J177" s="9">
        <f>H177*I177</f>
        <v>0</v>
      </c>
      <c r="K177" s="10">
        <v>0.23</v>
      </c>
      <c r="L177" s="9">
        <f>J177*1.23</f>
        <v>0</v>
      </c>
    </row>
    <row r="178" spans="3:12" x14ac:dyDescent="0.3">
      <c r="C178" s="8" t="s">
        <v>394</v>
      </c>
      <c r="D178" s="18">
        <v>308352</v>
      </c>
      <c r="E178" s="21" t="s">
        <v>207</v>
      </c>
      <c r="F178" s="18" t="s">
        <v>444</v>
      </c>
      <c r="G178" s="18" t="s">
        <v>539</v>
      </c>
      <c r="H178" s="9"/>
      <c r="I178" s="18">
        <v>5</v>
      </c>
      <c r="J178" s="9">
        <f t="shared" ref="J178:J207" si="14">H178*I178</f>
        <v>0</v>
      </c>
      <c r="K178" s="10">
        <v>0.23</v>
      </c>
      <c r="L178" s="9">
        <f t="shared" ref="L178:L207" si="15">J178*1.23</f>
        <v>0</v>
      </c>
    </row>
    <row r="179" spans="3:12" x14ac:dyDescent="0.3">
      <c r="C179" s="8" t="s">
        <v>395</v>
      </c>
      <c r="D179" s="18">
        <v>308436</v>
      </c>
      <c r="E179" s="21" t="s">
        <v>207</v>
      </c>
      <c r="F179" s="18" t="s">
        <v>444</v>
      </c>
      <c r="G179" s="18" t="s">
        <v>540</v>
      </c>
      <c r="H179" s="9"/>
      <c r="I179" s="18">
        <v>5</v>
      </c>
      <c r="J179" s="9">
        <f t="shared" si="14"/>
        <v>0</v>
      </c>
      <c r="K179" s="10">
        <v>0.23</v>
      </c>
      <c r="L179" s="9">
        <f t="shared" si="15"/>
        <v>0</v>
      </c>
    </row>
    <row r="180" spans="3:12" ht="28.8" x14ac:dyDescent="0.3">
      <c r="C180" s="8" t="s">
        <v>396</v>
      </c>
      <c r="D180" s="18">
        <v>308485</v>
      </c>
      <c r="E180" s="21" t="s">
        <v>208</v>
      </c>
      <c r="F180" s="18" t="s">
        <v>445</v>
      </c>
      <c r="G180" s="24"/>
      <c r="H180" s="9"/>
      <c r="I180" s="18">
        <v>5</v>
      </c>
      <c r="J180" s="9">
        <f t="shared" si="14"/>
        <v>0</v>
      </c>
      <c r="K180" s="10">
        <v>0.23</v>
      </c>
      <c r="L180" s="9">
        <f t="shared" si="15"/>
        <v>0</v>
      </c>
    </row>
    <row r="181" spans="3:12" ht="28.8" x14ac:dyDescent="0.3">
      <c r="C181" s="8" t="s">
        <v>397</v>
      </c>
      <c r="D181" s="18">
        <v>308766</v>
      </c>
      <c r="E181" s="21" t="s">
        <v>209</v>
      </c>
      <c r="F181" s="18" t="s">
        <v>444</v>
      </c>
      <c r="G181" s="24"/>
      <c r="H181" s="9"/>
      <c r="I181" s="18">
        <v>160</v>
      </c>
      <c r="J181" s="9">
        <f t="shared" si="14"/>
        <v>0</v>
      </c>
      <c r="K181" s="10">
        <v>0.23</v>
      </c>
      <c r="L181" s="9">
        <f t="shared" si="15"/>
        <v>0</v>
      </c>
    </row>
    <row r="182" spans="3:12" x14ac:dyDescent="0.3">
      <c r="C182" s="8" t="s">
        <v>398</v>
      </c>
      <c r="D182" s="18">
        <v>308767</v>
      </c>
      <c r="E182" s="21" t="s">
        <v>210</v>
      </c>
      <c r="F182" s="18" t="s">
        <v>444</v>
      </c>
      <c r="G182" s="24"/>
      <c r="H182" s="9"/>
      <c r="I182" s="18">
        <v>450</v>
      </c>
      <c r="J182" s="9">
        <f t="shared" si="14"/>
        <v>0</v>
      </c>
      <c r="K182" s="10">
        <v>0.23</v>
      </c>
      <c r="L182" s="9">
        <f t="shared" si="15"/>
        <v>0</v>
      </c>
    </row>
    <row r="183" spans="3:12" ht="28.8" x14ac:dyDescent="0.3">
      <c r="C183" s="8" t="s">
        <v>399</v>
      </c>
      <c r="D183" s="18">
        <v>308768</v>
      </c>
      <c r="E183" s="21" t="s">
        <v>211</v>
      </c>
      <c r="F183" s="18" t="s">
        <v>444</v>
      </c>
      <c r="G183" s="24"/>
      <c r="H183" s="9"/>
      <c r="I183" s="18">
        <v>15</v>
      </c>
      <c r="J183" s="9">
        <f t="shared" si="14"/>
        <v>0</v>
      </c>
      <c r="K183" s="10">
        <v>0.23</v>
      </c>
      <c r="L183" s="9">
        <f t="shared" si="15"/>
        <v>0</v>
      </c>
    </row>
    <row r="184" spans="3:12" x14ac:dyDescent="0.3">
      <c r="C184" s="8" t="s">
        <v>400</v>
      </c>
      <c r="D184" s="18">
        <v>308769</v>
      </c>
      <c r="E184" s="21" t="s">
        <v>212</v>
      </c>
      <c r="F184" s="18" t="s">
        <v>444</v>
      </c>
      <c r="G184" s="18" t="s">
        <v>541</v>
      </c>
      <c r="H184" s="9"/>
      <c r="I184" s="18">
        <v>40</v>
      </c>
      <c r="J184" s="9">
        <f t="shared" si="14"/>
        <v>0</v>
      </c>
      <c r="K184" s="10">
        <v>0.23</v>
      </c>
      <c r="L184" s="9">
        <f t="shared" si="15"/>
        <v>0</v>
      </c>
    </row>
    <row r="185" spans="3:12" x14ac:dyDescent="0.3">
      <c r="C185" s="8" t="s">
        <v>401</v>
      </c>
      <c r="D185" s="18">
        <v>308770</v>
      </c>
      <c r="E185" s="21" t="s">
        <v>213</v>
      </c>
      <c r="F185" s="18" t="s">
        <v>444</v>
      </c>
      <c r="G185" s="18" t="s">
        <v>542</v>
      </c>
      <c r="H185" s="9"/>
      <c r="I185" s="18">
        <v>145</v>
      </c>
      <c r="J185" s="9">
        <f t="shared" si="14"/>
        <v>0</v>
      </c>
      <c r="K185" s="10">
        <v>0.23</v>
      </c>
      <c r="L185" s="9">
        <f t="shared" si="15"/>
        <v>0</v>
      </c>
    </row>
    <row r="186" spans="3:12" ht="28.8" x14ac:dyDescent="0.3">
      <c r="C186" s="8" t="s">
        <v>402</v>
      </c>
      <c r="D186" s="18">
        <v>308771</v>
      </c>
      <c r="E186" s="21" t="s">
        <v>214</v>
      </c>
      <c r="F186" s="18" t="s">
        <v>444</v>
      </c>
      <c r="G186" s="18" t="s">
        <v>543</v>
      </c>
      <c r="H186" s="9"/>
      <c r="I186" s="18">
        <v>140</v>
      </c>
      <c r="J186" s="9">
        <f t="shared" si="14"/>
        <v>0</v>
      </c>
      <c r="K186" s="10">
        <v>0.23</v>
      </c>
      <c r="L186" s="9">
        <f t="shared" si="15"/>
        <v>0</v>
      </c>
    </row>
    <row r="187" spans="3:12" x14ac:dyDescent="0.3">
      <c r="C187" s="8" t="s">
        <v>403</v>
      </c>
      <c r="D187" s="18">
        <v>308772</v>
      </c>
      <c r="E187" s="21" t="s">
        <v>215</v>
      </c>
      <c r="F187" s="18" t="s">
        <v>444</v>
      </c>
      <c r="G187" s="18" t="s">
        <v>544</v>
      </c>
      <c r="H187" s="9"/>
      <c r="I187" s="18">
        <v>25</v>
      </c>
      <c r="J187" s="9">
        <f t="shared" si="14"/>
        <v>0</v>
      </c>
      <c r="K187" s="10">
        <v>0.23</v>
      </c>
      <c r="L187" s="9">
        <f t="shared" si="15"/>
        <v>0</v>
      </c>
    </row>
    <row r="188" spans="3:12" x14ac:dyDescent="0.3">
      <c r="C188" s="8" t="s">
        <v>404</v>
      </c>
      <c r="D188" s="18">
        <v>308789</v>
      </c>
      <c r="E188" s="21" t="s">
        <v>216</v>
      </c>
      <c r="F188" s="18" t="s">
        <v>445</v>
      </c>
      <c r="G188" s="24"/>
      <c r="H188" s="9"/>
      <c r="I188" s="18">
        <v>40</v>
      </c>
      <c r="J188" s="9">
        <f t="shared" si="14"/>
        <v>0</v>
      </c>
      <c r="K188" s="10">
        <v>0.23</v>
      </c>
      <c r="L188" s="9">
        <f t="shared" si="15"/>
        <v>0</v>
      </c>
    </row>
    <row r="189" spans="3:12" x14ac:dyDescent="0.3">
      <c r="C189" s="8" t="s">
        <v>405</v>
      </c>
      <c r="D189" s="18">
        <v>308790</v>
      </c>
      <c r="E189" s="21" t="s">
        <v>217</v>
      </c>
      <c r="F189" s="18" t="s">
        <v>445</v>
      </c>
      <c r="G189" s="24"/>
      <c r="H189" s="9"/>
      <c r="I189" s="18">
        <v>20</v>
      </c>
      <c r="J189" s="9">
        <f t="shared" si="14"/>
        <v>0</v>
      </c>
      <c r="K189" s="10">
        <v>0.23</v>
      </c>
      <c r="L189" s="9">
        <f t="shared" si="15"/>
        <v>0</v>
      </c>
    </row>
    <row r="190" spans="3:12" ht="28.8" x14ac:dyDescent="0.3">
      <c r="C190" s="8" t="s">
        <v>406</v>
      </c>
      <c r="D190" s="18">
        <v>309033</v>
      </c>
      <c r="E190" s="21" t="s">
        <v>218</v>
      </c>
      <c r="F190" s="18" t="s">
        <v>444</v>
      </c>
      <c r="G190" s="18" t="s">
        <v>545</v>
      </c>
      <c r="H190" s="9"/>
      <c r="I190" s="18">
        <v>275</v>
      </c>
      <c r="J190" s="9">
        <f t="shared" si="14"/>
        <v>0</v>
      </c>
      <c r="K190" s="10">
        <v>0.23</v>
      </c>
      <c r="L190" s="9">
        <f t="shared" si="15"/>
        <v>0</v>
      </c>
    </row>
    <row r="191" spans="3:12" x14ac:dyDescent="0.3">
      <c r="C191" s="8" t="s">
        <v>407</v>
      </c>
      <c r="D191" s="18">
        <v>309108</v>
      </c>
      <c r="E191" s="21" t="s">
        <v>219</v>
      </c>
      <c r="F191" s="18" t="s">
        <v>444</v>
      </c>
      <c r="G191" s="24"/>
      <c r="H191" s="9"/>
      <c r="I191" s="18">
        <v>75</v>
      </c>
      <c r="J191" s="9">
        <f t="shared" si="14"/>
        <v>0</v>
      </c>
      <c r="K191" s="10">
        <v>0.23</v>
      </c>
      <c r="L191" s="9">
        <f t="shared" si="15"/>
        <v>0</v>
      </c>
    </row>
    <row r="192" spans="3:12" x14ac:dyDescent="0.3">
      <c r="C192" s="8" t="s">
        <v>408</v>
      </c>
      <c r="D192" s="18">
        <v>309147</v>
      </c>
      <c r="E192" s="21" t="s">
        <v>220</v>
      </c>
      <c r="F192" s="18" t="s">
        <v>444</v>
      </c>
      <c r="G192" s="18" t="s">
        <v>546</v>
      </c>
      <c r="H192" s="9"/>
      <c r="I192" s="18">
        <v>200</v>
      </c>
      <c r="J192" s="9">
        <f t="shared" si="14"/>
        <v>0</v>
      </c>
      <c r="K192" s="10">
        <v>0.23</v>
      </c>
      <c r="L192" s="9">
        <f t="shared" si="15"/>
        <v>0</v>
      </c>
    </row>
    <row r="193" spans="3:12" x14ac:dyDescent="0.3">
      <c r="C193" s="8" t="s">
        <v>409</v>
      </c>
      <c r="D193" s="18">
        <v>309174</v>
      </c>
      <c r="E193" s="21" t="s">
        <v>221</v>
      </c>
      <c r="F193" s="18" t="s">
        <v>444</v>
      </c>
      <c r="G193" s="18" t="s">
        <v>547</v>
      </c>
      <c r="H193" s="9"/>
      <c r="I193" s="18">
        <v>5</v>
      </c>
      <c r="J193" s="9">
        <f t="shared" si="14"/>
        <v>0</v>
      </c>
      <c r="K193" s="10">
        <v>0.23</v>
      </c>
      <c r="L193" s="9">
        <f t="shared" si="15"/>
        <v>0</v>
      </c>
    </row>
    <row r="194" spans="3:12" ht="28.8" x14ac:dyDescent="0.3">
      <c r="C194" s="8" t="s">
        <v>410</v>
      </c>
      <c r="D194" s="18">
        <v>309225</v>
      </c>
      <c r="E194" s="21" t="s">
        <v>222</v>
      </c>
      <c r="F194" s="18" t="s">
        <v>444</v>
      </c>
      <c r="G194" s="18" t="s">
        <v>548</v>
      </c>
      <c r="H194" s="9"/>
      <c r="I194" s="18">
        <v>160</v>
      </c>
      <c r="J194" s="9">
        <f t="shared" si="14"/>
        <v>0</v>
      </c>
      <c r="K194" s="10">
        <v>0.23</v>
      </c>
      <c r="L194" s="9">
        <f t="shared" si="15"/>
        <v>0</v>
      </c>
    </row>
    <row r="195" spans="3:12" x14ac:dyDescent="0.3">
      <c r="C195" s="8" t="s">
        <v>411</v>
      </c>
      <c r="D195" s="18">
        <v>309287</v>
      </c>
      <c r="E195" s="21" t="s">
        <v>206</v>
      </c>
      <c r="F195" s="18" t="s">
        <v>445</v>
      </c>
      <c r="G195" s="24"/>
      <c r="H195" s="9"/>
      <c r="I195" s="18">
        <v>10</v>
      </c>
      <c r="J195" s="9">
        <f t="shared" si="14"/>
        <v>0</v>
      </c>
      <c r="K195" s="10">
        <v>0.23</v>
      </c>
      <c r="L195" s="9">
        <f t="shared" si="15"/>
        <v>0</v>
      </c>
    </row>
    <row r="196" spans="3:12" x14ac:dyDescent="0.3">
      <c r="C196" s="8" t="s">
        <v>412</v>
      </c>
      <c r="D196" s="18">
        <v>309288</v>
      </c>
      <c r="E196" s="21" t="s">
        <v>223</v>
      </c>
      <c r="F196" s="18" t="s">
        <v>445</v>
      </c>
      <c r="G196" s="24"/>
      <c r="H196" s="9"/>
      <c r="I196" s="18">
        <v>40</v>
      </c>
      <c r="J196" s="9">
        <f t="shared" si="14"/>
        <v>0</v>
      </c>
      <c r="K196" s="10">
        <v>0.23</v>
      </c>
      <c r="L196" s="9">
        <f t="shared" si="15"/>
        <v>0</v>
      </c>
    </row>
    <row r="197" spans="3:12" x14ac:dyDescent="0.3">
      <c r="C197" s="8" t="s">
        <v>413</v>
      </c>
      <c r="D197" s="18">
        <v>309289</v>
      </c>
      <c r="E197" s="21" t="s">
        <v>224</v>
      </c>
      <c r="F197" s="18" t="s">
        <v>445</v>
      </c>
      <c r="G197" s="18" t="s">
        <v>549</v>
      </c>
      <c r="H197" s="9"/>
      <c r="I197" s="18">
        <v>10</v>
      </c>
      <c r="J197" s="9">
        <f t="shared" si="14"/>
        <v>0</v>
      </c>
      <c r="K197" s="10">
        <v>0.23</v>
      </c>
      <c r="L197" s="9">
        <f t="shared" si="15"/>
        <v>0</v>
      </c>
    </row>
    <row r="198" spans="3:12" x14ac:dyDescent="0.3">
      <c r="C198" s="8" t="s">
        <v>414</v>
      </c>
      <c r="D198" s="18">
        <v>309292</v>
      </c>
      <c r="E198" s="21" t="s">
        <v>225</v>
      </c>
      <c r="F198" s="18" t="s">
        <v>445</v>
      </c>
      <c r="G198" s="18" t="s">
        <v>550</v>
      </c>
      <c r="H198" s="9"/>
      <c r="I198" s="18">
        <v>160</v>
      </c>
      <c r="J198" s="9">
        <f t="shared" si="14"/>
        <v>0</v>
      </c>
      <c r="K198" s="10">
        <v>0.23</v>
      </c>
      <c r="L198" s="9">
        <f t="shared" si="15"/>
        <v>0</v>
      </c>
    </row>
    <row r="199" spans="3:12" x14ac:dyDescent="0.3">
      <c r="C199" s="8" t="s">
        <v>415</v>
      </c>
      <c r="D199" s="18">
        <v>309294</v>
      </c>
      <c r="E199" s="21" t="s">
        <v>226</v>
      </c>
      <c r="F199" s="18" t="s">
        <v>445</v>
      </c>
      <c r="G199" s="18" t="s">
        <v>551</v>
      </c>
      <c r="H199" s="9"/>
      <c r="I199" s="18">
        <v>25</v>
      </c>
      <c r="J199" s="9">
        <f t="shared" si="14"/>
        <v>0</v>
      </c>
      <c r="K199" s="10">
        <v>0.23</v>
      </c>
      <c r="L199" s="9">
        <f t="shared" si="15"/>
        <v>0</v>
      </c>
    </row>
    <row r="200" spans="3:12" x14ac:dyDescent="0.3">
      <c r="C200" s="8" t="s">
        <v>416</v>
      </c>
      <c r="D200" s="18">
        <v>309295</v>
      </c>
      <c r="E200" s="21" t="s">
        <v>227</v>
      </c>
      <c r="F200" s="18" t="s">
        <v>445</v>
      </c>
      <c r="G200" s="18" t="s">
        <v>552</v>
      </c>
      <c r="H200" s="9"/>
      <c r="I200" s="18">
        <v>5</v>
      </c>
      <c r="J200" s="9">
        <f t="shared" si="14"/>
        <v>0</v>
      </c>
      <c r="K200" s="10">
        <v>0.23</v>
      </c>
      <c r="L200" s="9">
        <f t="shared" si="15"/>
        <v>0</v>
      </c>
    </row>
    <row r="201" spans="3:12" x14ac:dyDescent="0.3">
      <c r="C201" s="8" t="s">
        <v>417</v>
      </c>
      <c r="D201" s="18">
        <v>309296</v>
      </c>
      <c r="E201" s="21" t="s">
        <v>228</v>
      </c>
      <c r="F201" s="18" t="s">
        <v>445</v>
      </c>
      <c r="G201" s="18" t="s">
        <v>553</v>
      </c>
      <c r="H201" s="9"/>
      <c r="I201" s="18">
        <v>5</v>
      </c>
      <c r="J201" s="9">
        <f t="shared" si="14"/>
        <v>0</v>
      </c>
      <c r="K201" s="10">
        <v>0.23</v>
      </c>
      <c r="L201" s="9">
        <f t="shared" si="15"/>
        <v>0</v>
      </c>
    </row>
    <row r="202" spans="3:12" x14ac:dyDescent="0.3">
      <c r="C202" s="8" t="s">
        <v>418</v>
      </c>
      <c r="D202" s="18">
        <v>309297</v>
      </c>
      <c r="E202" s="21" t="s">
        <v>229</v>
      </c>
      <c r="F202" s="18" t="s">
        <v>445</v>
      </c>
      <c r="G202" s="24"/>
      <c r="H202" s="9"/>
      <c r="I202" s="18">
        <v>10</v>
      </c>
      <c r="J202" s="9">
        <f t="shared" si="14"/>
        <v>0</v>
      </c>
      <c r="K202" s="10">
        <v>0.23</v>
      </c>
      <c r="L202" s="9">
        <f t="shared" si="15"/>
        <v>0</v>
      </c>
    </row>
    <row r="203" spans="3:12" x14ac:dyDescent="0.3">
      <c r="C203" s="8" t="s">
        <v>419</v>
      </c>
      <c r="D203" s="18">
        <v>309298</v>
      </c>
      <c r="E203" s="21" t="s">
        <v>230</v>
      </c>
      <c r="F203" s="18" t="s">
        <v>445</v>
      </c>
      <c r="G203" s="24"/>
      <c r="H203" s="9"/>
      <c r="I203" s="18">
        <v>10</v>
      </c>
      <c r="J203" s="9">
        <f t="shared" si="14"/>
        <v>0</v>
      </c>
      <c r="K203" s="10">
        <v>0.23</v>
      </c>
      <c r="L203" s="9">
        <f t="shared" si="15"/>
        <v>0</v>
      </c>
    </row>
    <row r="204" spans="3:12" x14ac:dyDescent="0.3">
      <c r="C204" s="8" t="s">
        <v>420</v>
      </c>
      <c r="D204" s="18">
        <v>309299</v>
      </c>
      <c r="E204" s="21" t="s">
        <v>231</v>
      </c>
      <c r="F204" s="18" t="s">
        <v>445</v>
      </c>
      <c r="G204" s="24"/>
      <c r="H204" s="9"/>
      <c r="I204" s="18">
        <v>10</v>
      </c>
      <c r="J204" s="9">
        <f t="shared" si="14"/>
        <v>0</v>
      </c>
      <c r="K204" s="10">
        <v>0.23</v>
      </c>
      <c r="L204" s="9">
        <f t="shared" si="15"/>
        <v>0</v>
      </c>
    </row>
    <row r="205" spans="3:12" x14ac:dyDescent="0.3">
      <c r="C205" s="8" t="s">
        <v>421</v>
      </c>
      <c r="D205" s="18">
        <v>309301</v>
      </c>
      <c r="E205" s="21" t="s">
        <v>232</v>
      </c>
      <c r="F205" s="18" t="s">
        <v>445</v>
      </c>
      <c r="G205" s="18" t="s">
        <v>524</v>
      </c>
      <c r="H205" s="9"/>
      <c r="I205" s="18">
        <v>80</v>
      </c>
      <c r="J205" s="9">
        <f t="shared" si="14"/>
        <v>0</v>
      </c>
      <c r="K205" s="10">
        <v>0.23</v>
      </c>
      <c r="L205" s="9">
        <f t="shared" si="15"/>
        <v>0</v>
      </c>
    </row>
    <row r="206" spans="3:12" ht="28.8" x14ac:dyDescent="0.3">
      <c r="C206" s="8" t="s">
        <v>422</v>
      </c>
      <c r="D206" s="18">
        <v>309302</v>
      </c>
      <c r="E206" s="21" t="s">
        <v>233</v>
      </c>
      <c r="F206" s="18" t="s">
        <v>445</v>
      </c>
      <c r="G206" s="18" t="s">
        <v>554</v>
      </c>
      <c r="H206" s="9"/>
      <c r="I206" s="18">
        <v>60</v>
      </c>
      <c r="J206" s="9">
        <f t="shared" si="14"/>
        <v>0</v>
      </c>
      <c r="K206" s="10">
        <v>0.23</v>
      </c>
      <c r="L206" s="9">
        <f t="shared" si="15"/>
        <v>0</v>
      </c>
    </row>
    <row r="207" spans="3:12" x14ac:dyDescent="0.3">
      <c r="C207" s="8" t="s">
        <v>423</v>
      </c>
      <c r="D207" s="18">
        <v>309347</v>
      </c>
      <c r="E207" s="21" t="s">
        <v>234</v>
      </c>
      <c r="F207" s="18" t="s">
        <v>444</v>
      </c>
      <c r="G207" s="24"/>
      <c r="H207" s="9"/>
      <c r="I207" s="18">
        <v>10</v>
      </c>
      <c r="J207" s="9">
        <f t="shared" si="14"/>
        <v>0</v>
      </c>
      <c r="K207" s="10">
        <v>0.23</v>
      </c>
      <c r="L207" s="9">
        <f t="shared" si="15"/>
        <v>0</v>
      </c>
    </row>
    <row r="208" spans="3:12" x14ac:dyDescent="0.3">
      <c r="C208" s="8" t="s">
        <v>424</v>
      </c>
      <c r="D208" s="18">
        <v>309434</v>
      </c>
      <c r="E208" s="21" t="s">
        <v>235</v>
      </c>
      <c r="F208" s="18" t="s">
        <v>444</v>
      </c>
      <c r="G208" s="18" t="s">
        <v>555</v>
      </c>
      <c r="H208" s="9"/>
      <c r="I208" s="18">
        <v>10</v>
      </c>
      <c r="J208" s="9">
        <f>H208*I208</f>
        <v>0</v>
      </c>
      <c r="K208" s="10">
        <v>0.23</v>
      </c>
      <c r="L208" s="9">
        <f>J208*1.23</f>
        <v>0</v>
      </c>
    </row>
    <row r="209" spans="3:12" x14ac:dyDescent="0.3">
      <c r="C209" s="8" t="s">
        <v>425</v>
      </c>
      <c r="D209" s="18">
        <v>309435</v>
      </c>
      <c r="E209" s="21" t="s">
        <v>236</v>
      </c>
      <c r="F209" s="18" t="s">
        <v>444</v>
      </c>
      <c r="G209" s="18" t="s">
        <v>555</v>
      </c>
      <c r="H209" s="9"/>
      <c r="I209" s="18">
        <v>10</v>
      </c>
      <c r="J209" s="9">
        <f t="shared" ref="J209:J222" si="16">H209*I209</f>
        <v>0</v>
      </c>
      <c r="K209" s="10">
        <v>0.23</v>
      </c>
      <c r="L209" s="9">
        <f t="shared" ref="L209:L222" si="17">J209*1.23</f>
        <v>0</v>
      </c>
    </row>
    <row r="210" spans="3:12" ht="28.8" x14ac:dyDescent="0.3">
      <c r="C210" s="8" t="s">
        <v>426</v>
      </c>
      <c r="D210" s="18">
        <v>309543</v>
      </c>
      <c r="E210" s="21" t="s">
        <v>237</v>
      </c>
      <c r="F210" s="18" t="s">
        <v>444</v>
      </c>
      <c r="G210" s="18" t="s">
        <v>556</v>
      </c>
      <c r="H210" s="9"/>
      <c r="I210" s="18">
        <v>110</v>
      </c>
      <c r="J210" s="9">
        <f t="shared" si="16"/>
        <v>0</v>
      </c>
      <c r="K210" s="10">
        <v>0.23</v>
      </c>
      <c r="L210" s="9">
        <f t="shared" si="17"/>
        <v>0</v>
      </c>
    </row>
    <row r="211" spans="3:12" x14ac:dyDescent="0.3">
      <c r="C211" s="8" t="s">
        <v>427</v>
      </c>
      <c r="D211" s="18">
        <v>309544</v>
      </c>
      <c r="E211" s="21" t="s">
        <v>238</v>
      </c>
      <c r="F211" s="18" t="s">
        <v>444</v>
      </c>
      <c r="G211" s="18" t="s">
        <v>556</v>
      </c>
      <c r="H211" s="9"/>
      <c r="I211" s="18">
        <v>110</v>
      </c>
      <c r="J211" s="9">
        <f t="shared" si="16"/>
        <v>0</v>
      </c>
      <c r="K211" s="10">
        <v>0.23</v>
      </c>
      <c r="L211" s="9">
        <f t="shared" si="17"/>
        <v>0</v>
      </c>
    </row>
    <row r="212" spans="3:12" ht="28.8" x14ac:dyDescent="0.3">
      <c r="C212" s="8" t="s">
        <v>428</v>
      </c>
      <c r="D212" s="18">
        <v>309545</v>
      </c>
      <c r="E212" s="21" t="s">
        <v>239</v>
      </c>
      <c r="F212" s="18" t="s">
        <v>444</v>
      </c>
      <c r="G212" s="18" t="s">
        <v>556</v>
      </c>
      <c r="H212" s="9"/>
      <c r="I212" s="18">
        <v>90</v>
      </c>
      <c r="J212" s="9">
        <f t="shared" si="16"/>
        <v>0</v>
      </c>
      <c r="K212" s="10">
        <v>0.23</v>
      </c>
      <c r="L212" s="9">
        <f t="shared" si="17"/>
        <v>0</v>
      </c>
    </row>
    <row r="213" spans="3:12" ht="28.8" x14ac:dyDescent="0.3">
      <c r="C213" s="8" t="s">
        <v>429</v>
      </c>
      <c r="D213" s="18">
        <v>309546</v>
      </c>
      <c r="E213" s="21" t="s">
        <v>240</v>
      </c>
      <c r="F213" s="18" t="s">
        <v>444</v>
      </c>
      <c r="G213" s="18" t="s">
        <v>556</v>
      </c>
      <c r="H213" s="9"/>
      <c r="I213" s="18">
        <v>110</v>
      </c>
      <c r="J213" s="9">
        <f t="shared" si="16"/>
        <v>0</v>
      </c>
      <c r="K213" s="10">
        <v>0.23</v>
      </c>
      <c r="L213" s="9">
        <f t="shared" si="17"/>
        <v>0</v>
      </c>
    </row>
    <row r="214" spans="3:12" ht="28.8" x14ac:dyDescent="0.3">
      <c r="C214" s="8" t="s">
        <v>430</v>
      </c>
      <c r="D214" s="18">
        <v>309547</v>
      </c>
      <c r="E214" s="21" t="s">
        <v>241</v>
      </c>
      <c r="F214" s="18" t="s">
        <v>444</v>
      </c>
      <c r="G214" s="18" t="s">
        <v>556</v>
      </c>
      <c r="H214" s="9"/>
      <c r="I214" s="18">
        <v>80</v>
      </c>
      <c r="J214" s="9">
        <f t="shared" si="16"/>
        <v>0</v>
      </c>
      <c r="K214" s="10">
        <v>0.23</v>
      </c>
      <c r="L214" s="9">
        <f t="shared" si="17"/>
        <v>0</v>
      </c>
    </row>
    <row r="215" spans="3:12" x14ac:dyDescent="0.3">
      <c r="C215" s="8" t="s">
        <v>431</v>
      </c>
      <c r="D215" s="18">
        <v>309549</v>
      </c>
      <c r="E215" s="21" t="s">
        <v>242</v>
      </c>
      <c r="F215" s="18" t="s">
        <v>444</v>
      </c>
      <c r="G215" s="24"/>
      <c r="H215" s="9"/>
      <c r="I215" s="18">
        <v>75</v>
      </c>
      <c r="J215" s="9">
        <f t="shared" si="16"/>
        <v>0</v>
      </c>
      <c r="K215" s="10">
        <v>0.23</v>
      </c>
      <c r="L215" s="9">
        <f t="shared" si="17"/>
        <v>0</v>
      </c>
    </row>
    <row r="216" spans="3:12" ht="28.8" x14ac:dyDescent="0.3">
      <c r="C216" s="8" t="s">
        <v>432</v>
      </c>
      <c r="D216" s="18">
        <v>309700</v>
      </c>
      <c r="E216" s="21" t="s">
        <v>243</v>
      </c>
      <c r="F216" s="18" t="s">
        <v>444</v>
      </c>
      <c r="G216" s="18" t="s">
        <v>557</v>
      </c>
      <c r="H216" s="9"/>
      <c r="I216" s="18">
        <v>25</v>
      </c>
      <c r="J216" s="9">
        <f t="shared" si="16"/>
        <v>0</v>
      </c>
      <c r="K216" s="10">
        <v>0.23</v>
      </c>
      <c r="L216" s="9">
        <f t="shared" si="17"/>
        <v>0</v>
      </c>
    </row>
    <row r="217" spans="3:12" ht="28.8" x14ac:dyDescent="0.3">
      <c r="C217" s="8" t="s">
        <v>433</v>
      </c>
      <c r="D217" s="18">
        <v>309758</v>
      </c>
      <c r="E217" s="21" t="s">
        <v>244</v>
      </c>
      <c r="F217" s="18" t="s">
        <v>445</v>
      </c>
      <c r="G217" s="18" t="s">
        <v>558</v>
      </c>
      <c r="H217" s="9"/>
      <c r="I217" s="18">
        <v>200</v>
      </c>
      <c r="J217" s="9">
        <f t="shared" si="16"/>
        <v>0</v>
      </c>
      <c r="K217" s="10">
        <v>0.23</v>
      </c>
      <c r="L217" s="9">
        <f t="shared" si="17"/>
        <v>0</v>
      </c>
    </row>
    <row r="218" spans="3:12" ht="28.8" x14ac:dyDescent="0.3">
      <c r="C218" s="8" t="s">
        <v>434</v>
      </c>
      <c r="D218" s="18">
        <v>309759</v>
      </c>
      <c r="E218" s="21" t="s">
        <v>245</v>
      </c>
      <c r="F218" s="18" t="s">
        <v>444</v>
      </c>
      <c r="G218" s="18" t="s">
        <v>559</v>
      </c>
      <c r="H218" s="9"/>
      <c r="I218" s="18">
        <v>5</v>
      </c>
      <c r="J218" s="9">
        <f t="shared" si="16"/>
        <v>0</v>
      </c>
      <c r="K218" s="10">
        <v>0.23</v>
      </c>
      <c r="L218" s="9">
        <f t="shared" si="17"/>
        <v>0</v>
      </c>
    </row>
    <row r="219" spans="3:12" ht="28.8" x14ac:dyDescent="0.3">
      <c r="C219" s="8" t="s">
        <v>435</v>
      </c>
      <c r="D219" s="18">
        <v>309898</v>
      </c>
      <c r="E219" s="21" t="s">
        <v>246</v>
      </c>
      <c r="F219" s="18" t="s">
        <v>444</v>
      </c>
      <c r="G219" s="18" t="s">
        <v>560</v>
      </c>
      <c r="H219" s="9"/>
      <c r="I219" s="18">
        <v>650</v>
      </c>
      <c r="J219" s="9">
        <f t="shared" si="16"/>
        <v>0</v>
      </c>
      <c r="K219" s="10">
        <v>0.23</v>
      </c>
      <c r="L219" s="9">
        <f t="shared" si="17"/>
        <v>0</v>
      </c>
    </row>
    <row r="220" spans="3:12" ht="28.8" x14ac:dyDescent="0.3">
      <c r="C220" s="8" t="s">
        <v>436</v>
      </c>
      <c r="D220" s="18">
        <v>309974</v>
      </c>
      <c r="E220" s="21" t="s">
        <v>247</v>
      </c>
      <c r="F220" s="18" t="s">
        <v>445</v>
      </c>
      <c r="G220" s="18" t="s">
        <v>561</v>
      </c>
      <c r="H220" s="9"/>
      <c r="I220" s="18">
        <v>35</v>
      </c>
      <c r="J220" s="9">
        <f t="shared" si="16"/>
        <v>0</v>
      </c>
      <c r="K220" s="10">
        <v>0.23</v>
      </c>
      <c r="L220" s="9">
        <f t="shared" si="17"/>
        <v>0</v>
      </c>
    </row>
    <row r="221" spans="3:12" ht="28.8" x14ac:dyDescent="0.3">
      <c r="C221" s="8" t="s">
        <v>437</v>
      </c>
      <c r="D221" s="18">
        <v>309975</v>
      </c>
      <c r="E221" s="21" t="s">
        <v>248</v>
      </c>
      <c r="F221" s="18" t="s">
        <v>445</v>
      </c>
      <c r="G221" s="18" t="s">
        <v>561</v>
      </c>
      <c r="H221" s="9"/>
      <c r="I221" s="18">
        <v>30</v>
      </c>
      <c r="J221" s="9">
        <f t="shared" si="16"/>
        <v>0</v>
      </c>
      <c r="K221" s="10">
        <v>0.23</v>
      </c>
      <c r="L221" s="9">
        <f t="shared" si="17"/>
        <v>0</v>
      </c>
    </row>
    <row r="222" spans="3:12" x14ac:dyDescent="0.3">
      <c r="C222" s="8" t="s">
        <v>438</v>
      </c>
      <c r="D222" s="18">
        <v>371871</v>
      </c>
      <c r="E222" s="21" t="s">
        <v>249</v>
      </c>
      <c r="F222" s="18" t="s">
        <v>444</v>
      </c>
      <c r="G222" s="18" t="s">
        <v>562</v>
      </c>
      <c r="H222" s="9"/>
      <c r="I222" s="18">
        <v>55</v>
      </c>
      <c r="J222" s="9">
        <f t="shared" si="16"/>
        <v>0</v>
      </c>
      <c r="K222" s="10">
        <v>0.23</v>
      </c>
      <c r="L222" s="9">
        <f t="shared" si="17"/>
        <v>0</v>
      </c>
    </row>
    <row r="223" spans="3:12" ht="14.4" customHeight="1" x14ac:dyDescent="0.3">
      <c r="C223" s="27"/>
      <c r="D223" s="28"/>
      <c r="E223" s="28"/>
      <c r="F223" s="28"/>
      <c r="G223" s="28"/>
      <c r="H223" s="28"/>
      <c r="I223" s="26" t="s">
        <v>439</v>
      </c>
      <c r="J223" s="9">
        <f>SUM(J9:J222)</f>
        <v>0</v>
      </c>
      <c r="K223" s="10"/>
      <c r="L223" s="9">
        <f>SUM(L9:L222)</f>
        <v>0</v>
      </c>
    </row>
    <row r="224" spans="3:12" ht="33.6" customHeight="1" x14ac:dyDescent="0.3">
      <c r="E224" s="11" t="s">
        <v>35</v>
      </c>
      <c r="F224" s="12"/>
      <c r="G224" s="12"/>
      <c r="H224" s="12"/>
      <c r="I224" s="12"/>
      <c r="J224" s="12"/>
      <c r="K224" s="12"/>
      <c r="L224" s="29"/>
    </row>
    <row r="226" spans="7:12" x14ac:dyDescent="0.3">
      <c r="G226" s="30" t="s">
        <v>36</v>
      </c>
      <c r="H226" s="31"/>
      <c r="I226" s="30"/>
      <c r="J226" s="30"/>
      <c r="K226" s="30"/>
      <c r="L226" s="30"/>
    </row>
  </sheetData>
  <mergeCells count="6">
    <mergeCell ref="C223:H223"/>
    <mergeCell ref="E224:K224"/>
    <mergeCell ref="J2:L2"/>
    <mergeCell ref="J3:L3"/>
    <mergeCell ref="C4:I4"/>
    <mergeCell ref="C2:I2"/>
  </mergeCells>
  <phoneticPr fontId="9" type="noConversion"/>
  <pageMargins left="0.70866141732283472" right="0.70866141732283472" top="0.74803149606299213" bottom="0.74803149606299213" header="0.31496062992125984" footer="0.31496062992125984"/>
  <pageSetup paperSize="9" scale="79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Luiza Budkiewicz</dc:creator>
  <cp:lastModifiedBy>Luiza Budkiewicz</cp:lastModifiedBy>
  <cp:lastPrinted>2022-03-31T08:20:01Z</cp:lastPrinted>
  <dcterms:created xsi:type="dcterms:W3CDTF">2021-04-16T04:59:41Z</dcterms:created>
  <dcterms:modified xsi:type="dcterms:W3CDTF">2026-02-05T13:16:30Z</dcterms:modified>
</cp:coreProperties>
</file>