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PS\Postępowania 2026\00387 - Serwis urządzeń klimatyzacyjnych\SWZ ogł\"/>
    </mc:Choice>
  </mc:AlternateContent>
  <xr:revisionPtr revIDLastSave="0" documentId="13_ncr:1_{7CDA2672-B145-463B-9353-C0B781ABB20C}" xr6:coauthVersionLast="36" xr6:coauthVersionMax="47" xr10:uidLastSave="{00000000-0000-0000-0000-000000000000}"/>
  <bookViews>
    <workbookView xWindow="-108" yWindow="-108" windowWidth="23256" windowHeight="12456" xr2:uid="{28C79B4C-4EF5-4F45-A452-0BFEA7B12FC5}"/>
  </bookViews>
  <sheets>
    <sheet name="Kalkulacja Zad 2 3 4" sheetId="1" r:id="rId1"/>
  </sheets>
  <definedNames>
    <definedName name="_xlnm.Print_Area" localSheetId="0">'Kalkulacja Zad 2 3 4'!$A$1:$G$30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12" i="1" s="1"/>
  <c r="C23" i="1" s="1"/>
  <c r="F19" i="1"/>
  <c r="F18" i="1"/>
  <c r="F17" i="1"/>
  <c r="F16" i="1"/>
  <c r="F15" i="1"/>
  <c r="F20" i="1" l="1"/>
  <c r="C24" i="1" s="1"/>
  <c r="C21" i="1" s="1"/>
</calcChain>
</file>

<file path=xl/sharedStrings.xml><?xml version="1.0" encoding="utf-8"?>
<sst xmlns="http://schemas.openxmlformats.org/spreadsheetml/2006/main" count="37" uniqueCount="32">
  <si>
    <t>Lp.</t>
  </si>
  <si>
    <t>Przedmiot usługi
(zgodnie z OPZ)</t>
  </si>
  <si>
    <t>Liczba urządzeń</t>
  </si>
  <si>
    <t>Liczba przeglądów 
(szt.)</t>
  </si>
  <si>
    <t>Łączna wartość netto (zł)</t>
  </si>
  <si>
    <t>Przedmiot usługi
(czynności dodatkowe określone w OPZ)</t>
  </si>
  <si>
    <t>J.m.</t>
  </si>
  <si>
    <t>szt</t>
  </si>
  <si>
    <t>kg</t>
  </si>
  <si>
    <t xml:space="preserve">w tym: </t>
  </si>
  <si>
    <t>czynności dodatkowe określone w OPZ</t>
  </si>
  <si>
    <t>Przegląd agregatu wody lodowej wraz pełnieniem pogotowia technicznego</t>
  </si>
  <si>
    <t>Liczba 
(szt.)</t>
  </si>
  <si>
    <t>Dostawa i wymiana lub uzupełnienie czynnika chłodniczego R410A</t>
  </si>
  <si>
    <t>Demontaż, dostawa i montaż wentylatora EVENT Z.A. FN080-SDA.6NV7P5 do agregatu wody lodowej CHA/K - 21012-P PD/SL</t>
  </si>
  <si>
    <t>Demontaż, dostawa i montaż sprężarki do agregatu chłodniczego DANFOSS PERFORMER Scroll SH180B4ABE</t>
  </si>
  <si>
    <t>Dostawa i wymiana oleju w sprężarkach DANFOSS PERFORMER Scroll SH180B4ABE.</t>
  </si>
  <si>
    <t>l</t>
  </si>
  <si>
    <t>Dostawa i wymiana akumulatora żelowego 6V1.3Ah/20HR</t>
  </si>
  <si>
    <t xml:space="preserve">Zadanie 2: Serwisowanie agregatu wody lodowej w budynku biurowym przy ul. Zaruskiego 4 </t>
  </si>
  <si>
    <t>Serwisowanie urządzeń klimatyzacyjnych w budynkach administrowanych przez Dział Utrzymania Nieruchomości z podziałem na zadania.</t>
  </si>
  <si>
    <t>Formularz cenowy dla Zadania 2</t>
  </si>
  <si>
    <t>Cena jednostkowa netto (zł)</t>
  </si>
  <si>
    <t>przeglądy wraz pełnieniem pogotowia technicznego</t>
  </si>
  <si>
    <t>postępowanie nr 00387/WS/PW/PZP-DRZ-WRO/U/2026</t>
  </si>
  <si>
    <t>Załącznik Nr 2b do SWZ</t>
  </si>
  <si>
    <t>RAZEM netto:</t>
  </si>
  <si>
    <t>RAZEM Przeglądy:</t>
  </si>
  <si>
    <t>RAZEM Czynności dodatkowe:</t>
  </si>
  <si>
    <t>…..…………........... dnia ....................................</t>
  </si>
  <si>
    <t>podpis osoby uprawnionej do składania oświadczeń
 	w imieniu Wykonawcy</t>
  </si>
  <si>
    <t>……………………………………………………………………….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</si>
</sst>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9" fillId="0" borderId="0"/>
  </cellStyleXfs>
  <cellXfs count="45">
    <xf numFmtId="0" fontId="0" fillId="0" borderId="0" xfId="0"/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4" fontId="3" fillId="2" borderId="0" xfId="0" applyNumberFormat="1" applyFont="1" applyFill="1" applyAlignment="1">
      <alignment horizontal="right" vertical="top"/>
    </xf>
    <xf numFmtId="1" fontId="7" fillId="2" borderId="0" xfId="0" applyNumberFormat="1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14" fillId="3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5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0" fillId="2" borderId="0" xfId="0" applyFont="1" applyFill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0" fontId="14" fillId="3" borderId="0" xfId="0" applyFont="1" applyFill="1" applyAlignment="1">
      <alignment horizontal="center" vertical="top" wrapText="1"/>
    </xf>
  </cellXfs>
  <cellStyles count="6">
    <cellStyle name="Normalny" xfId="0" builtinId="0"/>
    <cellStyle name="Normalny 2 2" xfId="1" xr:uid="{B59CC1B7-E715-4FCB-89C1-7DEA590568E4}"/>
    <cellStyle name="Normalny 3 2" xfId="5" xr:uid="{C8C8F4DC-2056-4254-B9B3-BB361377A2E8}"/>
    <cellStyle name="Normalny 3 3" xfId="3" xr:uid="{1D977178-0145-4B4D-959A-7C856A2B43A7}"/>
    <cellStyle name="Normalny 5 2" xfId="4" xr:uid="{5B4A4416-B8E8-4156-A00B-64D5623451E6}"/>
    <cellStyle name="Normalny 8" xfId="2" xr:uid="{4243B008-9EF6-4305-807C-05E27AE6F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45F9E-E745-4264-95FA-C913DCCF17BF}">
  <sheetPr>
    <pageSetUpPr fitToPage="1"/>
  </sheetPr>
  <dimension ref="A1:I32"/>
  <sheetViews>
    <sheetView tabSelected="1" zoomScale="80" zoomScaleNormal="80" workbookViewId="0">
      <selection activeCell="N20" sqref="N20"/>
    </sheetView>
  </sheetViews>
  <sheetFormatPr defaultColWidth="9.109375" defaultRowHeight="13.8" x14ac:dyDescent="0.3"/>
  <cols>
    <col min="1" max="1" width="14.109375" style="1" customWidth="1"/>
    <col min="2" max="2" width="61.88671875" style="1" customWidth="1"/>
    <col min="3" max="3" width="17.33203125" style="1" bestFit="1" customWidth="1"/>
    <col min="4" max="4" width="19" style="1" customWidth="1"/>
    <col min="5" max="5" width="23" style="13" customWidth="1"/>
    <col min="6" max="6" width="20.6640625" style="13" customWidth="1"/>
    <col min="7" max="7" width="17.88671875" style="1" customWidth="1"/>
    <col min="8" max="16384" width="9.109375" style="1"/>
  </cols>
  <sheetData>
    <row r="1" spans="1:9" ht="25.8" customHeight="1" x14ac:dyDescent="0.3">
      <c r="A1" s="37" t="s">
        <v>24</v>
      </c>
      <c r="B1" s="38"/>
    </row>
    <row r="3" spans="1:9" ht="14.4" customHeight="1" x14ac:dyDescent="0.3">
      <c r="D3" s="39" t="s">
        <v>25</v>
      </c>
      <c r="E3" s="40"/>
      <c r="F3" s="40"/>
    </row>
    <row r="4" spans="1:9" ht="23.4" customHeight="1" x14ac:dyDescent="0.3">
      <c r="A4" s="43" t="s">
        <v>21</v>
      </c>
      <c r="B4" s="43"/>
      <c r="C4" s="43"/>
      <c r="D4" s="43"/>
      <c r="E4" s="43"/>
      <c r="F4" s="43"/>
      <c r="G4" s="43"/>
    </row>
    <row r="5" spans="1:9" ht="22.8" customHeight="1" x14ac:dyDescent="0.3">
      <c r="A5" s="42" t="s">
        <v>20</v>
      </c>
      <c r="B5" s="42"/>
      <c r="C5" s="42"/>
      <c r="D5" s="42"/>
      <c r="E5" s="42"/>
      <c r="F5" s="42"/>
      <c r="G5" s="42"/>
    </row>
    <row r="6" spans="1:9" x14ac:dyDescent="0.3">
      <c r="A6" s="2"/>
      <c r="B6" s="2"/>
      <c r="C6" s="2"/>
      <c r="D6" s="2"/>
      <c r="E6" s="2"/>
      <c r="F6" s="2"/>
    </row>
    <row r="7" spans="1:9" ht="20.25" customHeight="1" x14ac:dyDescent="0.3">
      <c r="A7" s="41" t="s">
        <v>19</v>
      </c>
      <c r="B7" s="41"/>
      <c r="C7" s="41"/>
      <c r="D7" s="41"/>
      <c r="E7" s="41"/>
      <c r="F7" s="41"/>
    </row>
    <row r="8" spans="1:9" ht="11.25" customHeight="1" x14ac:dyDescent="0.3">
      <c r="A8" s="4"/>
      <c r="B8" s="4"/>
      <c r="C8" s="4"/>
      <c r="D8" s="4"/>
      <c r="E8" s="16"/>
      <c r="F8" s="16"/>
    </row>
    <row r="9" spans="1:9" x14ac:dyDescent="0.3">
      <c r="A9" s="6"/>
      <c r="B9" s="6"/>
      <c r="C9" s="6"/>
      <c r="D9" s="6"/>
      <c r="E9" s="16"/>
      <c r="F9" s="16"/>
    </row>
    <row r="10" spans="1:9" ht="41.4" x14ac:dyDescent="0.3">
      <c r="A10" s="8" t="s">
        <v>0</v>
      </c>
      <c r="B10" s="8" t="s">
        <v>1</v>
      </c>
      <c r="C10" s="8" t="s">
        <v>2</v>
      </c>
      <c r="D10" s="7" t="s">
        <v>3</v>
      </c>
      <c r="E10" s="9" t="s">
        <v>22</v>
      </c>
      <c r="F10" s="9" t="s">
        <v>4</v>
      </c>
    </row>
    <row r="11" spans="1:9" ht="27.6" x14ac:dyDescent="0.3">
      <c r="A11" s="10">
        <v>1</v>
      </c>
      <c r="B11" s="23" t="s">
        <v>11</v>
      </c>
      <c r="C11" s="20">
        <v>2</v>
      </c>
      <c r="D11" s="10">
        <v>2</v>
      </c>
      <c r="E11" s="12"/>
      <c r="F11" s="11">
        <f>C11*D11*E11</f>
        <v>0</v>
      </c>
    </row>
    <row r="12" spans="1:9" ht="19.2" customHeight="1" x14ac:dyDescent="0.3">
      <c r="A12" s="17"/>
      <c r="D12" s="17"/>
      <c r="E12" s="14" t="s">
        <v>27</v>
      </c>
      <c r="F12" s="22">
        <f>SUM(F11)</f>
        <v>0</v>
      </c>
    </row>
    <row r="13" spans="1:9" ht="14.4" x14ac:dyDescent="0.3">
      <c r="A13" s="17"/>
      <c r="D13" s="18"/>
      <c r="E13" s="19"/>
      <c r="F13" s="19"/>
    </row>
    <row r="14" spans="1:9" ht="27.6" x14ac:dyDescent="0.3">
      <c r="A14" s="24" t="s">
        <v>0</v>
      </c>
      <c r="B14" s="25" t="s">
        <v>5</v>
      </c>
      <c r="C14" s="8" t="s">
        <v>6</v>
      </c>
      <c r="D14" s="7" t="s">
        <v>12</v>
      </c>
      <c r="E14" s="9" t="s">
        <v>22</v>
      </c>
      <c r="F14" s="9" t="s">
        <v>4</v>
      </c>
    </row>
    <row r="15" spans="1:9" ht="17.25" customHeight="1" x14ac:dyDescent="0.3">
      <c r="A15" s="31">
        <v>1</v>
      </c>
      <c r="B15" s="23" t="s">
        <v>13</v>
      </c>
      <c r="C15" s="29" t="s">
        <v>8</v>
      </c>
      <c r="D15" s="20">
        <v>44</v>
      </c>
      <c r="E15" s="28"/>
      <c r="F15" s="11">
        <f>D15*E15</f>
        <v>0</v>
      </c>
      <c r="G15" s="26"/>
      <c r="H15" s="27"/>
      <c r="I15" s="27"/>
    </row>
    <row r="16" spans="1:9" ht="27.6" x14ac:dyDescent="0.3">
      <c r="A16" s="10">
        <v>2</v>
      </c>
      <c r="B16" s="23" t="s">
        <v>14</v>
      </c>
      <c r="C16" s="30" t="s">
        <v>7</v>
      </c>
      <c r="D16" s="20">
        <v>1</v>
      </c>
      <c r="E16" s="28"/>
      <c r="F16" s="11">
        <f>D16*E16</f>
        <v>0</v>
      </c>
      <c r="G16" s="26"/>
      <c r="H16" s="27"/>
      <c r="I16" s="27"/>
    </row>
    <row r="17" spans="1:9" ht="27.6" x14ac:dyDescent="0.3">
      <c r="A17" s="31">
        <v>3</v>
      </c>
      <c r="B17" s="23" t="s">
        <v>15</v>
      </c>
      <c r="C17" s="30" t="s">
        <v>7</v>
      </c>
      <c r="D17" s="20">
        <v>1</v>
      </c>
      <c r="E17" s="28"/>
      <c r="F17" s="11">
        <f>D17*E17</f>
        <v>0</v>
      </c>
      <c r="G17" s="26"/>
      <c r="H17" s="27"/>
      <c r="I17" s="27"/>
    </row>
    <row r="18" spans="1:9" ht="28.5" customHeight="1" x14ac:dyDescent="0.3">
      <c r="A18" s="10">
        <v>4</v>
      </c>
      <c r="B18" s="23" t="s">
        <v>16</v>
      </c>
      <c r="C18" s="30" t="s">
        <v>17</v>
      </c>
      <c r="D18" s="20">
        <v>20</v>
      </c>
      <c r="E18" s="28"/>
      <c r="F18" s="11">
        <f>D18*E18</f>
        <v>0</v>
      </c>
      <c r="G18" s="26"/>
      <c r="H18" s="27"/>
      <c r="I18" s="27"/>
    </row>
    <row r="19" spans="1:9" ht="28.5" customHeight="1" x14ac:dyDescent="0.3">
      <c r="A19" s="31">
        <v>5</v>
      </c>
      <c r="B19" s="23" t="s">
        <v>18</v>
      </c>
      <c r="C19" s="30" t="s">
        <v>7</v>
      </c>
      <c r="D19" s="20">
        <v>12</v>
      </c>
      <c r="E19" s="28"/>
      <c r="F19" s="11">
        <f>D19*E19</f>
        <v>0</v>
      </c>
      <c r="G19" s="26"/>
      <c r="H19" s="27"/>
      <c r="I19" s="27"/>
    </row>
    <row r="20" spans="1:9" ht="33.6" customHeight="1" x14ac:dyDescent="0.3">
      <c r="A20" s="3"/>
      <c r="B20" s="21"/>
      <c r="C20" s="21"/>
      <c r="E20" s="14" t="s">
        <v>28</v>
      </c>
      <c r="F20" s="22">
        <f>SUM(F15:F19)</f>
        <v>0</v>
      </c>
    </row>
    <row r="21" spans="1:9" ht="15.6" x14ac:dyDescent="0.3">
      <c r="A21" s="44" t="s">
        <v>26</v>
      </c>
      <c r="B21" s="44"/>
      <c r="C21" s="32">
        <f>SUM(C23:C24)</f>
        <v>0</v>
      </c>
      <c r="D21" s="5"/>
    </row>
    <row r="22" spans="1:9" x14ac:dyDescent="0.3">
      <c r="A22" s="3" t="s">
        <v>9</v>
      </c>
      <c r="D22" s="5"/>
    </row>
    <row r="23" spans="1:9" x14ac:dyDescent="0.3">
      <c r="A23" s="3"/>
      <c r="B23" s="5" t="s">
        <v>23</v>
      </c>
      <c r="C23" s="13">
        <f>F12</f>
        <v>0</v>
      </c>
      <c r="D23" s="5"/>
    </row>
    <row r="24" spans="1:9" x14ac:dyDescent="0.3">
      <c r="A24" s="3"/>
      <c r="B24" s="1" t="s">
        <v>10</v>
      </c>
      <c r="C24" s="13">
        <f>F20</f>
        <v>0</v>
      </c>
      <c r="D24" s="5"/>
    </row>
    <row r="25" spans="1:9" x14ac:dyDescent="0.3">
      <c r="A25" s="3"/>
      <c r="C25" s="13"/>
      <c r="D25" s="5"/>
    </row>
    <row r="26" spans="1:9" x14ac:dyDescent="0.3">
      <c r="A26" s="3"/>
      <c r="D26" s="5"/>
    </row>
    <row r="27" spans="1:9" x14ac:dyDescent="0.3">
      <c r="A27" s="42"/>
      <c r="B27" s="42"/>
      <c r="C27" s="15"/>
      <c r="D27" s="5"/>
    </row>
    <row r="28" spans="1:9" x14ac:dyDescent="0.3">
      <c r="A28" s="3"/>
      <c r="D28" s="5"/>
    </row>
    <row r="29" spans="1:9" ht="14.4" x14ac:dyDescent="0.3">
      <c r="A29" s="3"/>
      <c r="B29" s="5" t="s">
        <v>29</v>
      </c>
      <c r="C29" s="13"/>
      <c r="D29" s="33" t="s">
        <v>31</v>
      </c>
      <c r="E29" s="34"/>
      <c r="F29" s="34"/>
    </row>
    <row r="30" spans="1:9" ht="29.4" customHeight="1" x14ac:dyDescent="0.3">
      <c r="A30" s="3"/>
      <c r="C30" s="13"/>
      <c r="D30" s="35" t="s">
        <v>30</v>
      </c>
      <c r="E30" s="36"/>
      <c r="F30" s="36"/>
    </row>
    <row r="31" spans="1:9" x14ac:dyDescent="0.3">
      <c r="A31" s="3"/>
      <c r="C31" s="13"/>
      <c r="D31" s="5"/>
    </row>
    <row r="32" spans="1:9" x14ac:dyDescent="0.3">
      <c r="A32" s="5"/>
      <c r="B32" s="5"/>
      <c r="C32" s="5"/>
      <c r="D32" s="5"/>
    </row>
  </sheetData>
  <mergeCells count="9">
    <mergeCell ref="D29:F29"/>
    <mergeCell ref="D30:F30"/>
    <mergeCell ref="A1:B1"/>
    <mergeCell ref="D3:F3"/>
    <mergeCell ref="A7:F7"/>
    <mergeCell ref="A27:B27"/>
    <mergeCell ref="A4:G4"/>
    <mergeCell ref="A5:G5"/>
    <mergeCell ref="A21:B21"/>
  </mergeCells>
  <pageMargins left="0.7" right="0.7" top="0.75" bottom="0.75" header="0.3" footer="0.3"/>
  <pageSetup paperSize="8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 Zad 2 3 4</vt:lpstr>
      <vt:lpstr>'Kalkulacja Zad 2 3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Dziąg Tomasz</dc:creator>
  <cp:lastModifiedBy>Bendera Anna</cp:lastModifiedBy>
  <cp:lastPrinted>2026-03-12T10:47:19Z</cp:lastPrinted>
  <dcterms:created xsi:type="dcterms:W3CDTF">2026-02-23T11:10:56Z</dcterms:created>
  <dcterms:modified xsi:type="dcterms:W3CDTF">2026-03-12T10:48:00Z</dcterms:modified>
</cp:coreProperties>
</file>