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pwik.waw.corp\dfs\Foldery\PZP\DPS\Postępowania 2026\00387 - Serwis urządzeń klimatyzacyjnych\SWZ ogł\"/>
    </mc:Choice>
  </mc:AlternateContent>
  <xr:revisionPtr revIDLastSave="0" documentId="13_ncr:1_{EEC23434-3B73-4C52-AD6A-F9B551635A5A}" xr6:coauthVersionLast="36" xr6:coauthVersionMax="47" xr10:uidLastSave="{00000000-0000-0000-0000-000000000000}"/>
  <bookViews>
    <workbookView xWindow="-108" yWindow="-108" windowWidth="23256" windowHeight="12456" xr2:uid="{28C79B4C-4EF5-4F45-A452-0BFEA7B12FC5}"/>
  </bookViews>
  <sheets>
    <sheet name="Kalkulacja Zad 2 3 4" sheetId="1" r:id="rId1"/>
  </sheets>
  <definedNames>
    <definedName name="_xlnm.Print_Area" localSheetId="0">'Kalkulacja Zad 2 3 4'!$A$1:$G$57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3" i="1" l="1"/>
  <c r="F41" i="1" l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3" i="1"/>
  <c r="C46" i="1" s="1"/>
  <c r="F22" i="1"/>
  <c r="F21" i="1"/>
  <c r="F20" i="1"/>
  <c r="F19" i="1"/>
  <c r="F18" i="1"/>
  <c r="F17" i="1"/>
  <c r="F16" i="1"/>
  <c r="F15" i="1"/>
  <c r="F14" i="1"/>
  <c r="F13" i="1"/>
  <c r="F12" i="1"/>
  <c r="F24" i="1" l="1"/>
  <c r="F42" i="1"/>
  <c r="C47" i="1" s="1"/>
  <c r="C45" i="1"/>
</calcChain>
</file>

<file path=xl/sharedStrings.xml><?xml version="1.0" encoding="utf-8"?>
<sst xmlns="http://schemas.openxmlformats.org/spreadsheetml/2006/main" count="70" uniqueCount="54">
  <si>
    <t xml:space="preserve">Zadanie 1: Serwisowanie systemu instalacji chłodniczej, opartego na systemie wody lodowej w budynku biurowym przy ul. Zaruskiego 4 </t>
  </si>
  <si>
    <t>Lp.</t>
  </si>
  <si>
    <t>Przedmiot usługi
(zgodnie z OPZ)</t>
  </si>
  <si>
    <t>Łączna wartość netto (zł)</t>
  </si>
  <si>
    <t xml:space="preserve">Przegląd i konserwacja klimakonwektorów kasetonowych typu FIW  firmy Clint </t>
  </si>
  <si>
    <t>Dostawa i wymiana filtrów powietrza w klimakonwektorach  typu FIW  firmy Clint 1 wykonywany raz wroku, w trakcie I przeglądu (marzec)</t>
  </si>
  <si>
    <t xml:space="preserve">Przegląd i konserwacja klimakonwektorów kasetonowych typu TCW firmy Clint (mycie, suszenie filtrów) </t>
  </si>
  <si>
    <t>Przegląd i konserwacja wymiennika płytowego glikol–woda  SONDEX S47</t>
  </si>
  <si>
    <r>
      <t>Przegląd i konserwacja pompy obiegowej podwójnej Wilo typ DP-E 80/140-4/2 V=52,7m</t>
    </r>
    <r>
      <rPr>
        <vertAlign val="superscript"/>
        <sz val="11"/>
        <color theme="1"/>
        <rFont val="Arial"/>
        <family val="2"/>
        <charset val="238"/>
      </rPr>
      <t>3</t>
    </r>
    <r>
      <rPr>
        <sz val="11"/>
        <color theme="1"/>
        <rFont val="Arial"/>
        <family val="2"/>
        <charset val="238"/>
      </rPr>
      <t>/h</t>
    </r>
  </si>
  <si>
    <t>Przegląd i konserwacja pompy obiegowej podwójnej typ DP-E 80/140-4/2 V=60 m3/h</t>
  </si>
  <si>
    <t>Przegląd i konserwacjia stacji dozującej inhibilatora korozji TEKNA EVO</t>
  </si>
  <si>
    <t>Przegląd i konserwacjia stacji dozującej TEKNA EVO</t>
  </si>
  <si>
    <t xml:space="preserve">Przegląd i konserwacjia naczynia wyrównawczego REFLEX GMBH </t>
  </si>
  <si>
    <t>Przegląd i konserwacjia instalacji wody lodowej wraz z armaturą regulacyjno-odcinającą – budynek A/budynek B</t>
  </si>
  <si>
    <t>Przegląd i konserwacjia instalacji glikolowej wraz z armaturą regulacyjno-odcinającą – budynek A/budynek B</t>
  </si>
  <si>
    <t>Pełnienie pogotowia technicznego (rozliczenie kwartalne)</t>
  </si>
  <si>
    <t xml:space="preserve"> </t>
  </si>
  <si>
    <t>Przedmiot usługi
(czynności dodatkowe określone w OPZ)</t>
  </si>
  <si>
    <t>J.m.</t>
  </si>
  <si>
    <t>Liczba
(szt.)</t>
  </si>
  <si>
    <t>Demontaż, dostawa i wymiana pompki skroplin w klimakonwektorze TCW22, TCW42, TCWB42</t>
  </si>
  <si>
    <t>szt</t>
  </si>
  <si>
    <t>Usunięcie nieszczelności układu skroplin na wysokości powyżej 3,5 m. a poniżej 6 m.</t>
  </si>
  <si>
    <t>Dostawa i wymiana lub uzupełnienie czynnika chłodniczego 410A</t>
  </si>
  <si>
    <t>kg</t>
  </si>
  <si>
    <t>Demontaż, dostawa i montaż sterownika  do klimakonwektora TCW22, TCW42, TCWB42</t>
  </si>
  <si>
    <t>Demontaż, dostawa i montaż wntylatora (komplet z silnikiem)  do klimakonwektora FIW 53</t>
  </si>
  <si>
    <t>Demontaż, dostawa i montaż wntylatora (komplet z silnikiem)  do klimakonwektora FIW 54</t>
  </si>
  <si>
    <t>Demontaż, dostawa i montaż wntylatora (komplet z silnikiem)  do klimakonwektora FIW 64</t>
  </si>
  <si>
    <t>Demontaż, dostawa i montaż wntylatora (komplet z silnikiem)  do klmakonwektora FIW 73</t>
  </si>
  <si>
    <t>Demontaż, dostawa i montaż wntylatora (komplet z silnikiem)  do klmakonwektora FIW 74</t>
  </si>
  <si>
    <t>Dostawa i wymiana termometru tarczowego F1100 z osłoną czujnika  0-100*C</t>
  </si>
  <si>
    <t>Dostawa i wymiana manometru tarczowego  z  kurkiem manometrycznym i rurką osłonową 0-6 bar</t>
  </si>
  <si>
    <t>Dostawa i wymiana głowicy z napędem termicznym zasilana napięciem 24 V. TWA-K-NC Danfoss;</t>
  </si>
  <si>
    <t>Demontaż, dostawa i montaz klimakonwektora TCW22 wraz z podłaczenie do systemu BMS</t>
  </si>
  <si>
    <t>Demontaż, dostawa i montaz klimakonwektora TCW42 wraz z podłaczenie do systemu BMS</t>
  </si>
  <si>
    <t>Demontaż, dostawa i montaz klimakonwektora TCWB42 wraz z podłaczenie do systemu BMS</t>
  </si>
  <si>
    <t xml:space="preserve">w tym: </t>
  </si>
  <si>
    <t>przeglądy</t>
  </si>
  <si>
    <t>pogotowie techniczne</t>
  </si>
  <si>
    <t>czynności dodatkowe określone w OPZ</t>
  </si>
  <si>
    <t>Liczba 
przeglądów 
(szt.)</t>
  </si>
  <si>
    <t>Liczba 
urządzeń</t>
  </si>
  <si>
    <t>Serwisowanie urządzeń klimatyzacyjnych w budynkach administrowanych przez Dział Utrzymania Nieruchomości z podziałem na zadania.</t>
  </si>
  <si>
    <t>Formularz cenowy dla Zadania 1</t>
  </si>
  <si>
    <t>Cena jednostkowa netto (zł)</t>
  </si>
  <si>
    <t>Załącznik Nr 2a do SWZ</t>
  </si>
  <si>
    <t>postępowanie nr 00387/WS/PW/PZP-DRZ-WRO/U/2026</t>
  </si>
  <si>
    <t>RAZEM netto:</t>
  </si>
  <si>
    <t>RAZEM Przeglądy:</t>
  </si>
  <si>
    <t>RAZEM Czynności dodatkowe:</t>
  </si>
  <si>
    <r>
      <t xml:space="preserve">…..…………........... </t>
    </r>
    <r>
      <rPr>
        <sz val="8"/>
        <color theme="1"/>
        <rFont val="Arial"/>
        <family val="2"/>
        <charset val="238"/>
      </rPr>
      <t>dnia ....................................</t>
    </r>
  </si>
  <si>
    <t>…………………………………………………………………………..</t>
  </si>
  <si>
    <t>podpis osoby uprawnionej do składania oświadczeń
 	w imieniu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</si>
</sst>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b/>
      <sz val="11"/>
      <color rgb="FF000000"/>
      <name val="Arial"/>
      <family val="2"/>
      <charset val="238"/>
    </font>
    <font>
      <i/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1"/>
      <color rgb="FF0070C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i/>
      <sz val="9"/>
      <name val="Arial"/>
      <family val="2"/>
      <charset val="238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11" fillId="0" borderId="0"/>
  </cellStyleXfs>
  <cellXfs count="59">
    <xf numFmtId="0" fontId="0" fillId="0" borderId="0" xfId="0"/>
    <xf numFmtId="0" fontId="3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3" fillId="2" borderId="2" xfId="0" applyFont="1" applyFill="1" applyBorder="1" applyAlignment="1">
      <alignment horizontal="justify" vertical="top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0" xfId="2" applyFont="1" applyFill="1" applyAlignment="1">
      <alignment horizontal="center" vertical="top"/>
    </xf>
    <xf numFmtId="0" fontId="3" fillId="2" borderId="0" xfId="2" applyFont="1" applyFill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/>
    </xf>
    <xf numFmtId="4" fontId="3" fillId="2" borderId="0" xfId="0" applyNumberFormat="1" applyFont="1" applyFill="1" applyAlignment="1">
      <alignment vertical="top" wrapText="1"/>
    </xf>
    <xf numFmtId="0" fontId="2" fillId="2" borderId="2" xfId="2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6" xfId="2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4" fontId="2" fillId="2" borderId="0" xfId="0" applyNumberFormat="1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10" fillId="2" borderId="0" xfId="3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2" fillId="2" borderId="4" xfId="0" applyFont="1" applyFill="1" applyBorder="1" applyAlignment="1">
      <alignment horizontal="right" vertical="center" wrapText="1"/>
    </xf>
    <xf numFmtId="4" fontId="19" fillId="3" borderId="0" xfId="0" applyNumberFormat="1" applyFont="1" applyFill="1" applyAlignment="1">
      <alignment vertical="top" wrapText="1"/>
    </xf>
    <xf numFmtId="0" fontId="15" fillId="2" borderId="0" xfId="0" applyFont="1" applyFill="1" applyAlignment="1">
      <alignment horizontal="right" vertical="top" wrapText="1"/>
    </xf>
    <xf numFmtId="0" fontId="16" fillId="0" borderId="0" xfId="0" applyFont="1" applyAlignment="1">
      <alignment horizontal="right" vertical="top" wrapText="1"/>
    </xf>
    <xf numFmtId="0" fontId="17" fillId="2" borderId="0" xfId="0" applyFont="1" applyFill="1" applyAlignment="1">
      <alignment horizontal="left" wrapText="1"/>
    </xf>
    <xf numFmtId="0" fontId="18" fillId="0" borderId="0" xfId="0" applyFont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1" applyFont="1" applyFill="1" applyAlignment="1">
      <alignment horizontal="left" vertical="top"/>
    </xf>
    <xf numFmtId="0" fontId="19" fillId="3" borderId="0" xfId="0" applyFont="1" applyFill="1" applyAlignment="1">
      <alignment horizontal="center" vertical="top" wrapText="1"/>
    </xf>
    <xf numFmtId="0" fontId="12" fillId="0" borderId="0" xfId="0" applyFont="1"/>
    <xf numFmtId="0" fontId="10" fillId="2" borderId="0" xfId="3" applyFont="1" applyFill="1" applyAlignment="1">
      <alignment vertical="top" wrapText="1"/>
    </xf>
    <xf numFmtId="0" fontId="0" fillId="0" borderId="0" xfId="0" applyAlignment="1">
      <alignment vertical="top" wrapText="1"/>
    </xf>
    <xf numFmtId="0" fontId="20" fillId="2" borderId="0" xfId="3" applyFont="1" applyFill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</cellXfs>
  <cellStyles count="6">
    <cellStyle name="Normalny" xfId="0" builtinId="0"/>
    <cellStyle name="Normalny 2 2" xfId="1" xr:uid="{B59CC1B7-E715-4FCB-89C1-7DEA590568E4}"/>
    <cellStyle name="Normalny 3 2" xfId="5" xr:uid="{C8C8F4DC-2056-4254-B9B3-BB361377A2E8}"/>
    <cellStyle name="Normalny 3 3" xfId="3" xr:uid="{1D977178-0145-4B4D-959A-7C856A2B43A7}"/>
    <cellStyle name="Normalny 5 2" xfId="4" xr:uid="{5B4A4416-B8E8-4156-A00B-64D5623451E6}"/>
    <cellStyle name="Normalny 8" xfId="2" xr:uid="{4243B008-9EF6-4305-807C-05E27AE6FD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45F9E-E745-4264-95FA-C913DCCF17BF}">
  <sheetPr>
    <pageSetUpPr fitToPage="1"/>
  </sheetPr>
  <dimension ref="A1:G63"/>
  <sheetViews>
    <sheetView tabSelected="1" zoomScale="80" zoomScaleNormal="80" workbookViewId="0">
      <selection activeCell="J3" sqref="J3"/>
    </sheetView>
  </sheetViews>
  <sheetFormatPr defaultColWidth="9.109375" defaultRowHeight="13.8" x14ac:dyDescent="0.3"/>
  <cols>
    <col min="1" max="1" width="14.109375" style="1" customWidth="1"/>
    <col min="2" max="2" width="61.88671875" style="1" customWidth="1"/>
    <col min="3" max="3" width="17.33203125" style="1" bestFit="1" customWidth="1"/>
    <col min="4" max="4" width="19" style="1" customWidth="1"/>
    <col min="5" max="5" width="20.33203125" style="26" customWidth="1"/>
    <col min="6" max="6" width="20.6640625" style="26" customWidth="1"/>
    <col min="7" max="7" width="17.88671875" style="1" customWidth="1"/>
    <col min="8" max="16384" width="9.109375" style="1"/>
  </cols>
  <sheetData>
    <row r="1" spans="1:7" ht="26.4" customHeight="1" x14ac:dyDescent="0.3">
      <c r="A1" s="47" t="s">
        <v>47</v>
      </c>
      <c r="B1" s="48"/>
    </row>
    <row r="3" spans="1:7" ht="14.4" x14ac:dyDescent="0.3">
      <c r="D3" s="45" t="s">
        <v>46</v>
      </c>
      <c r="E3" s="46"/>
      <c r="F3" s="46"/>
    </row>
    <row r="4" spans="1:7" ht="28.8" customHeight="1" x14ac:dyDescent="0.3">
      <c r="A4" s="50" t="s">
        <v>44</v>
      </c>
      <c r="B4" s="50"/>
      <c r="C4" s="50"/>
      <c r="D4" s="50"/>
      <c r="E4" s="50"/>
      <c r="F4" s="50"/>
      <c r="G4" s="50"/>
    </row>
    <row r="5" spans="1:7" ht="27" customHeight="1" x14ac:dyDescent="0.3">
      <c r="A5" s="51" t="s">
        <v>43</v>
      </c>
      <c r="B5" s="51"/>
      <c r="C5" s="51"/>
      <c r="D5" s="51"/>
      <c r="E5" s="51"/>
      <c r="F5" s="51"/>
      <c r="G5" s="51"/>
    </row>
    <row r="6" spans="1:7" x14ac:dyDescent="0.3">
      <c r="A6" s="2"/>
      <c r="B6" s="2"/>
      <c r="C6" s="2"/>
      <c r="D6" s="2"/>
      <c r="E6" s="2"/>
      <c r="F6" s="2"/>
    </row>
    <row r="7" spans="1:7" x14ac:dyDescent="0.3">
      <c r="A7" s="51" t="s">
        <v>0</v>
      </c>
      <c r="B7" s="51"/>
      <c r="C7" s="51"/>
      <c r="D7" s="51"/>
      <c r="E7" s="51"/>
      <c r="F7" s="51"/>
    </row>
    <row r="8" spans="1:7" x14ac:dyDescent="0.3">
      <c r="A8" s="6"/>
      <c r="B8" s="6"/>
      <c r="C8" s="6"/>
      <c r="D8" s="6"/>
      <c r="E8" s="6"/>
      <c r="F8" s="5"/>
    </row>
    <row r="9" spans="1:7" x14ac:dyDescent="0.3">
      <c r="A9" s="52"/>
      <c r="B9" s="52"/>
      <c r="C9" s="52"/>
      <c r="D9" s="52"/>
      <c r="E9" s="5"/>
      <c r="F9" s="5"/>
    </row>
    <row r="10" spans="1:7" x14ac:dyDescent="0.3">
      <c r="A10" s="7"/>
      <c r="B10" s="7"/>
      <c r="C10" s="7"/>
      <c r="D10" s="7"/>
      <c r="E10" s="5"/>
      <c r="F10" s="5"/>
    </row>
    <row r="11" spans="1:7" ht="68.25" customHeight="1" x14ac:dyDescent="0.3">
      <c r="A11" s="8" t="s">
        <v>1</v>
      </c>
      <c r="B11" s="9" t="s">
        <v>2</v>
      </c>
      <c r="C11" s="9" t="s">
        <v>42</v>
      </c>
      <c r="D11" s="8" t="s">
        <v>41</v>
      </c>
      <c r="E11" s="10" t="s">
        <v>45</v>
      </c>
      <c r="F11" s="10" t="s">
        <v>3</v>
      </c>
      <c r="G11" s="11"/>
    </row>
    <row r="12" spans="1:7" s="17" customFormat="1" ht="27.6" x14ac:dyDescent="0.3">
      <c r="A12" s="14">
        <v>1</v>
      </c>
      <c r="B12" s="12" t="s">
        <v>4</v>
      </c>
      <c r="C12" s="13">
        <v>227</v>
      </c>
      <c r="D12" s="14">
        <v>2</v>
      </c>
      <c r="E12" s="15"/>
      <c r="F12" s="15">
        <f t="shared" ref="F12:F22" si="0">C12*D12*E12</f>
        <v>0</v>
      </c>
      <c r="G12" s="16"/>
    </row>
    <row r="13" spans="1:7" s="17" customFormat="1" ht="41.4" x14ac:dyDescent="0.3">
      <c r="A13" s="14">
        <v>2</v>
      </c>
      <c r="B13" s="12" t="s">
        <v>5</v>
      </c>
      <c r="C13" s="13">
        <v>227</v>
      </c>
      <c r="D13" s="14">
        <v>1</v>
      </c>
      <c r="E13" s="15"/>
      <c r="F13" s="15">
        <f t="shared" si="0"/>
        <v>0</v>
      </c>
      <c r="G13" s="16"/>
    </row>
    <row r="14" spans="1:7" s="17" customFormat="1" ht="27.6" x14ac:dyDescent="0.3">
      <c r="A14" s="14">
        <v>3</v>
      </c>
      <c r="B14" s="12" t="s">
        <v>6</v>
      </c>
      <c r="C14" s="13">
        <v>87</v>
      </c>
      <c r="D14" s="14">
        <v>2</v>
      </c>
      <c r="E14" s="15"/>
      <c r="F14" s="15">
        <f t="shared" si="0"/>
        <v>0</v>
      </c>
      <c r="G14" s="16"/>
    </row>
    <row r="15" spans="1:7" s="17" customFormat="1" ht="27.6" x14ac:dyDescent="0.3">
      <c r="A15" s="14">
        <v>4</v>
      </c>
      <c r="B15" s="18" t="s">
        <v>7</v>
      </c>
      <c r="C15" s="13">
        <v>2</v>
      </c>
      <c r="D15" s="13">
        <v>2</v>
      </c>
      <c r="E15" s="15"/>
      <c r="F15" s="15">
        <f t="shared" si="0"/>
        <v>0</v>
      </c>
      <c r="G15" s="16"/>
    </row>
    <row r="16" spans="1:7" s="17" customFormat="1" ht="30" x14ac:dyDescent="0.3">
      <c r="A16" s="14">
        <v>5</v>
      </c>
      <c r="B16" s="18" t="s">
        <v>8</v>
      </c>
      <c r="C16" s="13">
        <v>1</v>
      </c>
      <c r="D16" s="13">
        <v>2</v>
      </c>
      <c r="E16" s="15"/>
      <c r="F16" s="15">
        <f t="shared" si="0"/>
        <v>0</v>
      </c>
      <c r="G16" s="16"/>
    </row>
    <row r="17" spans="1:7" s="17" customFormat="1" ht="27.6" x14ac:dyDescent="0.3">
      <c r="A17" s="14">
        <v>6</v>
      </c>
      <c r="B17" s="18" t="s">
        <v>9</v>
      </c>
      <c r="C17" s="13">
        <v>1</v>
      </c>
      <c r="D17" s="13">
        <v>2</v>
      </c>
      <c r="E17" s="15"/>
      <c r="F17" s="15">
        <f t="shared" si="0"/>
        <v>0</v>
      </c>
      <c r="G17" s="16"/>
    </row>
    <row r="18" spans="1:7" s="17" customFormat="1" ht="27.6" x14ac:dyDescent="0.3">
      <c r="A18" s="14">
        <v>7</v>
      </c>
      <c r="B18" s="18" t="s">
        <v>10</v>
      </c>
      <c r="C18" s="13">
        <v>2</v>
      </c>
      <c r="D18" s="13">
        <v>2</v>
      </c>
      <c r="E18" s="15"/>
      <c r="F18" s="15">
        <f t="shared" si="0"/>
        <v>0</v>
      </c>
      <c r="G18" s="16"/>
    </row>
    <row r="19" spans="1:7" s="17" customFormat="1" ht="14.4" x14ac:dyDescent="0.3">
      <c r="A19" s="14">
        <v>8</v>
      </c>
      <c r="B19" s="18" t="s">
        <v>11</v>
      </c>
      <c r="C19" s="13">
        <v>2</v>
      </c>
      <c r="D19" s="13">
        <v>2</v>
      </c>
      <c r="E19" s="15"/>
      <c r="F19" s="15">
        <f t="shared" si="0"/>
        <v>0</v>
      </c>
      <c r="G19" s="16"/>
    </row>
    <row r="20" spans="1:7" s="17" customFormat="1" ht="14.4" x14ac:dyDescent="0.3">
      <c r="A20" s="14">
        <v>9</v>
      </c>
      <c r="B20" s="18" t="s">
        <v>12</v>
      </c>
      <c r="C20" s="13">
        <v>4</v>
      </c>
      <c r="D20" s="13">
        <v>2</v>
      </c>
      <c r="E20" s="15"/>
      <c r="F20" s="15">
        <f t="shared" si="0"/>
        <v>0</v>
      </c>
      <c r="G20" s="16"/>
    </row>
    <row r="21" spans="1:7" s="17" customFormat="1" ht="27.6" x14ac:dyDescent="0.3">
      <c r="A21" s="14">
        <v>10</v>
      </c>
      <c r="B21" s="18" t="s">
        <v>13</v>
      </c>
      <c r="C21" s="13">
        <v>1</v>
      </c>
      <c r="D21" s="13">
        <v>2</v>
      </c>
      <c r="E21" s="15"/>
      <c r="F21" s="15">
        <f t="shared" si="0"/>
        <v>0</v>
      </c>
      <c r="G21" s="16"/>
    </row>
    <row r="22" spans="1:7" s="17" customFormat="1" ht="27.6" x14ac:dyDescent="0.3">
      <c r="A22" s="14">
        <v>11</v>
      </c>
      <c r="B22" s="19" t="s">
        <v>14</v>
      </c>
      <c r="C22" s="13">
        <v>1</v>
      </c>
      <c r="D22" s="13">
        <v>2</v>
      </c>
      <c r="E22" s="15"/>
      <c r="F22" s="15">
        <f t="shared" si="0"/>
        <v>0</v>
      </c>
      <c r="G22" s="16"/>
    </row>
    <row r="23" spans="1:7" s="17" customFormat="1" ht="14.4" x14ac:dyDescent="0.3">
      <c r="A23" s="14">
        <v>12</v>
      </c>
      <c r="B23" s="12" t="s">
        <v>15</v>
      </c>
      <c r="C23" s="20"/>
      <c r="D23" s="14">
        <v>4</v>
      </c>
      <c r="E23" s="15"/>
      <c r="F23" s="15">
        <f>D23*E23</f>
        <v>0</v>
      </c>
      <c r="G23" s="16"/>
    </row>
    <row r="24" spans="1:7" s="17" customFormat="1" ht="25.5" customHeight="1" x14ac:dyDescent="0.3">
      <c r="A24" s="21"/>
      <c r="B24" s="22"/>
      <c r="D24" s="21"/>
      <c r="E24" s="43" t="s">
        <v>49</v>
      </c>
      <c r="F24" s="23">
        <f>SUM(F12:F23)</f>
        <v>0</v>
      </c>
      <c r="G24" s="24"/>
    </row>
    <row r="25" spans="1:7" x14ac:dyDescent="0.3">
      <c r="A25" s="3"/>
      <c r="B25" s="25"/>
      <c r="C25" s="3"/>
      <c r="D25" s="3"/>
      <c r="G25" s="1" t="s">
        <v>16</v>
      </c>
    </row>
    <row r="26" spans="1:7" ht="48" customHeight="1" x14ac:dyDescent="0.3">
      <c r="A26" s="27" t="s">
        <v>1</v>
      </c>
      <c r="B26" s="28" t="s">
        <v>17</v>
      </c>
      <c r="C26" s="28" t="s">
        <v>18</v>
      </c>
      <c r="D26" s="29" t="s">
        <v>19</v>
      </c>
      <c r="E26" s="10" t="s">
        <v>45</v>
      </c>
      <c r="F26" s="30" t="s">
        <v>3</v>
      </c>
      <c r="G26" s="11"/>
    </row>
    <row r="27" spans="1:7" ht="27.6" x14ac:dyDescent="0.3">
      <c r="A27" s="31">
        <v>1</v>
      </c>
      <c r="B27" s="12" t="s">
        <v>20</v>
      </c>
      <c r="C27" s="37" t="s">
        <v>21</v>
      </c>
      <c r="D27" s="37">
        <v>10</v>
      </c>
      <c r="E27" s="15"/>
      <c r="F27" s="15">
        <f t="shared" ref="F27:F41" si="1">D27*E27</f>
        <v>0</v>
      </c>
      <c r="G27" s="16"/>
    </row>
    <row r="28" spans="1:7" ht="27.6" x14ac:dyDescent="0.3">
      <c r="A28" s="31">
        <v>2</v>
      </c>
      <c r="B28" s="12" t="s">
        <v>22</v>
      </c>
      <c r="C28" s="37" t="s">
        <v>21</v>
      </c>
      <c r="D28" s="37">
        <v>10</v>
      </c>
      <c r="E28" s="15"/>
      <c r="F28" s="15">
        <f t="shared" si="1"/>
        <v>0</v>
      </c>
      <c r="G28" s="16"/>
    </row>
    <row r="29" spans="1:7" ht="19.8" customHeight="1" x14ac:dyDescent="0.3">
      <c r="A29" s="31">
        <v>3</v>
      </c>
      <c r="B29" s="12" t="s">
        <v>23</v>
      </c>
      <c r="C29" s="37" t="s">
        <v>24</v>
      </c>
      <c r="D29" s="38">
        <v>45</v>
      </c>
      <c r="E29" s="15"/>
      <c r="F29" s="15">
        <f t="shared" si="1"/>
        <v>0</v>
      </c>
      <c r="G29" s="16"/>
    </row>
    <row r="30" spans="1:7" ht="27.6" x14ac:dyDescent="0.3">
      <c r="A30" s="31">
        <v>5</v>
      </c>
      <c r="B30" s="12" t="s">
        <v>25</v>
      </c>
      <c r="C30" s="37" t="s">
        <v>21</v>
      </c>
      <c r="D30" s="37">
        <v>5</v>
      </c>
      <c r="E30" s="15"/>
      <c r="F30" s="15">
        <f t="shared" si="1"/>
        <v>0</v>
      </c>
      <c r="G30" s="16"/>
    </row>
    <row r="31" spans="1:7" ht="27.6" x14ac:dyDescent="0.3">
      <c r="A31" s="31">
        <v>6</v>
      </c>
      <c r="B31" s="12" t="s">
        <v>26</v>
      </c>
      <c r="C31" s="37" t="s">
        <v>21</v>
      </c>
      <c r="D31" s="38">
        <v>2</v>
      </c>
      <c r="E31" s="15"/>
      <c r="F31" s="15">
        <f t="shared" si="1"/>
        <v>0</v>
      </c>
      <c r="G31" s="16"/>
    </row>
    <row r="32" spans="1:7" ht="27.6" x14ac:dyDescent="0.3">
      <c r="A32" s="31">
        <v>7</v>
      </c>
      <c r="B32" s="12" t="s">
        <v>27</v>
      </c>
      <c r="C32" s="37" t="s">
        <v>21</v>
      </c>
      <c r="D32" s="38">
        <v>2</v>
      </c>
      <c r="E32" s="15"/>
      <c r="F32" s="15">
        <f t="shared" si="1"/>
        <v>0</v>
      </c>
      <c r="G32" s="16"/>
    </row>
    <row r="33" spans="1:7" ht="27.6" x14ac:dyDescent="0.3">
      <c r="A33" s="31">
        <v>8</v>
      </c>
      <c r="B33" s="12" t="s">
        <v>28</v>
      </c>
      <c r="C33" s="37" t="s">
        <v>21</v>
      </c>
      <c r="D33" s="38">
        <v>2</v>
      </c>
      <c r="E33" s="15"/>
      <c r="F33" s="15">
        <f t="shared" si="1"/>
        <v>0</v>
      </c>
      <c r="G33" s="16"/>
    </row>
    <row r="34" spans="1:7" ht="27.6" x14ac:dyDescent="0.3">
      <c r="A34" s="31">
        <v>9</v>
      </c>
      <c r="B34" s="12" t="s">
        <v>29</v>
      </c>
      <c r="C34" s="37" t="s">
        <v>21</v>
      </c>
      <c r="D34" s="38">
        <v>2</v>
      </c>
      <c r="E34" s="15"/>
      <c r="F34" s="15">
        <f t="shared" si="1"/>
        <v>0</v>
      </c>
      <c r="G34" s="16"/>
    </row>
    <row r="35" spans="1:7" ht="27.6" x14ac:dyDescent="0.3">
      <c r="A35" s="31">
        <v>10</v>
      </c>
      <c r="B35" s="12" t="s">
        <v>30</v>
      </c>
      <c r="C35" s="37" t="s">
        <v>21</v>
      </c>
      <c r="D35" s="38">
        <v>2</v>
      </c>
      <c r="E35" s="15"/>
      <c r="F35" s="15">
        <f t="shared" si="1"/>
        <v>0</v>
      </c>
      <c r="G35" s="16"/>
    </row>
    <row r="36" spans="1:7" ht="27.6" x14ac:dyDescent="0.3">
      <c r="A36" s="31">
        <v>11</v>
      </c>
      <c r="B36" s="12" t="s">
        <v>31</v>
      </c>
      <c r="C36" s="37" t="s">
        <v>21</v>
      </c>
      <c r="D36" s="13">
        <v>2</v>
      </c>
      <c r="E36" s="15"/>
      <c r="F36" s="15">
        <f t="shared" si="1"/>
        <v>0</v>
      </c>
      <c r="G36" s="16"/>
    </row>
    <row r="37" spans="1:7" ht="27.6" x14ac:dyDescent="0.3">
      <c r="A37" s="31">
        <v>12</v>
      </c>
      <c r="B37" s="12" t="s">
        <v>32</v>
      </c>
      <c r="C37" s="37" t="s">
        <v>21</v>
      </c>
      <c r="D37" s="13">
        <v>2</v>
      </c>
      <c r="E37" s="15"/>
      <c r="F37" s="15">
        <f t="shared" si="1"/>
        <v>0</v>
      </c>
      <c r="G37" s="16"/>
    </row>
    <row r="38" spans="1:7" ht="27.6" x14ac:dyDescent="0.3">
      <c r="A38" s="31">
        <v>13</v>
      </c>
      <c r="B38" s="12" t="s">
        <v>33</v>
      </c>
      <c r="C38" s="37" t="s">
        <v>21</v>
      </c>
      <c r="D38" s="13">
        <v>10</v>
      </c>
      <c r="E38" s="15"/>
      <c r="F38" s="15">
        <f t="shared" si="1"/>
        <v>0</v>
      </c>
      <c r="G38" s="16"/>
    </row>
    <row r="39" spans="1:7" ht="27.6" x14ac:dyDescent="0.3">
      <c r="A39" s="31">
        <v>14</v>
      </c>
      <c r="B39" s="12" t="s">
        <v>34</v>
      </c>
      <c r="C39" s="37" t="s">
        <v>21</v>
      </c>
      <c r="D39" s="13">
        <v>1</v>
      </c>
      <c r="E39" s="15"/>
      <c r="F39" s="15">
        <f t="shared" si="1"/>
        <v>0</v>
      </c>
      <c r="G39" s="16"/>
    </row>
    <row r="40" spans="1:7" ht="27.6" x14ac:dyDescent="0.3">
      <c r="A40" s="31">
        <v>15</v>
      </c>
      <c r="B40" s="12" t="s">
        <v>35</v>
      </c>
      <c r="C40" s="37" t="s">
        <v>21</v>
      </c>
      <c r="D40" s="13">
        <v>1</v>
      </c>
      <c r="E40" s="15"/>
      <c r="F40" s="15">
        <f t="shared" si="1"/>
        <v>0</v>
      </c>
      <c r="G40" s="16"/>
    </row>
    <row r="41" spans="1:7" ht="27.6" x14ac:dyDescent="0.3">
      <c r="A41" s="31">
        <v>16</v>
      </c>
      <c r="B41" s="12" t="s">
        <v>36</v>
      </c>
      <c r="C41" s="37" t="s">
        <v>21</v>
      </c>
      <c r="D41" s="13">
        <v>1</v>
      </c>
      <c r="E41" s="15"/>
      <c r="F41" s="15">
        <f t="shared" si="1"/>
        <v>0</v>
      </c>
      <c r="G41" s="16"/>
    </row>
    <row r="42" spans="1:7" ht="28.5" customHeight="1" x14ac:dyDescent="0.3">
      <c r="A42" s="3"/>
      <c r="E42" s="43" t="s">
        <v>50</v>
      </c>
      <c r="F42" s="23">
        <f>SUM(F27:F41)</f>
        <v>0</v>
      </c>
      <c r="G42" s="32"/>
    </row>
    <row r="43" spans="1:7" ht="15.6" x14ac:dyDescent="0.3">
      <c r="A43" s="53" t="s">
        <v>48</v>
      </c>
      <c r="B43" s="53"/>
      <c r="C43" s="44">
        <f>SUM(C45:C47)</f>
        <v>0</v>
      </c>
      <c r="E43" s="34"/>
      <c r="F43" s="4"/>
    </row>
    <row r="44" spans="1:7" x14ac:dyDescent="0.3">
      <c r="A44" s="3" t="s">
        <v>37</v>
      </c>
      <c r="E44" s="34"/>
      <c r="F44" s="4"/>
    </row>
    <row r="45" spans="1:7" x14ac:dyDescent="0.3">
      <c r="A45" s="3"/>
      <c r="B45" s="1" t="s">
        <v>38</v>
      </c>
      <c r="C45" s="26">
        <f>SUM(F12:F22)</f>
        <v>0</v>
      </c>
      <c r="E45" s="34"/>
      <c r="F45" s="4"/>
    </row>
    <row r="46" spans="1:7" x14ac:dyDescent="0.3">
      <c r="A46" s="3"/>
      <c r="B46" s="1" t="s">
        <v>39</v>
      </c>
      <c r="C46" s="26">
        <f>F23</f>
        <v>0</v>
      </c>
      <c r="E46" s="34"/>
      <c r="F46" s="4"/>
    </row>
    <row r="47" spans="1:7" x14ac:dyDescent="0.3">
      <c r="A47" s="3"/>
      <c r="B47" s="1" t="s">
        <v>40</v>
      </c>
      <c r="C47" s="26">
        <f>F42</f>
        <v>0</v>
      </c>
      <c r="E47" s="34"/>
      <c r="F47" s="4"/>
    </row>
    <row r="48" spans="1:7" x14ac:dyDescent="0.3">
      <c r="A48" s="3"/>
      <c r="C48" s="26"/>
      <c r="D48" s="35"/>
      <c r="E48" s="34"/>
      <c r="F48" s="4"/>
    </row>
    <row r="49" spans="1:6" x14ac:dyDescent="0.3">
      <c r="A49" s="3"/>
      <c r="C49" s="26"/>
      <c r="D49" s="35"/>
      <c r="E49" s="34"/>
      <c r="F49" s="4"/>
    </row>
    <row r="50" spans="1:6" x14ac:dyDescent="0.3">
      <c r="A50" s="51"/>
      <c r="B50" s="51"/>
      <c r="C50" s="33"/>
      <c r="D50" s="35"/>
      <c r="E50" s="34"/>
      <c r="F50" s="4"/>
    </row>
    <row r="51" spans="1:6" x14ac:dyDescent="0.3">
      <c r="A51" s="3"/>
      <c r="D51" s="35"/>
      <c r="E51" s="34"/>
      <c r="F51" s="4"/>
    </row>
    <row r="52" spans="1:6" x14ac:dyDescent="0.3">
      <c r="A52" s="3"/>
      <c r="C52" s="26"/>
      <c r="D52" s="35"/>
      <c r="E52" s="34"/>
      <c r="F52" s="4"/>
    </row>
    <row r="53" spans="1:6" x14ac:dyDescent="0.3">
      <c r="A53" s="3"/>
      <c r="C53" s="26"/>
      <c r="D53" s="35"/>
      <c r="E53" s="34"/>
      <c r="F53" s="4"/>
    </row>
    <row r="54" spans="1:6" ht="14.4" x14ac:dyDescent="0.25">
      <c r="A54" s="3"/>
      <c r="B54" s="54" t="s">
        <v>51</v>
      </c>
      <c r="C54" s="26"/>
      <c r="D54" s="55" t="s">
        <v>52</v>
      </c>
      <c r="E54" s="56"/>
      <c r="F54" s="56"/>
    </row>
    <row r="55" spans="1:6" ht="34.799999999999997" customHeight="1" x14ac:dyDescent="0.3">
      <c r="A55" s="3"/>
      <c r="C55" s="26"/>
      <c r="D55" s="57" t="s">
        <v>53</v>
      </c>
      <c r="E55" s="58"/>
      <c r="F55" s="58"/>
    </row>
    <row r="56" spans="1:6" ht="20.25" customHeight="1" x14ac:dyDescent="0.3">
      <c r="A56" s="3"/>
      <c r="F56" s="4"/>
    </row>
    <row r="57" spans="1:6" ht="20.25" customHeight="1" x14ac:dyDescent="0.3">
      <c r="A57" s="49"/>
      <c r="B57" s="49"/>
      <c r="C57" s="49"/>
      <c r="D57" s="49"/>
      <c r="E57" s="49"/>
      <c r="F57" s="49"/>
    </row>
    <row r="58" spans="1:6" ht="11.25" customHeight="1" x14ac:dyDescent="0.3">
      <c r="A58" s="5"/>
      <c r="B58" s="5"/>
      <c r="C58" s="5"/>
      <c r="D58" s="5"/>
      <c r="E58" s="36"/>
      <c r="F58" s="36"/>
    </row>
    <row r="59" spans="1:6" x14ac:dyDescent="0.25">
      <c r="A59" s="39"/>
      <c r="B59" s="39"/>
      <c r="C59" s="39"/>
      <c r="D59" s="39"/>
      <c r="E59" s="41"/>
    </row>
    <row r="60" spans="1:6" x14ac:dyDescent="0.25">
      <c r="A60" s="39"/>
      <c r="B60" s="39"/>
      <c r="C60" s="39"/>
      <c r="D60" s="39"/>
      <c r="E60" s="40"/>
    </row>
    <row r="61" spans="1:6" x14ac:dyDescent="0.25">
      <c r="A61" s="39"/>
      <c r="B61" s="39"/>
      <c r="C61" s="39"/>
      <c r="D61" s="39"/>
      <c r="E61" s="40"/>
    </row>
    <row r="62" spans="1:6" x14ac:dyDescent="0.25">
      <c r="A62" s="39"/>
      <c r="B62" s="39"/>
      <c r="C62" s="39"/>
      <c r="D62" s="39"/>
      <c r="E62" s="40"/>
    </row>
    <row r="63" spans="1:6" x14ac:dyDescent="0.25">
      <c r="A63" s="39"/>
      <c r="B63" s="39"/>
      <c r="C63" s="39"/>
      <c r="D63" s="39"/>
      <c r="E63" s="42"/>
    </row>
  </sheetData>
  <mergeCells count="11">
    <mergeCell ref="D3:F3"/>
    <mergeCell ref="A1:B1"/>
    <mergeCell ref="A57:F57"/>
    <mergeCell ref="A4:G4"/>
    <mergeCell ref="A5:G5"/>
    <mergeCell ref="A9:D9"/>
    <mergeCell ref="A43:B43"/>
    <mergeCell ref="A7:F7"/>
    <mergeCell ref="A50:B50"/>
    <mergeCell ref="D54:F54"/>
    <mergeCell ref="D55:F55"/>
  </mergeCells>
  <pageMargins left="0.7" right="0.7" top="0.75" bottom="0.75" header="0.3" footer="0.3"/>
  <pageSetup paperSize="8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Kalkulacja Zad 2 3 4</vt:lpstr>
      <vt:lpstr>'Kalkulacja Zad 2 3 4'!Obszar_wydruku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Dziąg Tomasz</dc:creator>
  <cp:lastModifiedBy>Bendera Anna</cp:lastModifiedBy>
  <cp:lastPrinted>2026-03-12T10:45:04Z</cp:lastPrinted>
  <dcterms:created xsi:type="dcterms:W3CDTF">2026-02-23T11:10:56Z</dcterms:created>
  <dcterms:modified xsi:type="dcterms:W3CDTF">2026-03-12T10:45:08Z</dcterms:modified>
</cp:coreProperties>
</file>