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N:\.SOURCING\.PROJEKTY_SOURCING\FOLDERY PROJEKTÓW\!!!PROJEKTY 2026\342. Centralizacja zakupów urządzeń sieciowych- umowa ramowa\RFP\"/>
    </mc:Choice>
  </mc:AlternateContent>
  <xr:revisionPtr revIDLastSave="0" documentId="13_ncr:1_{D2F12A75-9298-4DA3-A31D-CE28C2B2F24D}" xr6:coauthVersionLast="47" xr6:coauthVersionMax="47" xr10:uidLastSave="{00000000-0000-0000-0000-000000000000}"/>
  <bookViews>
    <workbookView xWindow="-110" yWindow="-110" windowWidth="19420" windowHeight="10300" xr2:uid="{CD4E08C6-2A9A-4F1D-883C-EEF09B236B52}"/>
  </bookViews>
  <sheets>
    <sheet name="Kwestionariusz ES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0" i="1"/>
  <c r="E29" i="1"/>
  <c r="E28" i="1"/>
  <c r="E27" i="1"/>
  <c r="E26" i="1"/>
  <c r="E25" i="1"/>
  <c r="E24" i="1"/>
  <c r="E23" i="1"/>
  <c r="E21" i="1"/>
  <c r="E20" i="1"/>
  <c r="E17" i="1"/>
  <c r="E16" i="1"/>
  <c r="E15" i="1"/>
  <c r="E14" i="1"/>
  <c r="E13" i="1"/>
  <c r="E11" i="1"/>
  <c r="E10" i="1"/>
  <c r="E9" i="1"/>
  <c r="E8" i="1"/>
  <c r="E7" i="1"/>
  <c r="E6" i="1"/>
  <c r="E5" i="1"/>
  <c r="E38" i="1"/>
  <c r="E31" i="1" l="1"/>
  <c r="C31" i="1"/>
  <c r="E18" i="1"/>
  <c r="C18" i="1"/>
  <c r="E2" i="1"/>
  <c r="C2" i="1"/>
  <c r="E39" i="1" l="1"/>
</calcChain>
</file>

<file path=xl/sharedStrings.xml><?xml version="1.0" encoding="utf-8"?>
<sst xmlns="http://schemas.openxmlformats.org/spreadsheetml/2006/main" count="74" uniqueCount="61">
  <si>
    <t>Kryteria zrównoważonego rozwoju przedsiebiorstwa - ESG ( Environment, Social, Corporate Governance)</t>
  </si>
  <si>
    <t>tak</t>
  </si>
  <si>
    <t>Environment / Środowisko</t>
  </si>
  <si>
    <t>Odpowiedź</t>
  </si>
  <si>
    <t>nie</t>
  </si>
  <si>
    <t>Temat</t>
  </si>
  <si>
    <t>Pytanie</t>
  </si>
  <si>
    <t>waga</t>
  </si>
  <si>
    <t>Tak/Nie</t>
  </si>
  <si>
    <t>Wynik</t>
  </si>
  <si>
    <t>Dodatkowy komentarz</t>
  </si>
  <si>
    <t>Certyfikaty środowiskowe</t>
  </si>
  <si>
    <t>Czy Państwa organizacja posiada certyfikaty środowiskowe?</t>
  </si>
  <si>
    <t>ISO 14001</t>
  </si>
  <si>
    <t>EMAS</t>
  </si>
  <si>
    <t>ISO 50001</t>
  </si>
  <si>
    <t>BREEAM/ LEED</t>
  </si>
  <si>
    <t>Inny: (proszę podać jaki)</t>
  </si>
  <si>
    <t xml:space="preserve">Ślad węglowy </t>
  </si>
  <si>
    <t xml:space="preserve">Czy wyznaczają Państwo cele redukcyjne śladu węglowego? </t>
  </si>
  <si>
    <t xml:space="preserve">Czy raportują Państwo ślad węglowy? </t>
  </si>
  <si>
    <t>Monitorowanie zużycia surowców</t>
  </si>
  <si>
    <t>Czy monitorujecie Państwo:</t>
  </si>
  <si>
    <t>emisję CO2 (ślad węglowy produktu / usługi)</t>
  </si>
  <si>
    <t>zużycie wody</t>
  </si>
  <si>
    <t>zużycie energii elektrycznej</t>
  </si>
  <si>
    <t>zużycie surowców (używanych do produkcji lub świadczonej usługi)</t>
  </si>
  <si>
    <t>ilość generowanych odpadów (używanych do produkcji lub świadczonej usługi)</t>
  </si>
  <si>
    <t>Social / Kwestie społeczne</t>
  </si>
  <si>
    <t xml:space="preserve">Odpowiedź </t>
  </si>
  <si>
    <t>Waga</t>
  </si>
  <si>
    <t>Cele Zrównoważonego Rozwoju</t>
  </si>
  <si>
    <t>Czy Państwa firma jest zaangażowana w realizację Celów Zrównoważonego Rozwoju (SDGs)?</t>
  </si>
  <si>
    <t>Strategia CSR / ESG</t>
  </si>
  <si>
    <t>Czy posiadają Państwo strategię / politykę społecznej odpowiedzialności biznesu (Corporate Social Responsibility/CSR, ESG)?</t>
  </si>
  <si>
    <t>Certyfikaty CSR</t>
  </si>
  <si>
    <t>Czy posiadają Państwo certyfikaty?</t>
  </si>
  <si>
    <t>AA1000</t>
  </si>
  <si>
    <t>SA8000</t>
  </si>
  <si>
    <t>B Corp</t>
  </si>
  <si>
    <t>Inny: proszę podać jaki?</t>
  </si>
  <si>
    <t>BHP</t>
  </si>
  <si>
    <t>Czy potwierdzają Państwo spełnianie wszystkich wymogów prawa polskiego w zakresie regulacji stosunku pracy, w tym m.in.. płatność wynagrodzeń na czas, płaca minimalna, czas pracy, obowiązkowe szkolenia BHP, brak pracy dzieci i pracy przymusowej?</t>
  </si>
  <si>
    <t>Różnorodność i równe szanse</t>
  </si>
  <si>
    <t>Czy zatrudniacie Państwo osoby z niepełnosprawnością? Jeśli tak, to jaki procent Państwa pracowników stanowią takie osoby?</t>
  </si>
  <si>
    <t>Czy jesteście Państwo podmiotem uprawnionym do wystawiania informacji o uldze we wpłatach na PFRON o którym mowa w art. 22 ust. 1 ustawy z dnia 27 sierpnia 1997 r. o rehabilitacji zawodowej i społecznej oraz zatrudnianiu osób niepełnosprawnych (Dz. U. z 2020 r. poz. 426, z późn. zm.)</t>
  </si>
  <si>
    <t>Czy mają Państwo politykę zarządzania różnorodnością w firmie?</t>
  </si>
  <si>
    <t>Governance / Ład korporacyjny</t>
  </si>
  <si>
    <t>Transparentność działania organizacji</t>
  </si>
  <si>
    <t>Czy Państwa firma jest zobowiązana do raportowania danych niefinansowych, zgodnie z Dyrektywą Parlamentu Europejskiego i Rady (UE) 2022/2464 z dnia 14 grudnia 2022 r. nt sprawozdawczości przedsiębiorstw w zakresie zrównoważonego rozwoju (tzw. CSRD)?</t>
  </si>
  <si>
    <t xml:space="preserve">Etyka </t>
  </si>
  <si>
    <t xml:space="preserve">Czy wdrożyli Państwo kodeks / zasady etyczne dla pracowników oraz dostawców? </t>
  </si>
  <si>
    <t>Dyskryminacja, mobbing</t>
  </si>
  <si>
    <t>Czy posiadają Państwo procesy / metody przeciwdziałania dyskryminacji i mobbingowi? Jeśli tak to prosimy o ich wyszczególnienie.</t>
  </si>
  <si>
    <t>Antykorupcja</t>
  </si>
  <si>
    <t>Czy przeciwdziałają Państwo wszelkim formom korupcji w swojej działalności i wdrażacie praktyki zapobiegawcze?</t>
  </si>
  <si>
    <t>Łańcuch dostaw</t>
  </si>
  <si>
    <t>Czy posiadają Państwo mechanizmy weryfikacji dostawców pod względem kryteriów ESG?</t>
  </si>
  <si>
    <t>Bezpieczeństwo danych</t>
  </si>
  <si>
    <t>Czy posiadają Państwo odpowiednie polityki i narzędzia zapewniające bezpieczeństwo i poufność danych?</t>
  </si>
  <si>
    <t>Suma: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</si>
</sst>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  <charset val="238"/>
    </font>
    <font>
      <sz val="11"/>
      <color theme="0"/>
      <name val="Aptos Narrow"/>
      <family val="2"/>
      <scheme val="minor"/>
    </font>
    <font>
      <sz val="11"/>
      <color rgb="FF000000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002060"/>
        <bgColor rgb="FF66666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FFFFFF"/>
      </patternFill>
    </fill>
  </fills>
  <borders count="20">
    <border>
      <left/>
      <right/>
      <top/>
      <bottom/>
      <diagonal/>
    </border>
    <border>
      <left/>
      <right style="thin">
        <color rgb="FF999999"/>
      </right>
      <top/>
      <bottom/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thin">
        <color indexed="64"/>
      </right>
      <top style="double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5">
    <xf numFmtId="0" fontId="0" fillId="0" borderId="0" xfId="0"/>
    <xf numFmtId="0" fontId="3" fillId="2" borderId="0" xfId="1" applyFont="1" applyFill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2" fillId="3" borderId="0" xfId="1" applyFill="1" applyAlignment="1">
      <alignment vertical="center"/>
    </xf>
    <xf numFmtId="0" fontId="4" fillId="3" borderId="0" xfId="1" applyFont="1" applyFill="1" applyAlignment="1">
      <alignment vertical="center"/>
    </xf>
    <xf numFmtId="0" fontId="3" fillId="2" borderId="2" xfId="1" applyFont="1" applyFill="1" applyBorder="1" applyAlignment="1">
      <alignment vertical="center"/>
    </xf>
    <xf numFmtId="0" fontId="5" fillId="2" borderId="3" xfId="1" applyFont="1" applyFill="1" applyBorder="1" applyAlignment="1">
      <alignment vertical="center"/>
    </xf>
    <xf numFmtId="9" fontId="6" fillId="2" borderId="3" xfId="1" applyNumberFormat="1" applyFont="1" applyFill="1" applyBorder="1" applyAlignment="1">
      <alignment vertical="center"/>
    </xf>
    <xf numFmtId="0" fontId="3" fillId="2" borderId="3" xfId="1" applyFont="1" applyFill="1" applyBorder="1" applyAlignment="1">
      <alignment horizontal="center" vertical="center"/>
    </xf>
    <xf numFmtId="10" fontId="3" fillId="2" borderId="3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vertical="center"/>
    </xf>
    <xf numFmtId="0" fontId="7" fillId="4" borderId="6" xfId="1" applyFont="1" applyFill="1" applyBorder="1" applyAlignment="1">
      <alignment vertical="center"/>
    </xf>
    <xf numFmtId="0" fontId="8" fillId="4" borderId="7" xfId="1" applyFont="1" applyFill="1" applyBorder="1" applyAlignment="1">
      <alignment vertical="center" wrapText="1"/>
    </xf>
    <xf numFmtId="0" fontId="8" fillId="4" borderId="8" xfId="1" applyFont="1" applyFill="1" applyBorder="1" applyAlignment="1">
      <alignment vertical="center" wrapText="1"/>
    </xf>
    <xf numFmtId="9" fontId="8" fillId="4" borderId="9" xfId="1" applyNumberFormat="1" applyFont="1" applyFill="1" applyBorder="1" applyAlignment="1">
      <alignment horizontal="center" vertical="center"/>
    </xf>
    <xf numFmtId="0" fontId="2" fillId="3" borderId="10" xfId="1" applyFill="1" applyBorder="1" applyAlignment="1">
      <alignment horizontal="center" vertical="center"/>
    </xf>
    <xf numFmtId="0" fontId="2" fillId="3" borderId="10" xfId="1" applyFill="1" applyBorder="1" applyAlignment="1">
      <alignment vertical="center"/>
    </xf>
    <xf numFmtId="0" fontId="5" fillId="4" borderId="11" xfId="1" applyFont="1" applyFill="1" applyBorder="1" applyAlignment="1">
      <alignment vertical="center"/>
    </xf>
    <xf numFmtId="0" fontId="8" fillId="4" borderId="12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vertical="center"/>
    </xf>
    <xf numFmtId="0" fontId="8" fillId="4" borderId="12" xfId="1" applyFont="1" applyFill="1" applyBorder="1" applyAlignment="1">
      <alignment vertical="center" wrapText="1"/>
    </xf>
    <xf numFmtId="9" fontId="8" fillId="4" borderId="6" xfId="1" applyNumberFormat="1" applyFont="1" applyFill="1" applyBorder="1" applyAlignment="1">
      <alignment horizontal="center" vertical="center" wrapText="1"/>
    </xf>
    <xf numFmtId="0" fontId="8" fillId="4" borderId="12" xfId="1" applyFont="1" applyFill="1" applyBorder="1" applyAlignment="1">
      <alignment horizontal="center" vertical="top" wrapText="1"/>
    </xf>
    <xf numFmtId="0" fontId="8" fillId="4" borderId="5" xfId="1" applyFont="1" applyFill="1" applyBorder="1" applyAlignment="1">
      <alignment vertical="center" wrapText="1"/>
    </xf>
    <xf numFmtId="9" fontId="8" fillId="4" borderId="8" xfId="1" applyNumberFormat="1" applyFont="1" applyFill="1" applyBorder="1" applyAlignment="1">
      <alignment horizontal="center" vertical="center" wrapText="1"/>
    </xf>
    <xf numFmtId="0" fontId="8" fillId="4" borderId="8" xfId="1" applyFont="1" applyFill="1" applyBorder="1" applyAlignment="1">
      <alignment horizontal="center" vertical="center" wrapText="1"/>
    </xf>
    <xf numFmtId="9" fontId="8" fillId="4" borderId="12" xfId="1" applyNumberFormat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vertical="center"/>
    </xf>
    <xf numFmtId="0" fontId="7" fillId="4" borderId="6" xfId="1" applyFont="1" applyFill="1" applyBorder="1" applyAlignment="1">
      <alignment horizontal="center" vertical="center"/>
    </xf>
    <xf numFmtId="0" fontId="5" fillId="5" borderId="14" xfId="1" applyFont="1" applyFill="1" applyBorder="1" applyAlignment="1">
      <alignment vertical="center"/>
    </xf>
    <xf numFmtId="0" fontId="8" fillId="5" borderId="14" xfId="1" applyFont="1" applyFill="1" applyBorder="1" applyAlignment="1">
      <alignment vertical="center"/>
    </xf>
    <xf numFmtId="0" fontId="8" fillId="4" borderId="11" xfId="1" applyFont="1" applyFill="1" applyBorder="1" applyAlignment="1">
      <alignment vertical="center" wrapText="1"/>
    </xf>
    <xf numFmtId="0" fontId="5" fillId="5" borderId="15" xfId="1" applyFont="1" applyFill="1" applyBorder="1" applyAlignment="1">
      <alignment vertical="center"/>
    </xf>
    <xf numFmtId="0" fontId="8" fillId="6" borderId="5" xfId="1" applyFont="1" applyFill="1" applyBorder="1" applyAlignment="1">
      <alignment vertical="center" wrapText="1"/>
    </xf>
    <xf numFmtId="0" fontId="8" fillId="4" borderId="8" xfId="1" applyFont="1" applyFill="1" applyBorder="1" applyAlignment="1">
      <alignment vertical="top" wrapText="1"/>
    </xf>
    <xf numFmtId="0" fontId="8" fillId="6" borderId="11" xfId="1" applyFont="1" applyFill="1" applyBorder="1" applyAlignment="1">
      <alignment vertical="center" wrapText="1"/>
    </xf>
    <xf numFmtId="0" fontId="8" fillId="6" borderId="8" xfId="1" applyFont="1" applyFill="1" applyBorder="1" applyAlignment="1">
      <alignment vertical="center" wrapText="1"/>
    </xf>
    <xf numFmtId="0" fontId="5" fillId="6" borderId="11" xfId="1" applyFont="1" applyFill="1" applyBorder="1" applyAlignment="1">
      <alignment vertical="center"/>
    </xf>
    <xf numFmtId="0" fontId="8" fillId="6" borderId="16" xfId="1" applyFont="1" applyFill="1" applyBorder="1" applyAlignment="1">
      <alignment vertical="center" wrapText="1"/>
    </xf>
    <xf numFmtId="9" fontId="8" fillId="4" borderId="16" xfId="1" applyNumberFormat="1" applyFont="1" applyFill="1" applyBorder="1" applyAlignment="1">
      <alignment horizontal="center" vertical="center" wrapText="1"/>
    </xf>
    <xf numFmtId="0" fontId="5" fillId="5" borderId="17" xfId="1" applyFont="1" applyFill="1" applyBorder="1" applyAlignment="1">
      <alignment vertical="center" wrapText="1"/>
    </xf>
    <xf numFmtId="0" fontId="7" fillId="4" borderId="0" xfId="1" applyFont="1" applyFill="1" applyAlignment="1">
      <alignment vertical="center"/>
    </xf>
    <xf numFmtId="0" fontId="7" fillId="4" borderId="0" xfId="1" applyFont="1" applyFill="1" applyAlignment="1">
      <alignment horizontal="center" vertical="center"/>
    </xf>
    <xf numFmtId="0" fontId="8" fillId="4" borderId="18" xfId="1" applyFont="1" applyFill="1" applyBorder="1" applyAlignment="1">
      <alignment vertical="center" wrapText="1"/>
    </xf>
    <xf numFmtId="0" fontId="8" fillId="4" borderId="10" xfId="1" applyFont="1" applyFill="1" applyBorder="1" applyAlignment="1">
      <alignment vertical="center" wrapText="1"/>
    </xf>
    <xf numFmtId="9" fontId="8" fillId="4" borderId="10" xfId="1" applyNumberFormat="1" applyFont="1" applyFill="1" applyBorder="1" applyAlignment="1">
      <alignment horizontal="center" vertical="center" wrapText="1"/>
    </xf>
    <xf numFmtId="0" fontId="5" fillId="5" borderId="10" xfId="1" applyFont="1" applyFill="1" applyBorder="1" applyAlignment="1">
      <alignment vertical="center" wrapText="1"/>
    </xf>
    <xf numFmtId="0" fontId="8" fillId="4" borderId="19" xfId="1" applyFont="1" applyFill="1" applyBorder="1" applyAlignment="1">
      <alignment vertical="center" wrapText="1"/>
    </xf>
    <xf numFmtId="9" fontId="8" fillId="4" borderId="10" xfId="1" applyNumberFormat="1" applyFont="1" applyFill="1" applyBorder="1" applyAlignment="1">
      <alignment vertical="center" wrapText="1"/>
    </xf>
    <xf numFmtId="0" fontId="1" fillId="3" borderId="10" xfId="1" applyFont="1" applyFill="1" applyBorder="1" applyAlignment="1">
      <alignment vertical="center"/>
    </xf>
    <xf numFmtId="10" fontId="1" fillId="3" borderId="10" xfId="1" applyNumberFormat="1" applyFont="1" applyFill="1" applyBorder="1" applyAlignment="1">
      <alignment vertical="center"/>
    </xf>
    <xf numFmtId="0" fontId="8" fillId="4" borderId="13" xfId="1" applyFont="1" applyFill="1" applyBorder="1" applyAlignment="1">
      <alignment horizontal="left" vertical="center" wrapText="1"/>
    </xf>
    <xf numFmtId="0" fontId="8" fillId="4" borderId="11" xfId="1" applyFont="1" applyFill="1" applyBorder="1" applyAlignment="1">
      <alignment horizontal="left" vertical="center" wrapText="1"/>
    </xf>
    <xf numFmtId="0" fontId="8" fillId="4" borderId="5" xfId="1" applyFont="1" applyFill="1" applyBorder="1" applyAlignment="1">
      <alignment horizontal="left" vertical="center" wrapText="1"/>
    </xf>
  </cellXfs>
  <cellStyles count="3">
    <cellStyle name="Normalny" xfId="0" builtinId="0"/>
    <cellStyle name="Normalny 2" xfId="1" xr:uid="{E4C94173-03EC-4345-9C56-CA3D03DB5B6F}"/>
    <cellStyle name="Procentowy 2" xfId="2" xr:uid="{EB08108B-77BE-4349-B1FA-44D87BAF1F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C4DCF-473F-4627-8118-072D3FE1DFB4}">
  <dimension ref="A1:Q40"/>
  <sheetViews>
    <sheetView tabSelected="1" workbookViewId="0">
      <selection activeCell="B50" sqref="B50"/>
    </sheetView>
  </sheetViews>
  <sheetFormatPr defaultRowHeight="14.5" x14ac:dyDescent="0.35"/>
  <cols>
    <col min="1" max="1" width="23.453125" style="3" customWidth="1"/>
    <col min="2" max="2" width="55.453125" style="3" customWidth="1"/>
    <col min="3" max="3" width="9.1796875" style="3"/>
    <col min="4" max="4" width="29.81640625" style="3" customWidth="1"/>
    <col min="5" max="5" width="10.453125" style="3" customWidth="1"/>
    <col min="6" max="6" width="62.1796875" style="3" customWidth="1"/>
    <col min="7" max="257" width="9.1796875" style="3"/>
    <col min="258" max="258" width="23.453125" style="3" customWidth="1"/>
    <col min="259" max="259" width="61.81640625" style="3" customWidth="1"/>
    <col min="260" max="260" width="9.1796875" style="3"/>
    <col min="261" max="261" width="29.81640625" style="3" customWidth="1"/>
    <col min="262" max="262" width="38.81640625" style="3" customWidth="1"/>
    <col min="263" max="513" width="9.1796875" style="3"/>
    <col min="514" max="514" width="23.453125" style="3" customWidth="1"/>
    <col min="515" max="515" width="61.81640625" style="3" customWidth="1"/>
    <col min="516" max="516" width="9.1796875" style="3"/>
    <col min="517" max="517" width="29.81640625" style="3" customWidth="1"/>
    <col min="518" max="518" width="38.81640625" style="3" customWidth="1"/>
    <col min="519" max="769" width="9.1796875" style="3"/>
    <col min="770" max="770" width="23.453125" style="3" customWidth="1"/>
    <col min="771" max="771" width="61.81640625" style="3" customWidth="1"/>
    <col min="772" max="772" width="9.1796875" style="3"/>
    <col min="773" max="773" width="29.81640625" style="3" customWidth="1"/>
    <col min="774" max="774" width="38.81640625" style="3" customWidth="1"/>
    <col min="775" max="1025" width="9.1796875" style="3"/>
    <col min="1026" max="1026" width="23.453125" style="3" customWidth="1"/>
    <col min="1027" max="1027" width="61.81640625" style="3" customWidth="1"/>
    <col min="1028" max="1028" width="9.1796875" style="3"/>
    <col min="1029" max="1029" width="29.81640625" style="3" customWidth="1"/>
    <col min="1030" max="1030" width="38.81640625" style="3" customWidth="1"/>
    <col min="1031" max="1281" width="9.1796875" style="3"/>
    <col min="1282" max="1282" width="23.453125" style="3" customWidth="1"/>
    <col min="1283" max="1283" width="61.81640625" style="3" customWidth="1"/>
    <col min="1284" max="1284" width="9.1796875" style="3"/>
    <col min="1285" max="1285" width="29.81640625" style="3" customWidth="1"/>
    <col min="1286" max="1286" width="38.81640625" style="3" customWidth="1"/>
    <col min="1287" max="1537" width="9.1796875" style="3"/>
    <col min="1538" max="1538" width="23.453125" style="3" customWidth="1"/>
    <col min="1539" max="1539" width="61.81640625" style="3" customWidth="1"/>
    <col min="1540" max="1540" width="9.1796875" style="3"/>
    <col min="1541" max="1541" width="29.81640625" style="3" customWidth="1"/>
    <col min="1542" max="1542" width="38.81640625" style="3" customWidth="1"/>
    <col min="1543" max="1793" width="9.1796875" style="3"/>
    <col min="1794" max="1794" width="23.453125" style="3" customWidth="1"/>
    <col min="1795" max="1795" width="61.81640625" style="3" customWidth="1"/>
    <col min="1796" max="1796" width="9.1796875" style="3"/>
    <col min="1797" max="1797" width="29.81640625" style="3" customWidth="1"/>
    <col min="1798" max="1798" width="38.81640625" style="3" customWidth="1"/>
    <col min="1799" max="2049" width="9.1796875" style="3"/>
    <col min="2050" max="2050" width="23.453125" style="3" customWidth="1"/>
    <col min="2051" max="2051" width="61.81640625" style="3" customWidth="1"/>
    <col min="2052" max="2052" width="9.1796875" style="3"/>
    <col min="2053" max="2053" width="29.81640625" style="3" customWidth="1"/>
    <col min="2054" max="2054" width="38.81640625" style="3" customWidth="1"/>
    <col min="2055" max="2305" width="9.1796875" style="3"/>
    <col min="2306" max="2306" width="23.453125" style="3" customWidth="1"/>
    <col min="2307" max="2307" width="61.81640625" style="3" customWidth="1"/>
    <col min="2308" max="2308" width="9.1796875" style="3"/>
    <col min="2309" max="2309" width="29.81640625" style="3" customWidth="1"/>
    <col min="2310" max="2310" width="38.81640625" style="3" customWidth="1"/>
    <col min="2311" max="2561" width="9.1796875" style="3"/>
    <col min="2562" max="2562" width="23.453125" style="3" customWidth="1"/>
    <col min="2563" max="2563" width="61.81640625" style="3" customWidth="1"/>
    <col min="2564" max="2564" width="9.1796875" style="3"/>
    <col min="2565" max="2565" width="29.81640625" style="3" customWidth="1"/>
    <col min="2566" max="2566" width="38.81640625" style="3" customWidth="1"/>
    <col min="2567" max="2817" width="9.1796875" style="3"/>
    <col min="2818" max="2818" width="23.453125" style="3" customWidth="1"/>
    <col min="2819" max="2819" width="61.81640625" style="3" customWidth="1"/>
    <col min="2820" max="2820" width="9.1796875" style="3"/>
    <col min="2821" max="2821" width="29.81640625" style="3" customWidth="1"/>
    <col min="2822" max="2822" width="38.81640625" style="3" customWidth="1"/>
    <col min="2823" max="3073" width="9.1796875" style="3"/>
    <col min="3074" max="3074" width="23.453125" style="3" customWidth="1"/>
    <col min="3075" max="3075" width="61.81640625" style="3" customWidth="1"/>
    <col min="3076" max="3076" width="9.1796875" style="3"/>
    <col min="3077" max="3077" width="29.81640625" style="3" customWidth="1"/>
    <col min="3078" max="3078" width="38.81640625" style="3" customWidth="1"/>
    <col min="3079" max="3329" width="9.1796875" style="3"/>
    <col min="3330" max="3330" width="23.453125" style="3" customWidth="1"/>
    <col min="3331" max="3331" width="61.81640625" style="3" customWidth="1"/>
    <col min="3332" max="3332" width="9.1796875" style="3"/>
    <col min="3333" max="3333" width="29.81640625" style="3" customWidth="1"/>
    <col min="3334" max="3334" width="38.81640625" style="3" customWidth="1"/>
    <col min="3335" max="3585" width="9.1796875" style="3"/>
    <col min="3586" max="3586" width="23.453125" style="3" customWidth="1"/>
    <col min="3587" max="3587" width="61.81640625" style="3" customWidth="1"/>
    <col min="3588" max="3588" width="9.1796875" style="3"/>
    <col min="3589" max="3589" width="29.81640625" style="3" customWidth="1"/>
    <col min="3590" max="3590" width="38.81640625" style="3" customWidth="1"/>
    <col min="3591" max="3841" width="9.1796875" style="3"/>
    <col min="3842" max="3842" width="23.453125" style="3" customWidth="1"/>
    <col min="3843" max="3843" width="61.81640625" style="3" customWidth="1"/>
    <col min="3844" max="3844" width="9.1796875" style="3"/>
    <col min="3845" max="3845" width="29.81640625" style="3" customWidth="1"/>
    <col min="3846" max="3846" width="38.81640625" style="3" customWidth="1"/>
    <col min="3847" max="4097" width="9.1796875" style="3"/>
    <col min="4098" max="4098" width="23.453125" style="3" customWidth="1"/>
    <col min="4099" max="4099" width="61.81640625" style="3" customWidth="1"/>
    <col min="4100" max="4100" width="9.1796875" style="3"/>
    <col min="4101" max="4101" width="29.81640625" style="3" customWidth="1"/>
    <col min="4102" max="4102" width="38.81640625" style="3" customWidth="1"/>
    <col min="4103" max="4353" width="9.1796875" style="3"/>
    <col min="4354" max="4354" width="23.453125" style="3" customWidth="1"/>
    <col min="4355" max="4355" width="61.81640625" style="3" customWidth="1"/>
    <col min="4356" max="4356" width="9.1796875" style="3"/>
    <col min="4357" max="4357" width="29.81640625" style="3" customWidth="1"/>
    <col min="4358" max="4358" width="38.81640625" style="3" customWidth="1"/>
    <col min="4359" max="4609" width="9.1796875" style="3"/>
    <col min="4610" max="4610" width="23.453125" style="3" customWidth="1"/>
    <col min="4611" max="4611" width="61.81640625" style="3" customWidth="1"/>
    <col min="4612" max="4612" width="9.1796875" style="3"/>
    <col min="4613" max="4613" width="29.81640625" style="3" customWidth="1"/>
    <col min="4614" max="4614" width="38.81640625" style="3" customWidth="1"/>
    <col min="4615" max="4865" width="9.1796875" style="3"/>
    <col min="4866" max="4866" width="23.453125" style="3" customWidth="1"/>
    <col min="4867" max="4867" width="61.81640625" style="3" customWidth="1"/>
    <col min="4868" max="4868" width="9.1796875" style="3"/>
    <col min="4869" max="4869" width="29.81640625" style="3" customWidth="1"/>
    <col min="4870" max="4870" width="38.81640625" style="3" customWidth="1"/>
    <col min="4871" max="5121" width="9.1796875" style="3"/>
    <col min="5122" max="5122" width="23.453125" style="3" customWidth="1"/>
    <col min="5123" max="5123" width="61.81640625" style="3" customWidth="1"/>
    <col min="5124" max="5124" width="9.1796875" style="3"/>
    <col min="5125" max="5125" width="29.81640625" style="3" customWidth="1"/>
    <col min="5126" max="5126" width="38.81640625" style="3" customWidth="1"/>
    <col min="5127" max="5377" width="9.1796875" style="3"/>
    <col min="5378" max="5378" width="23.453125" style="3" customWidth="1"/>
    <col min="5379" max="5379" width="61.81640625" style="3" customWidth="1"/>
    <col min="5380" max="5380" width="9.1796875" style="3"/>
    <col min="5381" max="5381" width="29.81640625" style="3" customWidth="1"/>
    <col min="5382" max="5382" width="38.81640625" style="3" customWidth="1"/>
    <col min="5383" max="5633" width="9.1796875" style="3"/>
    <col min="5634" max="5634" width="23.453125" style="3" customWidth="1"/>
    <col min="5635" max="5635" width="61.81640625" style="3" customWidth="1"/>
    <col min="5636" max="5636" width="9.1796875" style="3"/>
    <col min="5637" max="5637" width="29.81640625" style="3" customWidth="1"/>
    <col min="5638" max="5638" width="38.81640625" style="3" customWidth="1"/>
    <col min="5639" max="5889" width="9.1796875" style="3"/>
    <col min="5890" max="5890" width="23.453125" style="3" customWidth="1"/>
    <col min="5891" max="5891" width="61.81640625" style="3" customWidth="1"/>
    <col min="5892" max="5892" width="9.1796875" style="3"/>
    <col min="5893" max="5893" width="29.81640625" style="3" customWidth="1"/>
    <col min="5894" max="5894" width="38.81640625" style="3" customWidth="1"/>
    <col min="5895" max="6145" width="9.1796875" style="3"/>
    <col min="6146" max="6146" width="23.453125" style="3" customWidth="1"/>
    <col min="6147" max="6147" width="61.81640625" style="3" customWidth="1"/>
    <col min="6148" max="6148" width="9.1796875" style="3"/>
    <col min="6149" max="6149" width="29.81640625" style="3" customWidth="1"/>
    <col min="6150" max="6150" width="38.81640625" style="3" customWidth="1"/>
    <col min="6151" max="6401" width="9.1796875" style="3"/>
    <col min="6402" max="6402" width="23.453125" style="3" customWidth="1"/>
    <col min="6403" max="6403" width="61.81640625" style="3" customWidth="1"/>
    <col min="6404" max="6404" width="9.1796875" style="3"/>
    <col min="6405" max="6405" width="29.81640625" style="3" customWidth="1"/>
    <col min="6406" max="6406" width="38.81640625" style="3" customWidth="1"/>
    <col min="6407" max="6657" width="9.1796875" style="3"/>
    <col min="6658" max="6658" width="23.453125" style="3" customWidth="1"/>
    <col min="6659" max="6659" width="61.81640625" style="3" customWidth="1"/>
    <col min="6660" max="6660" width="9.1796875" style="3"/>
    <col min="6661" max="6661" width="29.81640625" style="3" customWidth="1"/>
    <col min="6662" max="6662" width="38.81640625" style="3" customWidth="1"/>
    <col min="6663" max="6913" width="9.1796875" style="3"/>
    <col min="6914" max="6914" width="23.453125" style="3" customWidth="1"/>
    <col min="6915" max="6915" width="61.81640625" style="3" customWidth="1"/>
    <col min="6916" max="6916" width="9.1796875" style="3"/>
    <col min="6917" max="6917" width="29.81640625" style="3" customWidth="1"/>
    <col min="6918" max="6918" width="38.81640625" style="3" customWidth="1"/>
    <col min="6919" max="7169" width="9.1796875" style="3"/>
    <col min="7170" max="7170" width="23.453125" style="3" customWidth="1"/>
    <col min="7171" max="7171" width="61.81640625" style="3" customWidth="1"/>
    <col min="7172" max="7172" width="9.1796875" style="3"/>
    <col min="7173" max="7173" width="29.81640625" style="3" customWidth="1"/>
    <col min="7174" max="7174" width="38.81640625" style="3" customWidth="1"/>
    <col min="7175" max="7425" width="9.1796875" style="3"/>
    <col min="7426" max="7426" width="23.453125" style="3" customWidth="1"/>
    <col min="7427" max="7427" width="61.81640625" style="3" customWidth="1"/>
    <col min="7428" max="7428" width="9.1796875" style="3"/>
    <col min="7429" max="7429" width="29.81640625" style="3" customWidth="1"/>
    <col min="7430" max="7430" width="38.81640625" style="3" customWidth="1"/>
    <col min="7431" max="7681" width="9.1796875" style="3"/>
    <col min="7682" max="7682" width="23.453125" style="3" customWidth="1"/>
    <col min="7683" max="7683" width="61.81640625" style="3" customWidth="1"/>
    <col min="7684" max="7684" width="9.1796875" style="3"/>
    <col min="7685" max="7685" width="29.81640625" style="3" customWidth="1"/>
    <col min="7686" max="7686" width="38.81640625" style="3" customWidth="1"/>
    <col min="7687" max="7937" width="9.1796875" style="3"/>
    <col min="7938" max="7938" width="23.453125" style="3" customWidth="1"/>
    <col min="7939" max="7939" width="61.81640625" style="3" customWidth="1"/>
    <col min="7940" max="7940" width="9.1796875" style="3"/>
    <col min="7941" max="7941" width="29.81640625" style="3" customWidth="1"/>
    <col min="7942" max="7942" width="38.81640625" style="3" customWidth="1"/>
    <col min="7943" max="8193" width="9.1796875" style="3"/>
    <col min="8194" max="8194" width="23.453125" style="3" customWidth="1"/>
    <col min="8195" max="8195" width="61.81640625" style="3" customWidth="1"/>
    <col min="8196" max="8196" width="9.1796875" style="3"/>
    <col min="8197" max="8197" width="29.81640625" style="3" customWidth="1"/>
    <col min="8198" max="8198" width="38.81640625" style="3" customWidth="1"/>
    <col min="8199" max="8449" width="9.1796875" style="3"/>
    <col min="8450" max="8450" width="23.453125" style="3" customWidth="1"/>
    <col min="8451" max="8451" width="61.81640625" style="3" customWidth="1"/>
    <col min="8452" max="8452" width="9.1796875" style="3"/>
    <col min="8453" max="8453" width="29.81640625" style="3" customWidth="1"/>
    <col min="8454" max="8454" width="38.81640625" style="3" customWidth="1"/>
    <col min="8455" max="8705" width="9.1796875" style="3"/>
    <col min="8706" max="8706" width="23.453125" style="3" customWidth="1"/>
    <col min="8707" max="8707" width="61.81640625" style="3" customWidth="1"/>
    <col min="8708" max="8708" width="9.1796875" style="3"/>
    <col min="8709" max="8709" width="29.81640625" style="3" customWidth="1"/>
    <col min="8710" max="8710" width="38.81640625" style="3" customWidth="1"/>
    <col min="8711" max="8961" width="9.1796875" style="3"/>
    <col min="8962" max="8962" width="23.453125" style="3" customWidth="1"/>
    <col min="8963" max="8963" width="61.81640625" style="3" customWidth="1"/>
    <col min="8964" max="8964" width="9.1796875" style="3"/>
    <col min="8965" max="8965" width="29.81640625" style="3" customWidth="1"/>
    <col min="8966" max="8966" width="38.81640625" style="3" customWidth="1"/>
    <col min="8967" max="9217" width="9.1796875" style="3"/>
    <col min="9218" max="9218" width="23.453125" style="3" customWidth="1"/>
    <col min="9219" max="9219" width="61.81640625" style="3" customWidth="1"/>
    <col min="9220" max="9220" width="9.1796875" style="3"/>
    <col min="9221" max="9221" width="29.81640625" style="3" customWidth="1"/>
    <col min="9222" max="9222" width="38.81640625" style="3" customWidth="1"/>
    <col min="9223" max="9473" width="9.1796875" style="3"/>
    <col min="9474" max="9474" width="23.453125" style="3" customWidth="1"/>
    <col min="9475" max="9475" width="61.81640625" style="3" customWidth="1"/>
    <col min="9476" max="9476" width="9.1796875" style="3"/>
    <col min="9477" max="9477" width="29.81640625" style="3" customWidth="1"/>
    <col min="9478" max="9478" width="38.81640625" style="3" customWidth="1"/>
    <col min="9479" max="9729" width="9.1796875" style="3"/>
    <col min="9730" max="9730" width="23.453125" style="3" customWidth="1"/>
    <col min="9731" max="9731" width="61.81640625" style="3" customWidth="1"/>
    <col min="9732" max="9732" width="9.1796875" style="3"/>
    <col min="9733" max="9733" width="29.81640625" style="3" customWidth="1"/>
    <col min="9734" max="9734" width="38.81640625" style="3" customWidth="1"/>
    <col min="9735" max="9985" width="9.1796875" style="3"/>
    <col min="9986" max="9986" width="23.453125" style="3" customWidth="1"/>
    <col min="9987" max="9987" width="61.81640625" style="3" customWidth="1"/>
    <col min="9988" max="9988" width="9.1796875" style="3"/>
    <col min="9989" max="9989" width="29.81640625" style="3" customWidth="1"/>
    <col min="9990" max="9990" width="38.81640625" style="3" customWidth="1"/>
    <col min="9991" max="10241" width="9.1796875" style="3"/>
    <col min="10242" max="10242" width="23.453125" style="3" customWidth="1"/>
    <col min="10243" max="10243" width="61.81640625" style="3" customWidth="1"/>
    <col min="10244" max="10244" width="9.1796875" style="3"/>
    <col min="10245" max="10245" width="29.81640625" style="3" customWidth="1"/>
    <col min="10246" max="10246" width="38.81640625" style="3" customWidth="1"/>
    <col min="10247" max="10497" width="9.1796875" style="3"/>
    <col min="10498" max="10498" width="23.453125" style="3" customWidth="1"/>
    <col min="10499" max="10499" width="61.81640625" style="3" customWidth="1"/>
    <col min="10500" max="10500" width="9.1796875" style="3"/>
    <col min="10501" max="10501" width="29.81640625" style="3" customWidth="1"/>
    <col min="10502" max="10502" width="38.81640625" style="3" customWidth="1"/>
    <col min="10503" max="10753" width="9.1796875" style="3"/>
    <col min="10754" max="10754" width="23.453125" style="3" customWidth="1"/>
    <col min="10755" max="10755" width="61.81640625" style="3" customWidth="1"/>
    <col min="10756" max="10756" width="9.1796875" style="3"/>
    <col min="10757" max="10757" width="29.81640625" style="3" customWidth="1"/>
    <col min="10758" max="10758" width="38.81640625" style="3" customWidth="1"/>
    <col min="10759" max="11009" width="9.1796875" style="3"/>
    <col min="11010" max="11010" width="23.453125" style="3" customWidth="1"/>
    <col min="11011" max="11011" width="61.81640625" style="3" customWidth="1"/>
    <col min="11012" max="11012" width="9.1796875" style="3"/>
    <col min="11013" max="11013" width="29.81640625" style="3" customWidth="1"/>
    <col min="11014" max="11014" width="38.81640625" style="3" customWidth="1"/>
    <col min="11015" max="11265" width="9.1796875" style="3"/>
    <col min="11266" max="11266" width="23.453125" style="3" customWidth="1"/>
    <col min="11267" max="11267" width="61.81640625" style="3" customWidth="1"/>
    <col min="11268" max="11268" width="9.1796875" style="3"/>
    <col min="11269" max="11269" width="29.81640625" style="3" customWidth="1"/>
    <col min="11270" max="11270" width="38.81640625" style="3" customWidth="1"/>
    <col min="11271" max="11521" width="9.1796875" style="3"/>
    <col min="11522" max="11522" width="23.453125" style="3" customWidth="1"/>
    <col min="11523" max="11523" width="61.81640625" style="3" customWidth="1"/>
    <col min="11524" max="11524" width="9.1796875" style="3"/>
    <col min="11525" max="11525" width="29.81640625" style="3" customWidth="1"/>
    <col min="11526" max="11526" width="38.81640625" style="3" customWidth="1"/>
    <col min="11527" max="11777" width="9.1796875" style="3"/>
    <col min="11778" max="11778" width="23.453125" style="3" customWidth="1"/>
    <col min="11779" max="11779" width="61.81640625" style="3" customWidth="1"/>
    <col min="11780" max="11780" width="9.1796875" style="3"/>
    <col min="11781" max="11781" width="29.81640625" style="3" customWidth="1"/>
    <col min="11782" max="11782" width="38.81640625" style="3" customWidth="1"/>
    <col min="11783" max="12033" width="9.1796875" style="3"/>
    <col min="12034" max="12034" width="23.453125" style="3" customWidth="1"/>
    <col min="12035" max="12035" width="61.81640625" style="3" customWidth="1"/>
    <col min="12036" max="12036" width="9.1796875" style="3"/>
    <col min="12037" max="12037" width="29.81640625" style="3" customWidth="1"/>
    <col min="12038" max="12038" width="38.81640625" style="3" customWidth="1"/>
    <col min="12039" max="12289" width="9.1796875" style="3"/>
    <col min="12290" max="12290" width="23.453125" style="3" customWidth="1"/>
    <col min="12291" max="12291" width="61.81640625" style="3" customWidth="1"/>
    <col min="12292" max="12292" width="9.1796875" style="3"/>
    <col min="12293" max="12293" width="29.81640625" style="3" customWidth="1"/>
    <col min="12294" max="12294" width="38.81640625" style="3" customWidth="1"/>
    <col min="12295" max="12545" width="9.1796875" style="3"/>
    <col min="12546" max="12546" width="23.453125" style="3" customWidth="1"/>
    <col min="12547" max="12547" width="61.81640625" style="3" customWidth="1"/>
    <col min="12548" max="12548" width="9.1796875" style="3"/>
    <col min="12549" max="12549" width="29.81640625" style="3" customWidth="1"/>
    <col min="12550" max="12550" width="38.81640625" style="3" customWidth="1"/>
    <col min="12551" max="12801" width="9.1796875" style="3"/>
    <col min="12802" max="12802" width="23.453125" style="3" customWidth="1"/>
    <col min="12803" max="12803" width="61.81640625" style="3" customWidth="1"/>
    <col min="12804" max="12804" width="9.1796875" style="3"/>
    <col min="12805" max="12805" width="29.81640625" style="3" customWidth="1"/>
    <col min="12806" max="12806" width="38.81640625" style="3" customWidth="1"/>
    <col min="12807" max="13057" width="9.1796875" style="3"/>
    <col min="13058" max="13058" width="23.453125" style="3" customWidth="1"/>
    <col min="13059" max="13059" width="61.81640625" style="3" customWidth="1"/>
    <col min="13060" max="13060" width="9.1796875" style="3"/>
    <col min="13061" max="13061" width="29.81640625" style="3" customWidth="1"/>
    <col min="13062" max="13062" width="38.81640625" style="3" customWidth="1"/>
    <col min="13063" max="13313" width="9.1796875" style="3"/>
    <col min="13314" max="13314" width="23.453125" style="3" customWidth="1"/>
    <col min="13315" max="13315" width="61.81640625" style="3" customWidth="1"/>
    <col min="13316" max="13316" width="9.1796875" style="3"/>
    <col min="13317" max="13317" width="29.81640625" style="3" customWidth="1"/>
    <col min="13318" max="13318" width="38.81640625" style="3" customWidth="1"/>
    <col min="13319" max="13569" width="9.1796875" style="3"/>
    <col min="13570" max="13570" width="23.453125" style="3" customWidth="1"/>
    <col min="13571" max="13571" width="61.81640625" style="3" customWidth="1"/>
    <col min="13572" max="13572" width="9.1796875" style="3"/>
    <col min="13573" max="13573" width="29.81640625" style="3" customWidth="1"/>
    <col min="13574" max="13574" width="38.81640625" style="3" customWidth="1"/>
    <col min="13575" max="13825" width="9.1796875" style="3"/>
    <col min="13826" max="13826" width="23.453125" style="3" customWidth="1"/>
    <col min="13827" max="13827" width="61.81640625" style="3" customWidth="1"/>
    <col min="13828" max="13828" width="9.1796875" style="3"/>
    <col min="13829" max="13829" width="29.81640625" style="3" customWidth="1"/>
    <col min="13830" max="13830" width="38.81640625" style="3" customWidth="1"/>
    <col min="13831" max="14081" width="9.1796875" style="3"/>
    <col min="14082" max="14082" width="23.453125" style="3" customWidth="1"/>
    <col min="14083" max="14083" width="61.81640625" style="3" customWidth="1"/>
    <col min="14084" max="14084" width="9.1796875" style="3"/>
    <col min="14085" max="14085" width="29.81640625" style="3" customWidth="1"/>
    <col min="14086" max="14086" width="38.81640625" style="3" customWidth="1"/>
    <col min="14087" max="14337" width="9.1796875" style="3"/>
    <col min="14338" max="14338" width="23.453125" style="3" customWidth="1"/>
    <col min="14339" max="14339" width="61.81640625" style="3" customWidth="1"/>
    <col min="14340" max="14340" width="9.1796875" style="3"/>
    <col min="14341" max="14341" width="29.81640625" style="3" customWidth="1"/>
    <col min="14342" max="14342" width="38.81640625" style="3" customWidth="1"/>
    <col min="14343" max="14593" width="9.1796875" style="3"/>
    <col min="14594" max="14594" width="23.453125" style="3" customWidth="1"/>
    <col min="14595" max="14595" width="61.81640625" style="3" customWidth="1"/>
    <col min="14596" max="14596" width="9.1796875" style="3"/>
    <col min="14597" max="14597" width="29.81640625" style="3" customWidth="1"/>
    <col min="14598" max="14598" width="38.81640625" style="3" customWidth="1"/>
    <col min="14599" max="14849" width="9.1796875" style="3"/>
    <col min="14850" max="14850" width="23.453125" style="3" customWidth="1"/>
    <col min="14851" max="14851" width="61.81640625" style="3" customWidth="1"/>
    <col min="14852" max="14852" width="9.1796875" style="3"/>
    <col min="14853" max="14853" width="29.81640625" style="3" customWidth="1"/>
    <col min="14854" max="14854" width="38.81640625" style="3" customWidth="1"/>
    <col min="14855" max="15105" width="9.1796875" style="3"/>
    <col min="15106" max="15106" width="23.453125" style="3" customWidth="1"/>
    <col min="15107" max="15107" width="61.81640625" style="3" customWidth="1"/>
    <col min="15108" max="15108" width="9.1796875" style="3"/>
    <col min="15109" max="15109" width="29.81640625" style="3" customWidth="1"/>
    <col min="15110" max="15110" width="38.81640625" style="3" customWidth="1"/>
    <col min="15111" max="15361" width="9.1796875" style="3"/>
    <col min="15362" max="15362" width="23.453125" style="3" customWidth="1"/>
    <col min="15363" max="15363" width="61.81640625" style="3" customWidth="1"/>
    <col min="15364" max="15364" width="9.1796875" style="3"/>
    <col min="15365" max="15365" width="29.81640625" style="3" customWidth="1"/>
    <col min="15366" max="15366" width="38.81640625" style="3" customWidth="1"/>
    <col min="15367" max="15617" width="9.1796875" style="3"/>
    <col min="15618" max="15618" width="23.453125" style="3" customWidth="1"/>
    <col min="15619" max="15619" width="61.81640625" style="3" customWidth="1"/>
    <col min="15620" max="15620" width="9.1796875" style="3"/>
    <col min="15621" max="15621" width="29.81640625" style="3" customWidth="1"/>
    <col min="15622" max="15622" width="38.81640625" style="3" customWidth="1"/>
    <col min="15623" max="15873" width="9.1796875" style="3"/>
    <col min="15874" max="15874" width="23.453125" style="3" customWidth="1"/>
    <col min="15875" max="15875" width="61.81640625" style="3" customWidth="1"/>
    <col min="15876" max="15876" width="9.1796875" style="3"/>
    <col min="15877" max="15877" width="29.81640625" style="3" customWidth="1"/>
    <col min="15878" max="15878" width="38.81640625" style="3" customWidth="1"/>
    <col min="15879" max="16129" width="9.1796875" style="3"/>
    <col min="16130" max="16130" width="23.453125" style="3" customWidth="1"/>
    <col min="16131" max="16131" width="61.81640625" style="3" customWidth="1"/>
    <col min="16132" max="16132" width="9.1796875" style="3"/>
    <col min="16133" max="16133" width="29.81640625" style="3" customWidth="1"/>
    <col min="16134" max="16134" width="38.81640625" style="3" customWidth="1"/>
    <col min="16135" max="16384" width="9.1796875" style="3"/>
  </cols>
  <sheetData>
    <row r="1" spans="1:17" ht="15" thickBot="1" x14ac:dyDescent="0.4">
      <c r="A1" s="1" t="s">
        <v>0</v>
      </c>
      <c r="B1" s="1"/>
      <c r="C1" s="1"/>
      <c r="D1" s="2"/>
      <c r="E1" s="2"/>
      <c r="F1" s="2"/>
      <c r="Q1" s="4" t="s">
        <v>1</v>
      </c>
    </row>
    <row r="2" spans="1:17" ht="15" thickTop="1" x14ac:dyDescent="0.35">
      <c r="A2" s="5" t="s">
        <v>2</v>
      </c>
      <c r="B2" s="6"/>
      <c r="C2" s="7">
        <f>SUM(C5:C17)</f>
        <v>0.31000000000000005</v>
      </c>
      <c r="D2" s="8" t="s">
        <v>3</v>
      </c>
      <c r="E2" s="9">
        <f>SUM(E4:E17)</f>
        <v>0</v>
      </c>
      <c r="F2" s="10"/>
      <c r="O2" s="3" t="s">
        <v>1</v>
      </c>
      <c r="Q2" s="4" t="s">
        <v>4</v>
      </c>
    </row>
    <row r="3" spans="1:17" ht="15" thickBot="1" x14ac:dyDescent="0.4">
      <c r="A3" s="11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2" t="s">
        <v>10</v>
      </c>
      <c r="O3" s="3" t="s">
        <v>4</v>
      </c>
    </row>
    <row r="4" spans="1:17" ht="15" thickTop="1" x14ac:dyDescent="0.35">
      <c r="A4" s="13" t="s">
        <v>11</v>
      </c>
      <c r="B4" s="14" t="s">
        <v>12</v>
      </c>
      <c r="C4" s="15"/>
      <c r="D4" s="16"/>
      <c r="E4" s="16"/>
      <c r="F4" s="17"/>
    </row>
    <row r="5" spans="1:17" ht="15" thickBot="1" x14ac:dyDescent="0.4">
      <c r="A5" s="18"/>
      <c r="B5" s="14" t="s">
        <v>13</v>
      </c>
      <c r="C5" s="15">
        <v>0.01</v>
      </c>
      <c r="D5" s="16"/>
      <c r="E5" s="16">
        <f t="shared" ref="E5:E11" si="0">IF(D5="tak", C5, 0)</f>
        <v>0</v>
      </c>
      <c r="F5" s="19"/>
    </row>
    <row r="6" spans="1:17" ht="15.5" thickTop="1" thickBot="1" x14ac:dyDescent="0.4">
      <c r="A6" s="18"/>
      <c r="B6" s="14" t="s">
        <v>14</v>
      </c>
      <c r="C6" s="15">
        <v>0.01</v>
      </c>
      <c r="D6" s="16"/>
      <c r="E6" s="16">
        <f t="shared" si="0"/>
        <v>0</v>
      </c>
      <c r="F6" s="19"/>
    </row>
    <row r="7" spans="1:17" ht="15.5" thickTop="1" thickBot="1" x14ac:dyDescent="0.4">
      <c r="A7" s="18"/>
      <c r="B7" s="14" t="s">
        <v>15</v>
      </c>
      <c r="C7" s="15">
        <v>0.01</v>
      </c>
      <c r="D7" s="16"/>
      <c r="E7" s="16">
        <f t="shared" si="0"/>
        <v>0</v>
      </c>
      <c r="F7" s="19"/>
    </row>
    <row r="8" spans="1:17" ht="15.5" thickTop="1" thickBot="1" x14ac:dyDescent="0.4">
      <c r="A8" s="18"/>
      <c r="B8" s="14" t="s">
        <v>16</v>
      </c>
      <c r="C8" s="15">
        <v>0.01</v>
      </c>
      <c r="D8" s="16"/>
      <c r="E8" s="16">
        <f t="shared" si="0"/>
        <v>0</v>
      </c>
      <c r="F8" s="19"/>
    </row>
    <row r="9" spans="1:17" ht="15.5" thickTop="1" thickBot="1" x14ac:dyDescent="0.4">
      <c r="A9" s="20"/>
      <c r="B9" s="21" t="s">
        <v>17</v>
      </c>
      <c r="C9" s="22">
        <v>0.01</v>
      </c>
      <c r="D9" s="16"/>
      <c r="E9" s="16">
        <f t="shared" si="0"/>
        <v>0</v>
      </c>
      <c r="F9" s="23"/>
    </row>
    <row r="10" spans="1:17" ht="15.5" thickTop="1" thickBot="1" x14ac:dyDescent="0.4">
      <c r="A10" s="24" t="s">
        <v>18</v>
      </c>
      <c r="B10" s="14" t="s">
        <v>19</v>
      </c>
      <c r="C10" s="25">
        <v>7.0000000000000007E-2</v>
      </c>
      <c r="D10" s="16"/>
      <c r="E10" s="16">
        <f t="shared" si="0"/>
        <v>0</v>
      </c>
      <c r="F10" s="19"/>
    </row>
    <row r="11" spans="1:17" ht="15.5" thickTop="1" thickBot="1" x14ac:dyDescent="0.4">
      <c r="A11" s="24" t="s">
        <v>18</v>
      </c>
      <c r="B11" s="21" t="s">
        <v>20</v>
      </c>
      <c r="C11" s="27">
        <v>0.1</v>
      </c>
      <c r="D11" s="16"/>
      <c r="E11" s="16">
        <f t="shared" si="0"/>
        <v>0</v>
      </c>
      <c r="F11" s="19"/>
    </row>
    <row r="12" spans="1:17" ht="15" thickTop="1" x14ac:dyDescent="0.35">
      <c r="A12" s="52" t="s">
        <v>21</v>
      </c>
      <c r="B12" s="14" t="s">
        <v>22</v>
      </c>
      <c r="C12" s="28"/>
      <c r="D12" s="16"/>
      <c r="E12" s="16"/>
      <c r="F12" s="28"/>
    </row>
    <row r="13" spans="1:17" x14ac:dyDescent="0.35">
      <c r="A13" s="53"/>
      <c r="B13" s="14" t="s">
        <v>23</v>
      </c>
      <c r="C13" s="25">
        <v>0.01</v>
      </c>
      <c r="D13" s="16"/>
      <c r="E13" s="16">
        <f>IF(D13="tak", C13, 0)</f>
        <v>0</v>
      </c>
      <c r="F13" s="26"/>
    </row>
    <row r="14" spans="1:17" x14ac:dyDescent="0.35">
      <c r="A14" s="53"/>
      <c r="B14" s="14" t="s">
        <v>24</v>
      </c>
      <c r="C14" s="25">
        <v>0.01</v>
      </c>
      <c r="D14" s="16"/>
      <c r="E14" s="16">
        <f>IF(D14="tak", C14, 0)</f>
        <v>0</v>
      </c>
      <c r="F14" s="26"/>
    </row>
    <row r="15" spans="1:17" x14ac:dyDescent="0.35">
      <c r="A15" s="53"/>
      <c r="B15" s="14" t="s">
        <v>25</v>
      </c>
      <c r="C15" s="25">
        <v>0.05</v>
      </c>
      <c r="D15" s="16"/>
      <c r="E15" s="16">
        <f>IF(D15="tak", C15, 0)</f>
        <v>0</v>
      </c>
      <c r="F15" s="26"/>
    </row>
    <row r="16" spans="1:17" x14ac:dyDescent="0.35">
      <c r="A16" s="53"/>
      <c r="B16" s="14" t="s">
        <v>26</v>
      </c>
      <c r="C16" s="25">
        <v>0.01</v>
      </c>
      <c r="D16" s="16"/>
      <c r="E16" s="16">
        <f>IF(D16="tak", C16, 0)</f>
        <v>0</v>
      </c>
      <c r="F16" s="26"/>
    </row>
    <row r="17" spans="1:6" ht="23.5" thickBot="1" x14ac:dyDescent="0.4">
      <c r="A17" s="54"/>
      <c r="B17" s="21" t="s">
        <v>27</v>
      </c>
      <c r="C17" s="27">
        <v>0.01</v>
      </c>
      <c r="D17" s="16"/>
      <c r="E17" s="16">
        <f>IF(D17="tak", C17, 0)</f>
        <v>0</v>
      </c>
      <c r="F17" s="19"/>
    </row>
    <row r="18" spans="1:6" ht="15" thickTop="1" x14ac:dyDescent="0.35">
      <c r="A18" s="5" t="s">
        <v>28</v>
      </c>
      <c r="B18" s="6"/>
      <c r="C18" s="7">
        <f>SUM(C20:C30)</f>
        <v>0.28000000000000003</v>
      </c>
      <c r="D18" s="8" t="s">
        <v>29</v>
      </c>
      <c r="E18" s="9">
        <f>SUM(E20:E30)</f>
        <v>0</v>
      </c>
      <c r="F18" s="10"/>
    </row>
    <row r="19" spans="1:6" ht="15" thickBot="1" x14ac:dyDescent="0.4">
      <c r="A19" s="11" t="s">
        <v>5</v>
      </c>
      <c r="B19" s="12" t="s">
        <v>6</v>
      </c>
      <c r="C19" s="29" t="s">
        <v>30</v>
      </c>
      <c r="D19" s="29" t="s">
        <v>8</v>
      </c>
      <c r="E19" s="29"/>
      <c r="F19" s="12" t="s">
        <v>10</v>
      </c>
    </row>
    <row r="20" spans="1:6" ht="24" thickTop="1" thickBot="1" x14ac:dyDescent="0.4">
      <c r="A20" s="24" t="s">
        <v>31</v>
      </c>
      <c r="B20" s="21" t="s">
        <v>32</v>
      </c>
      <c r="C20" s="27">
        <v>0.01</v>
      </c>
      <c r="D20" s="16"/>
      <c r="E20" s="16">
        <f>IF(D20="tak", C20, 0)</f>
        <v>0</v>
      </c>
      <c r="F20" s="30"/>
    </row>
    <row r="21" spans="1:6" ht="24" thickTop="1" thickBot="1" x14ac:dyDescent="0.4">
      <c r="A21" s="24" t="s">
        <v>33</v>
      </c>
      <c r="B21" s="21" t="s">
        <v>34</v>
      </c>
      <c r="C21" s="27">
        <v>0.01</v>
      </c>
      <c r="D21" s="16"/>
      <c r="E21" s="16">
        <f>IF(D21="tak", C21, 0)</f>
        <v>0</v>
      </c>
      <c r="F21" s="31"/>
    </row>
    <row r="22" spans="1:6" ht="15" thickTop="1" x14ac:dyDescent="0.35">
      <c r="A22" s="32" t="s">
        <v>35</v>
      </c>
      <c r="B22" s="14" t="s">
        <v>36</v>
      </c>
      <c r="C22" s="25"/>
      <c r="D22" s="16"/>
      <c r="E22" s="16"/>
      <c r="F22" s="33"/>
    </row>
    <row r="23" spans="1:6" x14ac:dyDescent="0.35">
      <c r="A23" s="18"/>
      <c r="B23" s="14" t="s">
        <v>37</v>
      </c>
      <c r="C23" s="25">
        <v>0.01</v>
      </c>
      <c r="D23" s="16"/>
      <c r="E23" s="16">
        <f t="shared" ref="E23:E30" si="1">IF(D23="tak", C23, 0)</f>
        <v>0</v>
      </c>
      <c r="F23" s="33"/>
    </row>
    <row r="24" spans="1:6" x14ac:dyDescent="0.35">
      <c r="A24" s="18"/>
      <c r="B24" s="14" t="s">
        <v>38</v>
      </c>
      <c r="C24" s="25">
        <v>0.01</v>
      </c>
      <c r="D24" s="16"/>
      <c r="E24" s="16">
        <f t="shared" si="1"/>
        <v>0</v>
      </c>
      <c r="F24" s="33"/>
    </row>
    <row r="25" spans="1:6" x14ac:dyDescent="0.35">
      <c r="A25" s="18"/>
      <c r="B25" s="14" t="s">
        <v>39</v>
      </c>
      <c r="C25" s="25">
        <v>0.01</v>
      </c>
      <c r="D25" s="16"/>
      <c r="E25" s="16">
        <f t="shared" si="1"/>
        <v>0</v>
      </c>
      <c r="F25" s="33"/>
    </row>
    <row r="26" spans="1:6" ht="15" thickBot="1" x14ac:dyDescent="0.4">
      <c r="A26" s="20"/>
      <c r="B26" s="21" t="s">
        <v>40</v>
      </c>
      <c r="C26" s="27">
        <v>0.01</v>
      </c>
      <c r="D26" s="16"/>
      <c r="E26" s="16">
        <f t="shared" si="1"/>
        <v>0</v>
      </c>
      <c r="F26" s="30"/>
    </row>
    <row r="27" spans="1:6" ht="47" thickTop="1" thickBot="1" x14ac:dyDescent="0.4">
      <c r="A27" s="34" t="s">
        <v>41</v>
      </c>
      <c r="B27" s="14" t="s">
        <v>42</v>
      </c>
      <c r="C27" s="27">
        <v>0.05</v>
      </c>
      <c r="D27" s="16"/>
      <c r="E27" s="16">
        <f t="shared" si="1"/>
        <v>0</v>
      </c>
      <c r="F27" s="35"/>
    </row>
    <row r="28" spans="1:6" ht="23.5" thickTop="1" x14ac:dyDescent="0.35">
      <c r="A28" s="36" t="s">
        <v>43</v>
      </c>
      <c r="B28" s="37" t="s">
        <v>44</v>
      </c>
      <c r="C28" s="25">
        <v>0.1</v>
      </c>
      <c r="D28" s="16"/>
      <c r="E28" s="16">
        <f t="shared" si="1"/>
        <v>0</v>
      </c>
      <c r="F28" s="37"/>
    </row>
    <row r="29" spans="1:6" ht="57.5" x14ac:dyDescent="0.35">
      <c r="A29" s="38"/>
      <c r="B29" s="37" t="s">
        <v>45</v>
      </c>
      <c r="C29" s="25">
        <v>0.02</v>
      </c>
      <c r="D29" s="16"/>
      <c r="E29" s="16">
        <f t="shared" si="1"/>
        <v>0</v>
      </c>
      <c r="F29" s="37"/>
    </row>
    <row r="30" spans="1:6" ht="15" thickBot="1" x14ac:dyDescent="0.4">
      <c r="A30" s="38"/>
      <c r="B30" s="39" t="s">
        <v>46</v>
      </c>
      <c r="C30" s="40">
        <v>0.05</v>
      </c>
      <c r="D30" s="16"/>
      <c r="E30" s="16">
        <f t="shared" si="1"/>
        <v>0</v>
      </c>
      <c r="F30" s="41"/>
    </row>
    <row r="31" spans="1:6" ht="15" thickTop="1" x14ac:dyDescent="0.35">
      <c r="A31" s="5" t="s">
        <v>47</v>
      </c>
      <c r="B31" s="6"/>
      <c r="C31" s="7">
        <f>SUM(C33:C38)</f>
        <v>0.41000000000000003</v>
      </c>
      <c r="D31" s="8" t="s">
        <v>29</v>
      </c>
      <c r="E31" s="9">
        <f>SUM(E33:E38)</f>
        <v>0</v>
      </c>
      <c r="F31" s="10"/>
    </row>
    <row r="32" spans="1:6" ht="15" thickBot="1" x14ac:dyDescent="0.4">
      <c r="A32" s="11" t="s">
        <v>5</v>
      </c>
      <c r="B32" s="42" t="s">
        <v>6</v>
      </c>
      <c r="C32" s="43" t="s">
        <v>30</v>
      </c>
      <c r="D32" s="43" t="s">
        <v>8</v>
      </c>
      <c r="E32" s="43"/>
      <c r="F32" s="42" t="s">
        <v>10</v>
      </c>
    </row>
    <row r="33" spans="1:6" ht="47" thickTop="1" thickBot="1" x14ac:dyDescent="0.4">
      <c r="A33" s="44" t="s">
        <v>48</v>
      </c>
      <c r="B33" s="45" t="s">
        <v>49</v>
      </c>
      <c r="C33" s="46">
        <v>0.1</v>
      </c>
      <c r="D33" s="16"/>
      <c r="E33" s="16">
        <f>IF(D33="tak", C33, 0)</f>
        <v>0</v>
      </c>
      <c r="F33" s="47"/>
    </row>
    <row r="34" spans="1:6" ht="24" thickTop="1" thickBot="1" x14ac:dyDescent="0.4">
      <c r="A34" s="44" t="s">
        <v>50</v>
      </c>
      <c r="B34" s="45" t="s">
        <v>51</v>
      </c>
      <c r="C34" s="46">
        <v>0.05</v>
      </c>
      <c r="D34" s="16"/>
      <c r="E34" s="16">
        <f>IF(D34="tak", C34, 0)</f>
        <v>0</v>
      </c>
      <c r="F34" s="47"/>
    </row>
    <row r="35" spans="1:6" ht="24" thickTop="1" thickBot="1" x14ac:dyDescent="0.4">
      <c r="A35" s="44" t="s">
        <v>52</v>
      </c>
      <c r="B35" s="45" t="s">
        <v>53</v>
      </c>
      <c r="C35" s="46">
        <v>0.02</v>
      </c>
      <c r="D35" s="16"/>
      <c r="E35" s="16">
        <f>IF(D35="tak", C35, 0)</f>
        <v>0</v>
      </c>
      <c r="F35" s="47"/>
    </row>
    <row r="36" spans="1:6" ht="24" thickTop="1" thickBot="1" x14ac:dyDescent="0.4">
      <c r="A36" s="44" t="s">
        <v>54</v>
      </c>
      <c r="B36" s="45" t="s">
        <v>55</v>
      </c>
      <c r="C36" s="46">
        <v>0.04</v>
      </c>
      <c r="D36" s="16"/>
      <c r="E36" s="16">
        <f>IF(D36="tak", C36, 0)</f>
        <v>0</v>
      </c>
      <c r="F36" s="47"/>
    </row>
    <row r="37" spans="1:6" ht="24" thickTop="1" thickBot="1" x14ac:dyDescent="0.4">
      <c r="A37" s="44" t="s">
        <v>56</v>
      </c>
      <c r="B37" s="45" t="s">
        <v>57</v>
      </c>
      <c r="C37" s="46">
        <v>0.1</v>
      </c>
      <c r="D37" s="16"/>
      <c r="E37" s="16">
        <f>IF(D37="tak", C37, 0)</f>
        <v>0</v>
      </c>
      <c r="F37" s="47"/>
    </row>
    <row r="38" spans="1:6" ht="23.5" thickTop="1" x14ac:dyDescent="0.35">
      <c r="A38" s="48" t="s">
        <v>58</v>
      </c>
      <c r="B38" s="45" t="s">
        <v>59</v>
      </c>
      <c r="C38" s="49">
        <v>0.1</v>
      </c>
      <c r="D38" s="16"/>
      <c r="E38" s="16">
        <f t="shared" ref="E38" si="2">IF(D38="tak", C38, 0)</f>
        <v>0</v>
      </c>
      <c r="F38" s="47"/>
    </row>
    <row r="39" spans="1:6" x14ac:dyDescent="0.35">
      <c r="D39" s="50" t="s">
        <v>60</v>
      </c>
      <c r="E39" s="51">
        <f>E2+E18+E31</f>
        <v>0</v>
      </c>
    </row>
    <row r="40" spans="1:6" ht="15" customHeight="1" x14ac:dyDescent="0.35"/>
  </sheetData>
  <mergeCells count="1">
    <mergeCell ref="A12:A17"/>
  </mergeCells>
  <dataValidations count="1">
    <dataValidation type="list" allowBlank="1" showInputMessage="1" showErrorMessage="1" sqref="JA4:JA17 WVM983065:WVM983072 WLQ983065:WLQ983072 WBU983065:WBU983072 VRY983065:VRY983072 VIC983065:VIC983072 UYG983065:UYG983072 UOK983065:UOK983072 UEO983065:UEO983072 TUS983065:TUS983072 TKW983065:TKW983072 TBA983065:TBA983072 SRE983065:SRE983072 SHI983065:SHI983072 RXM983065:RXM983072 RNQ983065:RNQ983072 RDU983065:RDU983072 QTY983065:QTY983072 QKC983065:QKC983072 QAG983065:QAG983072 PQK983065:PQK983072 PGO983065:PGO983072 OWS983065:OWS983072 OMW983065:OMW983072 ODA983065:ODA983072 NTE983065:NTE983072 NJI983065:NJI983072 MZM983065:MZM983072 MPQ983065:MPQ983072 MFU983065:MFU983072 LVY983065:LVY983072 LMC983065:LMC983072 LCG983065:LCG983072 KSK983065:KSK983072 KIO983065:KIO983072 JYS983065:JYS983072 JOW983065:JOW983072 JFA983065:JFA983072 IVE983065:IVE983072 ILI983065:ILI983072 IBM983065:IBM983072 HRQ983065:HRQ983072 HHU983065:HHU983072 GXY983065:GXY983072 GOC983065:GOC983072 GEG983065:GEG983072 FUK983065:FUK983072 FKO983065:FKO983072 FAS983065:FAS983072 EQW983065:EQW983072 EHA983065:EHA983072 DXE983065:DXE983072 DNI983065:DNI983072 DDM983065:DDM983072 CTQ983065:CTQ983072 CJU983065:CJU983072 BZY983065:BZY983072 BQC983065:BQC983072 BGG983065:BGG983072 AWK983065:AWK983072 AMO983065:AMO983072 ACS983065:ACS983072 SW983065:SW983072 JA983065:JA983072 D983065:E983072 WVM917529:WVM917536 WLQ917529:WLQ917536 WBU917529:WBU917536 VRY917529:VRY917536 VIC917529:VIC917536 UYG917529:UYG917536 UOK917529:UOK917536 UEO917529:UEO917536 TUS917529:TUS917536 TKW917529:TKW917536 TBA917529:TBA917536 SRE917529:SRE917536 SHI917529:SHI917536 RXM917529:RXM917536 RNQ917529:RNQ917536 RDU917529:RDU917536 QTY917529:QTY917536 QKC917529:QKC917536 QAG917529:QAG917536 PQK917529:PQK917536 PGO917529:PGO917536 OWS917529:OWS917536 OMW917529:OMW917536 ODA917529:ODA917536 NTE917529:NTE917536 NJI917529:NJI917536 MZM917529:MZM917536 MPQ917529:MPQ917536 MFU917529:MFU917536 LVY917529:LVY917536 LMC917529:LMC917536 LCG917529:LCG917536 KSK917529:KSK917536 KIO917529:KIO917536 JYS917529:JYS917536 JOW917529:JOW917536 JFA917529:JFA917536 IVE917529:IVE917536 ILI917529:ILI917536 IBM917529:IBM917536 HRQ917529:HRQ917536 HHU917529:HHU917536 GXY917529:GXY917536 GOC917529:GOC917536 GEG917529:GEG917536 FUK917529:FUK917536 FKO917529:FKO917536 FAS917529:FAS917536 EQW917529:EQW917536 EHA917529:EHA917536 DXE917529:DXE917536 DNI917529:DNI917536 DDM917529:DDM917536 CTQ917529:CTQ917536 CJU917529:CJU917536 BZY917529:BZY917536 BQC917529:BQC917536 BGG917529:BGG917536 AWK917529:AWK917536 AMO917529:AMO917536 ACS917529:ACS917536 SW917529:SW917536 JA917529:JA917536 D917529:E917536 WVM851993:WVM852000 WLQ851993:WLQ852000 WBU851993:WBU852000 VRY851993:VRY852000 VIC851993:VIC852000 UYG851993:UYG852000 UOK851993:UOK852000 UEO851993:UEO852000 TUS851993:TUS852000 TKW851993:TKW852000 TBA851993:TBA852000 SRE851993:SRE852000 SHI851993:SHI852000 RXM851993:RXM852000 RNQ851993:RNQ852000 RDU851993:RDU852000 QTY851993:QTY852000 QKC851993:QKC852000 QAG851993:QAG852000 PQK851993:PQK852000 PGO851993:PGO852000 OWS851993:OWS852000 OMW851993:OMW852000 ODA851993:ODA852000 NTE851993:NTE852000 NJI851993:NJI852000 MZM851993:MZM852000 MPQ851993:MPQ852000 MFU851993:MFU852000 LVY851993:LVY852000 LMC851993:LMC852000 LCG851993:LCG852000 KSK851993:KSK852000 KIO851993:KIO852000 JYS851993:JYS852000 JOW851993:JOW852000 JFA851993:JFA852000 IVE851993:IVE852000 ILI851993:ILI852000 IBM851993:IBM852000 HRQ851993:HRQ852000 HHU851993:HHU852000 GXY851993:GXY852000 GOC851993:GOC852000 GEG851993:GEG852000 FUK851993:FUK852000 FKO851993:FKO852000 FAS851993:FAS852000 EQW851993:EQW852000 EHA851993:EHA852000 DXE851993:DXE852000 DNI851993:DNI852000 DDM851993:DDM852000 CTQ851993:CTQ852000 CJU851993:CJU852000 BZY851993:BZY852000 BQC851993:BQC852000 BGG851993:BGG852000 AWK851993:AWK852000 AMO851993:AMO852000 ACS851993:ACS852000 SW851993:SW852000 JA851993:JA852000 D851993:E852000 WVM786457:WVM786464 WLQ786457:WLQ786464 WBU786457:WBU786464 VRY786457:VRY786464 VIC786457:VIC786464 UYG786457:UYG786464 UOK786457:UOK786464 UEO786457:UEO786464 TUS786457:TUS786464 TKW786457:TKW786464 TBA786457:TBA786464 SRE786457:SRE786464 SHI786457:SHI786464 RXM786457:RXM786464 RNQ786457:RNQ786464 RDU786457:RDU786464 QTY786457:QTY786464 QKC786457:QKC786464 QAG786457:QAG786464 PQK786457:PQK786464 PGO786457:PGO786464 OWS786457:OWS786464 OMW786457:OMW786464 ODA786457:ODA786464 NTE786457:NTE786464 NJI786457:NJI786464 MZM786457:MZM786464 MPQ786457:MPQ786464 MFU786457:MFU786464 LVY786457:LVY786464 LMC786457:LMC786464 LCG786457:LCG786464 KSK786457:KSK786464 KIO786457:KIO786464 JYS786457:JYS786464 JOW786457:JOW786464 JFA786457:JFA786464 IVE786457:IVE786464 ILI786457:ILI786464 IBM786457:IBM786464 HRQ786457:HRQ786464 HHU786457:HHU786464 GXY786457:GXY786464 GOC786457:GOC786464 GEG786457:GEG786464 FUK786457:FUK786464 FKO786457:FKO786464 FAS786457:FAS786464 EQW786457:EQW786464 EHA786457:EHA786464 DXE786457:DXE786464 DNI786457:DNI786464 DDM786457:DDM786464 CTQ786457:CTQ786464 CJU786457:CJU786464 BZY786457:BZY786464 BQC786457:BQC786464 BGG786457:BGG786464 AWK786457:AWK786464 AMO786457:AMO786464 ACS786457:ACS786464 SW786457:SW786464 JA786457:JA786464 D786457:E786464 WVM720921:WVM720928 WLQ720921:WLQ720928 WBU720921:WBU720928 VRY720921:VRY720928 VIC720921:VIC720928 UYG720921:UYG720928 UOK720921:UOK720928 UEO720921:UEO720928 TUS720921:TUS720928 TKW720921:TKW720928 TBA720921:TBA720928 SRE720921:SRE720928 SHI720921:SHI720928 RXM720921:RXM720928 RNQ720921:RNQ720928 RDU720921:RDU720928 QTY720921:QTY720928 QKC720921:QKC720928 QAG720921:QAG720928 PQK720921:PQK720928 PGO720921:PGO720928 OWS720921:OWS720928 OMW720921:OMW720928 ODA720921:ODA720928 NTE720921:NTE720928 NJI720921:NJI720928 MZM720921:MZM720928 MPQ720921:MPQ720928 MFU720921:MFU720928 LVY720921:LVY720928 LMC720921:LMC720928 LCG720921:LCG720928 KSK720921:KSK720928 KIO720921:KIO720928 JYS720921:JYS720928 JOW720921:JOW720928 JFA720921:JFA720928 IVE720921:IVE720928 ILI720921:ILI720928 IBM720921:IBM720928 HRQ720921:HRQ720928 HHU720921:HHU720928 GXY720921:GXY720928 GOC720921:GOC720928 GEG720921:GEG720928 FUK720921:FUK720928 FKO720921:FKO720928 FAS720921:FAS720928 EQW720921:EQW720928 EHA720921:EHA720928 DXE720921:DXE720928 DNI720921:DNI720928 DDM720921:DDM720928 CTQ720921:CTQ720928 CJU720921:CJU720928 BZY720921:BZY720928 BQC720921:BQC720928 BGG720921:BGG720928 AWK720921:AWK720928 AMO720921:AMO720928 ACS720921:ACS720928 SW720921:SW720928 JA720921:JA720928 D720921:E720928 WVM655385:WVM655392 WLQ655385:WLQ655392 WBU655385:WBU655392 VRY655385:VRY655392 VIC655385:VIC655392 UYG655385:UYG655392 UOK655385:UOK655392 UEO655385:UEO655392 TUS655385:TUS655392 TKW655385:TKW655392 TBA655385:TBA655392 SRE655385:SRE655392 SHI655385:SHI655392 RXM655385:RXM655392 RNQ655385:RNQ655392 RDU655385:RDU655392 QTY655385:QTY655392 QKC655385:QKC655392 QAG655385:QAG655392 PQK655385:PQK655392 PGO655385:PGO655392 OWS655385:OWS655392 OMW655385:OMW655392 ODA655385:ODA655392 NTE655385:NTE655392 NJI655385:NJI655392 MZM655385:MZM655392 MPQ655385:MPQ655392 MFU655385:MFU655392 LVY655385:LVY655392 LMC655385:LMC655392 LCG655385:LCG655392 KSK655385:KSK655392 KIO655385:KIO655392 JYS655385:JYS655392 JOW655385:JOW655392 JFA655385:JFA655392 IVE655385:IVE655392 ILI655385:ILI655392 IBM655385:IBM655392 HRQ655385:HRQ655392 HHU655385:HHU655392 GXY655385:GXY655392 GOC655385:GOC655392 GEG655385:GEG655392 FUK655385:FUK655392 FKO655385:FKO655392 FAS655385:FAS655392 EQW655385:EQW655392 EHA655385:EHA655392 DXE655385:DXE655392 DNI655385:DNI655392 DDM655385:DDM655392 CTQ655385:CTQ655392 CJU655385:CJU655392 BZY655385:BZY655392 BQC655385:BQC655392 BGG655385:BGG655392 AWK655385:AWK655392 AMO655385:AMO655392 ACS655385:ACS655392 SW655385:SW655392 JA655385:JA655392 D655385:E655392 WVM589849:WVM589856 WLQ589849:WLQ589856 WBU589849:WBU589856 VRY589849:VRY589856 VIC589849:VIC589856 UYG589849:UYG589856 UOK589849:UOK589856 UEO589849:UEO589856 TUS589849:TUS589856 TKW589849:TKW589856 TBA589849:TBA589856 SRE589849:SRE589856 SHI589849:SHI589856 RXM589849:RXM589856 RNQ589849:RNQ589856 RDU589849:RDU589856 QTY589849:QTY589856 QKC589849:QKC589856 QAG589849:QAG589856 PQK589849:PQK589856 PGO589849:PGO589856 OWS589849:OWS589856 OMW589849:OMW589856 ODA589849:ODA589856 NTE589849:NTE589856 NJI589849:NJI589856 MZM589849:MZM589856 MPQ589849:MPQ589856 MFU589849:MFU589856 LVY589849:LVY589856 LMC589849:LMC589856 LCG589849:LCG589856 KSK589849:KSK589856 KIO589849:KIO589856 JYS589849:JYS589856 JOW589849:JOW589856 JFA589849:JFA589856 IVE589849:IVE589856 ILI589849:ILI589856 IBM589849:IBM589856 HRQ589849:HRQ589856 HHU589849:HHU589856 GXY589849:GXY589856 GOC589849:GOC589856 GEG589849:GEG589856 FUK589849:FUK589856 FKO589849:FKO589856 FAS589849:FAS589856 EQW589849:EQW589856 EHA589849:EHA589856 DXE589849:DXE589856 DNI589849:DNI589856 DDM589849:DDM589856 CTQ589849:CTQ589856 CJU589849:CJU589856 BZY589849:BZY589856 BQC589849:BQC589856 BGG589849:BGG589856 AWK589849:AWK589856 AMO589849:AMO589856 ACS589849:ACS589856 SW589849:SW589856 JA589849:JA589856 D589849:E589856 WVM524313:WVM524320 WLQ524313:WLQ524320 WBU524313:WBU524320 VRY524313:VRY524320 VIC524313:VIC524320 UYG524313:UYG524320 UOK524313:UOK524320 UEO524313:UEO524320 TUS524313:TUS524320 TKW524313:TKW524320 TBA524313:TBA524320 SRE524313:SRE524320 SHI524313:SHI524320 RXM524313:RXM524320 RNQ524313:RNQ524320 RDU524313:RDU524320 QTY524313:QTY524320 QKC524313:QKC524320 QAG524313:QAG524320 PQK524313:PQK524320 PGO524313:PGO524320 OWS524313:OWS524320 OMW524313:OMW524320 ODA524313:ODA524320 NTE524313:NTE524320 NJI524313:NJI524320 MZM524313:MZM524320 MPQ524313:MPQ524320 MFU524313:MFU524320 LVY524313:LVY524320 LMC524313:LMC524320 LCG524313:LCG524320 KSK524313:KSK524320 KIO524313:KIO524320 JYS524313:JYS524320 JOW524313:JOW524320 JFA524313:JFA524320 IVE524313:IVE524320 ILI524313:ILI524320 IBM524313:IBM524320 HRQ524313:HRQ524320 HHU524313:HHU524320 GXY524313:GXY524320 GOC524313:GOC524320 GEG524313:GEG524320 FUK524313:FUK524320 FKO524313:FKO524320 FAS524313:FAS524320 EQW524313:EQW524320 EHA524313:EHA524320 DXE524313:DXE524320 DNI524313:DNI524320 DDM524313:DDM524320 CTQ524313:CTQ524320 CJU524313:CJU524320 BZY524313:BZY524320 BQC524313:BQC524320 BGG524313:BGG524320 AWK524313:AWK524320 AMO524313:AMO524320 ACS524313:ACS524320 SW524313:SW524320 JA524313:JA524320 D524313:E524320 WVM458777:WVM458784 WLQ458777:WLQ458784 WBU458777:WBU458784 VRY458777:VRY458784 VIC458777:VIC458784 UYG458777:UYG458784 UOK458777:UOK458784 UEO458777:UEO458784 TUS458777:TUS458784 TKW458777:TKW458784 TBA458777:TBA458784 SRE458777:SRE458784 SHI458777:SHI458784 RXM458777:RXM458784 RNQ458777:RNQ458784 RDU458777:RDU458784 QTY458777:QTY458784 QKC458777:QKC458784 QAG458777:QAG458784 PQK458777:PQK458784 PGO458777:PGO458784 OWS458777:OWS458784 OMW458777:OMW458784 ODA458777:ODA458784 NTE458777:NTE458784 NJI458777:NJI458784 MZM458777:MZM458784 MPQ458777:MPQ458784 MFU458777:MFU458784 LVY458777:LVY458784 LMC458777:LMC458784 LCG458777:LCG458784 KSK458777:KSK458784 KIO458777:KIO458784 JYS458777:JYS458784 JOW458777:JOW458784 JFA458777:JFA458784 IVE458777:IVE458784 ILI458777:ILI458784 IBM458777:IBM458784 HRQ458777:HRQ458784 HHU458777:HHU458784 GXY458777:GXY458784 GOC458777:GOC458784 GEG458777:GEG458784 FUK458777:FUK458784 FKO458777:FKO458784 FAS458777:FAS458784 EQW458777:EQW458784 EHA458777:EHA458784 DXE458777:DXE458784 DNI458777:DNI458784 DDM458777:DDM458784 CTQ458777:CTQ458784 CJU458777:CJU458784 BZY458777:BZY458784 BQC458777:BQC458784 BGG458777:BGG458784 AWK458777:AWK458784 AMO458777:AMO458784 ACS458777:ACS458784 SW458777:SW458784 JA458777:JA458784 D458777:E458784 WVM393241:WVM393248 WLQ393241:WLQ393248 WBU393241:WBU393248 VRY393241:VRY393248 VIC393241:VIC393248 UYG393241:UYG393248 UOK393241:UOK393248 UEO393241:UEO393248 TUS393241:TUS393248 TKW393241:TKW393248 TBA393241:TBA393248 SRE393241:SRE393248 SHI393241:SHI393248 RXM393241:RXM393248 RNQ393241:RNQ393248 RDU393241:RDU393248 QTY393241:QTY393248 QKC393241:QKC393248 QAG393241:QAG393248 PQK393241:PQK393248 PGO393241:PGO393248 OWS393241:OWS393248 OMW393241:OMW393248 ODA393241:ODA393248 NTE393241:NTE393248 NJI393241:NJI393248 MZM393241:MZM393248 MPQ393241:MPQ393248 MFU393241:MFU393248 LVY393241:LVY393248 LMC393241:LMC393248 LCG393241:LCG393248 KSK393241:KSK393248 KIO393241:KIO393248 JYS393241:JYS393248 JOW393241:JOW393248 JFA393241:JFA393248 IVE393241:IVE393248 ILI393241:ILI393248 IBM393241:IBM393248 HRQ393241:HRQ393248 HHU393241:HHU393248 GXY393241:GXY393248 GOC393241:GOC393248 GEG393241:GEG393248 FUK393241:FUK393248 FKO393241:FKO393248 FAS393241:FAS393248 EQW393241:EQW393248 EHA393241:EHA393248 DXE393241:DXE393248 DNI393241:DNI393248 DDM393241:DDM393248 CTQ393241:CTQ393248 CJU393241:CJU393248 BZY393241:BZY393248 BQC393241:BQC393248 BGG393241:BGG393248 AWK393241:AWK393248 AMO393241:AMO393248 ACS393241:ACS393248 SW393241:SW393248 JA393241:JA393248 D393241:E393248 WVM327705:WVM327712 WLQ327705:WLQ327712 WBU327705:WBU327712 VRY327705:VRY327712 VIC327705:VIC327712 UYG327705:UYG327712 UOK327705:UOK327712 UEO327705:UEO327712 TUS327705:TUS327712 TKW327705:TKW327712 TBA327705:TBA327712 SRE327705:SRE327712 SHI327705:SHI327712 RXM327705:RXM327712 RNQ327705:RNQ327712 RDU327705:RDU327712 QTY327705:QTY327712 QKC327705:QKC327712 QAG327705:QAG327712 PQK327705:PQK327712 PGO327705:PGO327712 OWS327705:OWS327712 OMW327705:OMW327712 ODA327705:ODA327712 NTE327705:NTE327712 NJI327705:NJI327712 MZM327705:MZM327712 MPQ327705:MPQ327712 MFU327705:MFU327712 LVY327705:LVY327712 LMC327705:LMC327712 LCG327705:LCG327712 KSK327705:KSK327712 KIO327705:KIO327712 JYS327705:JYS327712 JOW327705:JOW327712 JFA327705:JFA327712 IVE327705:IVE327712 ILI327705:ILI327712 IBM327705:IBM327712 HRQ327705:HRQ327712 HHU327705:HHU327712 GXY327705:GXY327712 GOC327705:GOC327712 GEG327705:GEG327712 FUK327705:FUK327712 FKO327705:FKO327712 FAS327705:FAS327712 EQW327705:EQW327712 EHA327705:EHA327712 DXE327705:DXE327712 DNI327705:DNI327712 DDM327705:DDM327712 CTQ327705:CTQ327712 CJU327705:CJU327712 BZY327705:BZY327712 BQC327705:BQC327712 BGG327705:BGG327712 AWK327705:AWK327712 AMO327705:AMO327712 ACS327705:ACS327712 SW327705:SW327712 JA327705:JA327712 D327705:E327712 WVM262169:WVM262176 WLQ262169:WLQ262176 WBU262169:WBU262176 VRY262169:VRY262176 VIC262169:VIC262176 UYG262169:UYG262176 UOK262169:UOK262176 UEO262169:UEO262176 TUS262169:TUS262176 TKW262169:TKW262176 TBA262169:TBA262176 SRE262169:SRE262176 SHI262169:SHI262176 RXM262169:RXM262176 RNQ262169:RNQ262176 RDU262169:RDU262176 QTY262169:QTY262176 QKC262169:QKC262176 QAG262169:QAG262176 PQK262169:PQK262176 PGO262169:PGO262176 OWS262169:OWS262176 OMW262169:OMW262176 ODA262169:ODA262176 NTE262169:NTE262176 NJI262169:NJI262176 MZM262169:MZM262176 MPQ262169:MPQ262176 MFU262169:MFU262176 LVY262169:LVY262176 LMC262169:LMC262176 LCG262169:LCG262176 KSK262169:KSK262176 KIO262169:KIO262176 JYS262169:JYS262176 JOW262169:JOW262176 JFA262169:JFA262176 IVE262169:IVE262176 ILI262169:ILI262176 IBM262169:IBM262176 HRQ262169:HRQ262176 HHU262169:HHU262176 GXY262169:GXY262176 GOC262169:GOC262176 GEG262169:GEG262176 FUK262169:FUK262176 FKO262169:FKO262176 FAS262169:FAS262176 EQW262169:EQW262176 EHA262169:EHA262176 DXE262169:DXE262176 DNI262169:DNI262176 DDM262169:DDM262176 CTQ262169:CTQ262176 CJU262169:CJU262176 BZY262169:BZY262176 BQC262169:BQC262176 BGG262169:BGG262176 AWK262169:AWK262176 AMO262169:AMO262176 ACS262169:ACS262176 SW262169:SW262176 JA262169:JA262176 D262169:E262176 WVM196633:WVM196640 WLQ196633:WLQ196640 WBU196633:WBU196640 VRY196633:VRY196640 VIC196633:VIC196640 UYG196633:UYG196640 UOK196633:UOK196640 UEO196633:UEO196640 TUS196633:TUS196640 TKW196633:TKW196640 TBA196633:TBA196640 SRE196633:SRE196640 SHI196633:SHI196640 RXM196633:RXM196640 RNQ196633:RNQ196640 RDU196633:RDU196640 QTY196633:QTY196640 QKC196633:QKC196640 QAG196633:QAG196640 PQK196633:PQK196640 PGO196633:PGO196640 OWS196633:OWS196640 OMW196633:OMW196640 ODA196633:ODA196640 NTE196633:NTE196640 NJI196633:NJI196640 MZM196633:MZM196640 MPQ196633:MPQ196640 MFU196633:MFU196640 LVY196633:LVY196640 LMC196633:LMC196640 LCG196633:LCG196640 KSK196633:KSK196640 KIO196633:KIO196640 JYS196633:JYS196640 JOW196633:JOW196640 JFA196633:JFA196640 IVE196633:IVE196640 ILI196633:ILI196640 IBM196633:IBM196640 HRQ196633:HRQ196640 HHU196633:HHU196640 GXY196633:GXY196640 GOC196633:GOC196640 GEG196633:GEG196640 FUK196633:FUK196640 FKO196633:FKO196640 FAS196633:FAS196640 EQW196633:EQW196640 EHA196633:EHA196640 DXE196633:DXE196640 DNI196633:DNI196640 DDM196633:DDM196640 CTQ196633:CTQ196640 CJU196633:CJU196640 BZY196633:BZY196640 BQC196633:BQC196640 BGG196633:BGG196640 AWK196633:AWK196640 AMO196633:AMO196640 ACS196633:ACS196640 SW196633:SW196640 JA196633:JA196640 D196633:E196640 WVM131097:WVM131104 WLQ131097:WLQ131104 WBU131097:WBU131104 VRY131097:VRY131104 VIC131097:VIC131104 UYG131097:UYG131104 UOK131097:UOK131104 UEO131097:UEO131104 TUS131097:TUS131104 TKW131097:TKW131104 TBA131097:TBA131104 SRE131097:SRE131104 SHI131097:SHI131104 RXM131097:RXM131104 RNQ131097:RNQ131104 RDU131097:RDU131104 QTY131097:QTY131104 QKC131097:QKC131104 QAG131097:QAG131104 PQK131097:PQK131104 PGO131097:PGO131104 OWS131097:OWS131104 OMW131097:OMW131104 ODA131097:ODA131104 NTE131097:NTE131104 NJI131097:NJI131104 MZM131097:MZM131104 MPQ131097:MPQ131104 MFU131097:MFU131104 LVY131097:LVY131104 LMC131097:LMC131104 LCG131097:LCG131104 KSK131097:KSK131104 KIO131097:KIO131104 JYS131097:JYS131104 JOW131097:JOW131104 JFA131097:JFA131104 IVE131097:IVE131104 ILI131097:ILI131104 IBM131097:IBM131104 HRQ131097:HRQ131104 HHU131097:HHU131104 GXY131097:GXY131104 GOC131097:GOC131104 GEG131097:GEG131104 FUK131097:FUK131104 FKO131097:FKO131104 FAS131097:FAS131104 EQW131097:EQW131104 EHA131097:EHA131104 DXE131097:DXE131104 DNI131097:DNI131104 DDM131097:DDM131104 CTQ131097:CTQ131104 CJU131097:CJU131104 BZY131097:BZY131104 BQC131097:BQC131104 BGG131097:BGG131104 AWK131097:AWK131104 AMO131097:AMO131104 ACS131097:ACS131104 SW131097:SW131104 JA131097:JA131104 D131097:E131104 WVM65561:WVM65568 WLQ65561:WLQ65568 WBU65561:WBU65568 VRY65561:VRY65568 VIC65561:VIC65568 UYG65561:UYG65568 UOK65561:UOK65568 UEO65561:UEO65568 TUS65561:TUS65568 TKW65561:TKW65568 TBA65561:TBA65568 SRE65561:SRE65568 SHI65561:SHI65568 RXM65561:RXM65568 RNQ65561:RNQ65568 RDU65561:RDU65568 QTY65561:QTY65568 QKC65561:QKC65568 QAG65561:QAG65568 PQK65561:PQK65568 PGO65561:PGO65568 OWS65561:OWS65568 OMW65561:OMW65568 ODA65561:ODA65568 NTE65561:NTE65568 NJI65561:NJI65568 MZM65561:MZM65568 MPQ65561:MPQ65568 MFU65561:MFU65568 LVY65561:LVY65568 LMC65561:LMC65568 LCG65561:LCG65568 KSK65561:KSK65568 KIO65561:KIO65568 JYS65561:JYS65568 JOW65561:JOW65568 JFA65561:JFA65568 IVE65561:IVE65568 ILI65561:ILI65568 IBM65561:IBM65568 HRQ65561:HRQ65568 HHU65561:HHU65568 GXY65561:GXY65568 GOC65561:GOC65568 GEG65561:GEG65568 FUK65561:FUK65568 FKO65561:FKO65568 FAS65561:FAS65568 EQW65561:EQW65568 EHA65561:EHA65568 DXE65561:DXE65568 DNI65561:DNI65568 DDM65561:DDM65568 CTQ65561:CTQ65568 CJU65561:CJU65568 BZY65561:BZY65568 BQC65561:BQC65568 BGG65561:BGG65568 AWK65561:AWK65568 AMO65561:AMO65568 ACS65561:ACS65568 SW65561:SW65568 JA65561:JA65568 D65561:E65568 WVM33:WVM38 WLQ33:WLQ38 WBU33:WBU38 VRY33:VRY38 VIC33:VIC38 UYG33:UYG38 UOK33:UOK38 UEO33:UEO38 TUS33:TUS38 TKW33:TKW38 TBA33:TBA38 SRE33:SRE38 SHI33:SHI38 RXM33:RXM38 RNQ33:RNQ38 RDU33:RDU38 QTY33:QTY38 QKC33:QKC38 QAG33:QAG38 PQK33:PQK38 PGO33:PGO38 OWS33:OWS38 OMW33:OMW38 ODA33:ODA38 NTE33:NTE38 NJI33:NJI38 MZM33:MZM38 MPQ33:MPQ38 MFU33:MFU38 LVY33:LVY38 LMC33:LMC38 LCG33:LCG38 KSK33:KSK38 KIO33:KIO38 JYS33:JYS38 JOW33:JOW38 JFA33:JFA38 IVE33:IVE38 ILI33:ILI38 IBM33:IBM38 HRQ33:HRQ38 HHU33:HHU38 GXY33:GXY38 GOC33:GOC38 GEG33:GEG38 FUK33:FUK38 FKO33:FKO38 FAS33:FAS38 EQW33:EQW38 EHA33:EHA38 DXE33:DXE38 DNI33:DNI38 DDM33:DDM38 CTQ33:CTQ38 CJU33:CJU38 BZY33:BZY38 BQC33:BQC38 BGG33:BGG38 AWK33:AWK38 AMO33:AMO38 ACS33:ACS38 SW33:SW38 JA33:JA38 D20:D30 WVM983051:WVM983062 WLQ983051:WLQ983062 WBU983051:WBU983062 VRY983051:VRY983062 VIC983051:VIC983062 UYG983051:UYG983062 UOK983051:UOK983062 UEO983051:UEO983062 TUS983051:TUS983062 TKW983051:TKW983062 TBA983051:TBA983062 SRE983051:SRE983062 SHI983051:SHI983062 RXM983051:RXM983062 RNQ983051:RNQ983062 RDU983051:RDU983062 QTY983051:QTY983062 QKC983051:QKC983062 QAG983051:QAG983062 PQK983051:PQK983062 PGO983051:PGO983062 OWS983051:OWS983062 OMW983051:OMW983062 ODA983051:ODA983062 NTE983051:NTE983062 NJI983051:NJI983062 MZM983051:MZM983062 MPQ983051:MPQ983062 MFU983051:MFU983062 LVY983051:LVY983062 LMC983051:LMC983062 LCG983051:LCG983062 KSK983051:KSK983062 KIO983051:KIO983062 JYS983051:JYS983062 JOW983051:JOW983062 JFA983051:JFA983062 IVE983051:IVE983062 ILI983051:ILI983062 IBM983051:IBM983062 HRQ983051:HRQ983062 HHU983051:HHU983062 GXY983051:GXY983062 GOC983051:GOC983062 GEG983051:GEG983062 FUK983051:FUK983062 FKO983051:FKO983062 FAS983051:FAS983062 EQW983051:EQW983062 EHA983051:EHA983062 DXE983051:DXE983062 DNI983051:DNI983062 DDM983051:DDM983062 CTQ983051:CTQ983062 CJU983051:CJU983062 BZY983051:BZY983062 BQC983051:BQC983062 BGG983051:BGG983062 AWK983051:AWK983062 AMO983051:AMO983062 ACS983051:ACS983062 SW983051:SW983062 JA983051:JA983062 D983051:E983062 WVM917515:WVM917526 WLQ917515:WLQ917526 WBU917515:WBU917526 VRY917515:VRY917526 VIC917515:VIC917526 UYG917515:UYG917526 UOK917515:UOK917526 UEO917515:UEO917526 TUS917515:TUS917526 TKW917515:TKW917526 TBA917515:TBA917526 SRE917515:SRE917526 SHI917515:SHI917526 RXM917515:RXM917526 RNQ917515:RNQ917526 RDU917515:RDU917526 QTY917515:QTY917526 QKC917515:QKC917526 QAG917515:QAG917526 PQK917515:PQK917526 PGO917515:PGO917526 OWS917515:OWS917526 OMW917515:OMW917526 ODA917515:ODA917526 NTE917515:NTE917526 NJI917515:NJI917526 MZM917515:MZM917526 MPQ917515:MPQ917526 MFU917515:MFU917526 LVY917515:LVY917526 LMC917515:LMC917526 LCG917515:LCG917526 KSK917515:KSK917526 KIO917515:KIO917526 JYS917515:JYS917526 JOW917515:JOW917526 JFA917515:JFA917526 IVE917515:IVE917526 ILI917515:ILI917526 IBM917515:IBM917526 HRQ917515:HRQ917526 HHU917515:HHU917526 GXY917515:GXY917526 GOC917515:GOC917526 GEG917515:GEG917526 FUK917515:FUK917526 FKO917515:FKO917526 FAS917515:FAS917526 EQW917515:EQW917526 EHA917515:EHA917526 DXE917515:DXE917526 DNI917515:DNI917526 DDM917515:DDM917526 CTQ917515:CTQ917526 CJU917515:CJU917526 BZY917515:BZY917526 BQC917515:BQC917526 BGG917515:BGG917526 AWK917515:AWK917526 AMO917515:AMO917526 ACS917515:ACS917526 SW917515:SW917526 JA917515:JA917526 D917515:E917526 WVM851979:WVM851990 WLQ851979:WLQ851990 WBU851979:WBU851990 VRY851979:VRY851990 VIC851979:VIC851990 UYG851979:UYG851990 UOK851979:UOK851990 UEO851979:UEO851990 TUS851979:TUS851990 TKW851979:TKW851990 TBA851979:TBA851990 SRE851979:SRE851990 SHI851979:SHI851990 RXM851979:RXM851990 RNQ851979:RNQ851990 RDU851979:RDU851990 QTY851979:QTY851990 QKC851979:QKC851990 QAG851979:QAG851990 PQK851979:PQK851990 PGO851979:PGO851990 OWS851979:OWS851990 OMW851979:OMW851990 ODA851979:ODA851990 NTE851979:NTE851990 NJI851979:NJI851990 MZM851979:MZM851990 MPQ851979:MPQ851990 MFU851979:MFU851990 LVY851979:LVY851990 LMC851979:LMC851990 LCG851979:LCG851990 KSK851979:KSK851990 KIO851979:KIO851990 JYS851979:JYS851990 JOW851979:JOW851990 JFA851979:JFA851990 IVE851979:IVE851990 ILI851979:ILI851990 IBM851979:IBM851990 HRQ851979:HRQ851990 HHU851979:HHU851990 GXY851979:GXY851990 GOC851979:GOC851990 GEG851979:GEG851990 FUK851979:FUK851990 FKO851979:FKO851990 FAS851979:FAS851990 EQW851979:EQW851990 EHA851979:EHA851990 DXE851979:DXE851990 DNI851979:DNI851990 DDM851979:DDM851990 CTQ851979:CTQ851990 CJU851979:CJU851990 BZY851979:BZY851990 BQC851979:BQC851990 BGG851979:BGG851990 AWK851979:AWK851990 AMO851979:AMO851990 ACS851979:ACS851990 SW851979:SW851990 JA851979:JA851990 D851979:E851990 WVM786443:WVM786454 WLQ786443:WLQ786454 WBU786443:WBU786454 VRY786443:VRY786454 VIC786443:VIC786454 UYG786443:UYG786454 UOK786443:UOK786454 UEO786443:UEO786454 TUS786443:TUS786454 TKW786443:TKW786454 TBA786443:TBA786454 SRE786443:SRE786454 SHI786443:SHI786454 RXM786443:RXM786454 RNQ786443:RNQ786454 RDU786443:RDU786454 QTY786443:QTY786454 QKC786443:QKC786454 QAG786443:QAG786454 PQK786443:PQK786454 PGO786443:PGO786454 OWS786443:OWS786454 OMW786443:OMW786454 ODA786443:ODA786454 NTE786443:NTE786454 NJI786443:NJI786454 MZM786443:MZM786454 MPQ786443:MPQ786454 MFU786443:MFU786454 LVY786443:LVY786454 LMC786443:LMC786454 LCG786443:LCG786454 KSK786443:KSK786454 KIO786443:KIO786454 JYS786443:JYS786454 JOW786443:JOW786454 JFA786443:JFA786454 IVE786443:IVE786454 ILI786443:ILI786454 IBM786443:IBM786454 HRQ786443:HRQ786454 HHU786443:HHU786454 GXY786443:GXY786454 GOC786443:GOC786454 GEG786443:GEG786454 FUK786443:FUK786454 FKO786443:FKO786454 FAS786443:FAS786454 EQW786443:EQW786454 EHA786443:EHA786454 DXE786443:DXE786454 DNI786443:DNI786454 DDM786443:DDM786454 CTQ786443:CTQ786454 CJU786443:CJU786454 BZY786443:BZY786454 BQC786443:BQC786454 BGG786443:BGG786454 AWK786443:AWK786454 AMO786443:AMO786454 ACS786443:ACS786454 SW786443:SW786454 JA786443:JA786454 D786443:E786454 WVM720907:WVM720918 WLQ720907:WLQ720918 WBU720907:WBU720918 VRY720907:VRY720918 VIC720907:VIC720918 UYG720907:UYG720918 UOK720907:UOK720918 UEO720907:UEO720918 TUS720907:TUS720918 TKW720907:TKW720918 TBA720907:TBA720918 SRE720907:SRE720918 SHI720907:SHI720918 RXM720907:RXM720918 RNQ720907:RNQ720918 RDU720907:RDU720918 QTY720907:QTY720918 QKC720907:QKC720918 QAG720907:QAG720918 PQK720907:PQK720918 PGO720907:PGO720918 OWS720907:OWS720918 OMW720907:OMW720918 ODA720907:ODA720918 NTE720907:NTE720918 NJI720907:NJI720918 MZM720907:MZM720918 MPQ720907:MPQ720918 MFU720907:MFU720918 LVY720907:LVY720918 LMC720907:LMC720918 LCG720907:LCG720918 KSK720907:KSK720918 KIO720907:KIO720918 JYS720907:JYS720918 JOW720907:JOW720918 JFA720907:JFA720918 IVE720907:IVE720918 ILI720907:ILI720918 IBM720907:IBM720918 HRQ720907:HRQ720918 HHU720907:HHU720918 GXY720907:GXY720918 GOC720907:GOC720918 GEG720907:GEG720918 FUK720907:FUK720918 FKO720907:FKO720918 FAS720907:FAS720918 EQW720907:EQW720918 EHA720907:EHA720918 DXE720907:DXE720918 DNI720907:DNI720918 DDM720907:DDM720918 CTQ720907:CTQ720918 CJU720907:CJU720918 BZY720907:BZY720918 BQC720907:BQC720918 BGG720907:BGG720918 AWK720907:AWK720918 AMO720907:AMO720918 ACS720907:ACS720918 SW720907:SW720918 JA720907:JA720918 D720907:E720918 WVM655371:WVM655382 WLQ655371:WLQ655382 WBU655371:WBU655382 VRY655371:VRY655382 VIC655371:VIC655382 UYG655371:UYG655382 UOK655371:UOK655382 UEO655371:UEO655382 TUS655371:TUS655382 TKW655371:TKW655382 TBA655371:TBA655382 SRE655371:SRE655382 SHI655371:SHI655382 RXM655371:RXM655382 RNQ655371:RNQ655382 RDU655371:RDU655382 QTY655371:QTY655382 QKC655371:QKC655382 QAG655371:QAG655382 PQK655371:PQK655382 PGO655371:PGO655382 OWS655371:OWS655382 OMW655371:OMW655382 ODA655371:ODA655382 NTE655371:NTE655382 NJI655371:NJI655382 MZM655371:MZM655382 MPQ655371:MPQ655382 MFU655371:MFU655382 LVY655371:LVY655382 LMC655371:LMC655382 LCG655371:LCG655382 KSK655371:KSK655382 KIO655371:KIO655382 JYS655371:JYS655382 JOW655371:JOW655382 JFA655371:JFA655382 IVE655371:IVE655382 ILI655371:ILI655382 IBM655371:IBM655382 HRQ655371:HRQ655382 HHU655371:HHU655382 GXY655371:GXY655382 GOC655371:GOC655382 GEG655371:GEG655382 FUK655371:FUK655382 FKO655371:FKO655382 FAS655371:FAS655382 EQW655371:EQW655382 EHA655371:EHA655382 DXE655371:DXE655382 DNI655371:DNI655382 DDM655371:DDM655382 CTQ655371:CTQ655382 CJU655371:CJU655382 BZY655371:BZY655382 BQC655371:BQC655382 BGG655371:BGG655382 AWK655371:AWK655382 AMO655371:AMO655382 ACS655371:ACS655382 SW655371:SW655382 JA655371:JA655382 D655371:E655382 WVM589835:WVM589846 WLQ589835:WLQ589846 WBU589835:WBU589846 VRY589835:VRY589846 VIC589835:VIC589846 UYG589835:UYG589846 UOK589835:UOK589846 UEO589835:UEO589846 TUS589835:TUS589846 TKW589835:TKW589846 TBA589835:TBA589846 SRE589835:SRE589846 SHI589835:SHI589846 RXM589835:RXM589846 RNQ589835:RNQ589846 RDU589835:RDU589846 QTY589835:QTY589846 QKC589835:QKC589846 QAG589835:QAG589846 PQK589835:PQK589846 PGO589835:PGO589846 OWS589835:OWS589846 OMW589835:OMW589846 ODA589835:ODA589846 NTE589835:NTE589846 NJI589835:NJI589846 MZM589835:MZM589846 MPQ589835:MPQ589846 MFU589835:MFU589846 LVY589835:LVY589846 LMC589835:LMC589846 LCG589835:LCG589846 KSK589835:KSK589846 KIO589835:KIO589846 JYS589835:JYS589846 JOW589835:JOW589846 JFA589835:JFA589846 IVE589835:IVE589846 ILI589835:ILI589846 IBM589835:IBM589846 HRQ589835:HRQ589846 HHU589835:HHU589846 GXY589835:GXY589846 GOC589835:GOC589846 GEG589835:GEG589846 FUK589835:FUK589846 FKO589835:FKO589846 FAS589835:FAS589846 EQW589835:EQW589846 EHA589835:EHA589846 DXE589835:DXE589846 DNI589835:DNI589846 DDM589835:DDM589846 CTQ589835:CTQ589846 CJU589835:CJU589846 BZY589835:BZY589846 BQC589835:BQC589846 BGG589835:BGG589846 AWK589835:AWK589846 AMO589835:AMO589846 ACS589835:ACS589846 SW589835:SW589846 JA589835:JA589846 D589835:E589846 WVM524299:WVM524310 WLQ524299:WLQ524310 WBU524299:WBU524310 VRY524299:VRY524310 VIC524299:VIC524310 UYG524299:UYG524310 UOK524299:UOK524310 UEO524299:UEO524310 TUS524299:TUS524310 TKW524299:TKW524310 TBA524299:TBA524310 SRE524299:SRE524310 SHI524299:SHI524310 RXM524299:RXM524310 RNQ524299:RNQ524310 RDU524299:RDU524310 QTY524299:QTY524310 QKC524299:QKC524310 QAG524299:QAG524310 PQK524299:PQK524310 PGO524299:PGO524310 OWS524299:OWS524310 OMW524299:OMW524310 ODA524299:ODA524310 NTE524299:NTE524310 NJI524299:NJI524310 MZM524299:MZM524310 MPQ524299:MPQ524310 MFU524299:MFU524310 LVY524299:LVY524310 LMC524299:LMC524310 LCG524299:LCG524310 KSK524299:KSK524310 KIO524299:KIO524310 JYS524299:JYS524310 JOW524299:JOW524310 JFA524299:JFA524310 IVE524299:IVE524310 ILI524299:ILI524310 IBM524299:IBM524310 HRQ524299:HRQ524310 HHU524299:HHU524310 GXY524299:GXY524310 GOC524299:GOC524310 GEG524299:GEG524310 FUK524299:FUK524310 FKO524299:FKO524310 FAS524299:FAS524310 EQW524299:EQW524310 EHA524299:EHA524310 DXE524299:DXE524310 DNI524299:DNI524310 DDM524299:DDM524310 CTQ524299:CTQ524310 CJU524299:CJU524310 BZY524299:BZY524310 BQC524299:BQC524310 BGG524299:BGG524310 AWK524299:AWK524310 AMO524299:AMO524310 ACS524299:ACS524310 SW524299:SW524310 JA524299:JA524310 D524299:E524310 WVM458763:WVM458774 WLQ458763:WLQ458774 WBU458763:WBU458774 VRY458763:VRY458774 VIC458763:VIC458774 UYG458763:UYG458774 UOK458763:UOK458774 UEO458763:UEO458774 TUS458763:TUS458774 TKW458763:TKW458774 TBA458763:TBA458774 SRE458763:SRE458774 SHI458763:SHI458774 RXM458763:RXM458774 RNQ458763:RNQ458774 RDU458763:RDU458774 QTY458763:QTY458774 QKC458763:QKC458774 QAG458763:QAG458774 PQK458763:PQK458774 PGO458763:PGO458774 OWS458763:OWS458774 OMW458763:OMW458774 ODA458763:ODA458774 NTE458763:NTE458774 NJI458763:NJI458774 MZM458763:MZM458774 MPQ458763:MPQ458774 MFU458763:MFU458774 LVY458763:LVY458774 LMC458763:LMC458774 LCG458763:LCG458774 KSK458763:KSK458774 KIO458763:KIO458774 JYS458763:JYS458774 JOW458763:JOW458774 JFA458763:JFA458774 IVE458763:IVE458774 ILI458763:ILI458774 IBM458763:IBM458774 HRQ458763:HRQ458774 HHU458763:HHU458774 GXY458763:GXY458774 GOC458763:GOC458774 GEG458763:GEG458774 FUK458763:FUK458774 FKO458763:FKO458774 FAS458763:FAS458774 EQW458763:EQW458774 EHA458763:EHA458774 DXE458763:DXE458774 DNI458763:DNI458774 DDM458763:DDM458774 CTQ458763:CTQ458774 CJU458763:CJU458774 BZY458763:BZY458774 BQC458763:BQC458774 BGG458763:BGG458774 AWK458763:AWK458774 AMO458763:AMO458774 ACS458763:ACS458774 SW458763:SW458774 JA458763:JA458774 D458763:E458774 WVM393227:WVM393238 WLQ393227:WLQ393238 WBU393227:WBU393238 VRY393227:VRY393238 VIC393227:VIC393238 UYG393227:UYG393238 UOK393227:UOK393238 UEO393227:UEO393238 TUS393227:TUS393238 TKW393227:TKW393238 TBA393227:TBA393238 SRE393227:SRE393238 SHI393227:SHI393238 RXM393227:RXM393238 RNQ393227:RNQ393238 RDU393227:RDU393238 QTY393227:QTY393238 QKC393227:QKC393238 QAG393227:QAG393238 PQK393227:PQK393238 PGO393227:PGO393238 OWS393227:OWS393238 OMW393227:OMW393238 ODA393227:ODA393238 NTE393227:NTE393238 NJI393227:NJI393238 MZM393227:MZM393238 MPQ393227:MPQ393238 MFU393227:MFU393238 LVY393227:LVY393238 LMC393227:LMC393238 LCG393227:LCG393238 KSK393227:KSK393238 KIO393227:KIO393238 JYS393227:JYS393238 JOW393227:JOW393238 JFA393227:JFA393238 IVE393227:IVE393238 ILI393227:ILI393238 IBM393227:IBM393238 HRQ393227:HRQ393238 HHU393227:HHU393238 GXY393227:GXY393238 GOC393227:GOC393238 GEG393227:GEG393238 FUK393227:FUK393238 FKO393227:FKO393238 FAS393227:FAS393238 EQW393227:EQW393238 EHA393227:EHA393238 DXE393227:DXE393238 DNI393227:DNI393238 DDM393227:DDM393238 CTQ393227:CTQ393238 CJU393227:CJU393238 BZY393227:BZY393238 BQC393227:BQC393238 BGG393227:BGG393238 AWK393227:AWK393238 AMO393227:AMO393238 ACS393227:ACS393238 SW393227:SW393238 JA393227:JA393238 D393227:E393238 WVM327691:WVM327702 WLQ327691:WLQ327702 WBU327691:WBU327702 VRY327691:VRY327702 VIC327691:VIC327702 UYG327691:UYG327702 UOK327691:UOK327702 UEO327691:UEO327702 TUS327691:TUS327702 TKW327691:TKW327702 TBA327691:TBA327702 SRE327691:SRE327702 SHI327691:SHI327702 RXM327691:RXM327702 RNQ327691:RNQ327702 RDU327691:RDU327702 QTY327691:QTY327702 QKC327691:QKC327702 QAG327691:QAG327702 PQK327691:PQK327702 PGO327691:PGO327702 OWS327691:OWS327702 OMW327691:OMW327702 ODA327691:ODA327702 NTE327691:NTE327702 NJI327691:NJI327702 MZM327691:MZM327702 MPQ327691:MPQ327702 MFU327691:MFU327702 LVY327691:LVY327702 LMC327691:LMC327702 LCG327691:LCG327702 KSK327691:KSK327702 KIO327691:KIO327702 JYS327691:JYS327702 JOW327691:JOW327702 JFA327691:JFA327702 IVE327691:IVE327702 ILI327691:ILI327702 IBM327691:IBM327702 HRQ327691:HRQ327702 HHU327691:HHU327702 GXY327691:GXY327702 GOC327691:GOC327702 GEG327691:GEG327702 FUK327691:FUK327702 FKO327691:FKO327702 FAS327691:FAS327702 EQW327691:EQW327702 EHA327691:EHA327702 DXE327691:DXE327702 DNI327691:DNI327702 DDM327691:DDM327702 CTQ327691:CTQ327702 CJU327691:CJU327702 BZY327691:BZY327702 BQC327691:BQC327702 BGG327691:BGG327702 AWK327691:AWK327702 AMO327691:AMO327702 ACS327691:ACS327702 SW327691:SW327702 JA327691:JA327702 D327691:E327702 WVM262155:WVM262166 WLQ262155:WLQ262166 WBU262155:WBU262166 VRY262155:VRY262166 VIC262155:VIC262166 UYG262155:UYG262166 UOK262155:UOK262166 UEO262155:UEO262166 TUS262155:TUS262166 TKW262155:TKW262166 TBA262155:TBA262166 SRE262155:SRE262166 SHI262155:SHI262166 RXM262155:RXM262166 RNQ262155:RNQ262166 RDU262155:RDU262166 QTY262155:QTY262166 QKC262155:QKC262166 QAG262155:QAG262166 PQK262155:PQK262166 PGO262155:PGO262166 OWS262155:OWS262166 OMW262155:OMW262166 ODA262155:ODA262166 NTE262155:NTE262166 NJI262155:NJI262166 MZM262155:MZM262166 MPQ262155:MPQ262166 MFU262155:MFU262166 LVY262155:LVY262166 LMC262155:LMC262166 LCG262155:LCG262166 KSK262155:KSK262166 KIO262155:KIO262166 JYS262155:JYS262166 JOW262155:JOW262166 JFA262155:JFA262166 IVE262155:IVE262166 ILI262155:ILI262166 IBM262155:IBM262166 HRQ262155:HRQ262166 HHU262155:HHU262166 GXY262155:GXY262166 GOC262155:GOC262166 GEG262155:GEG262166 FUK262155:FUK262166 FKO262155:FKO262166 FAS262155:FAS262166 EQW262155:EQW262166 EHA262155:EHA262166 DXE262155:DXE262166 DNI262155:DNI262166 DDM262155:DDM262166 CTQ262155:CTQ262166 CJU262155:CJU262166 BZY262155:BZY262166 BQC262155:BQC262166 BGG262155:BGG262166 AWK262155:AWK262166 AMO262155:AMO262166 ACS262155:ACS262166 SW262155:SW262166 JA262155:JA262166 D262155:E262166 WVM196619:WVM196630 WLQ196619:WLQ196630 WBU196619:WBU196630 VRY196619:VRY196630 VIC196619:VIC196630 UYG196619:UYG196630 UOK196619:UOK196630 UEO196619:UEO196630 TUS196619:TUS196630 TKW196619:TKW196630 TBA196619:TBA196630 SRE196619:SRE196630 SHI196619:SHI196630 RXM196619:RXM196630 RNQ196619:RNQ196630 RDU196619:RDU196630 QTY196619:QTY196630 QKC196619:QKC196630 QAG196619:QAG196630 PQK196619:PQK196630 PGO196619:PGO196630 OWS196619:OWS196630 OMW196619:OMW196630 ODA196619:ODA196630 NTE196619:NTE196630 NJI196619:NJI196630 MZM196619:MZM196630 MPQ196619:MPQ196630 MFU196619:MFU196630 LVY196619:LVY196630 LMC196619:LMC196630 LCG196619:LCG196630 KSK196619:KSK196630 KIO196619:KIO196630 JYS196619:JYS196630 JOW196619:JOW196630 JFA196619:JFA196630 IVE196619:IVE196630 ILI196619:ILI196630 IBM196619:IBM196630 HRQ196619:HRQ196630 HHU196619:HHU196630 GXY196619:GXY196630 GOC196619:GOC196630 GEG196619:GEG196630 FUK196619:FUK196630 FKO196619:FKO196630 FAS196619:FAS196630 EQW196619:EQW196630 EHA196619:EHA196630 DXE196619:DXE196630 DNI196619:DNI196630 DDM196619:DDM196630 CTQ196619:CTQ196630 CJU196619:CJU196630 BZY196619:BZY196630 BQC196619:BQC196630 BGG196619:BGG196630 AWK196619:AWK196630 AMO196619:AMO196630 ACS196619:ACS196630 SW196619:SW196630 JA196619:JA196630 D196619:E196630 WVM131083:WVM131094 WLQ131083:WLQ131094 WBU131083:WBU131094 VRY131083:VRY131094 VIC131083:VIC131094 UYG131083:UYG131094 UOK131083:UOK131094 UEO131083:UEO131094 TUS131083:TUS131094 TKW131083:TKW131094 TBA131083:TBA131094 SRE131083:SRE131094 SHI131083:SHI131094 RXM131083:RXM131094 RNQ131083:RNQ131094 RDU131083:RDU131094 QTY131083:QTY131094 QKC131083:QKC131094 QAG131083:QAG131094 PQK131083:PQK131094 PGO131083:PGO131094 OWS131083:OWS131094 OMW131083:OMW131094 ODA131083:ODA131094 NTE131083:NTE131094 NJI131083:NJI131094 MZM131083:MZM131094 MPQ131083:MPQ131094 MFU131083:MFU131094 LVY131083:LVY131094 LMC131083:LMC131094 LCG131083:LCG131094 KSK131083:KSK131094 KIO131083:KIO131094 JYS131083:JYS131094 JOW131083:JOW131094 JFA131083:JFA131094 IVE131083:IVE131094 ILI131083:ILI131094 IBM131083:IBM131094 HRQ131083:HRQ131094 HHU131083:HHU131094 GXY131083:GXY131094 GOC131083:GOC131094 GEG131083:GEG131094 FUK131083:FUK131094 FKO131083:FKO131094 FAS131083:FAS131094 EQW131083:EQW131094 EHA131083:EHA131094 DXE131083:DXE131094 DNI131083:DNI131094 DDM131083:DDM131094 CTQ131083:CTQ131094 CJU131083:CJU131094 BZY131083:BZY131094 BQC131083:BQC131094 BGG131083:BGG131094 AWK131083:AWK131094 AMO131083:AMO131094 ACS131083:ACS131094 SW131083:SW131094 JA131083:JA131094 D131083:E131094 WVM65547:WVM65558 WLQ65547:WLQ65558 WBU65547:WBU65558 VRY65547:VRY65558 VIC65547:VIC65558 UYG65547:UYG65558 UOK65547:UOK65558 UEO65547:UEO65558 TUS65547:TUS65558 TKW65547:TKW65558 TBA65547:TBA65558 SRE65547:SRE65558 SHI65547:SHI65558 RXM65547:RXM65558 RNQ65547:RNQ65558 RDU65547:RDU65558 QTY65547:QTY65558 QKC65547:QKC65558 QAG65547:QAG65558 PQK65547:PQK65558 PGO65547:PGO65558 OWS65547:OWS65558 OMW65547:OMW65558 ODA65547:ODA65558 NTE65547:NTE65558 NJI65547:NJI65558 MZM65547:MZM65558 MPQ65547:MPQ65558 MFU65547:MFU65558 LVY65547:LVY65558 LMC65547:LMC65558 LCG65547:LCG65558 KSK65547:KSK65558 KIO65547:KIO65558 JYS65547:JYS65558 JOW65547:JOW65558 JFA65547:JFA65558 IVE65547:IVE65558 ILI65547:ILI65558 IBM65547:IBM65558 HRQ65547:HRQ65558 HHU65547:HHU65558 GXY65547:GXY65558 GOC65547:GOC65558 GEG65547:GEG65558 FUK65547:FUK65558 FKO65547:FKO65558 FAS65547:FAS65558 EQW65547:EQW65558 EHA65547:EHA65558 DXE65547:DXE65558 DNI65547:DNI65558 DDM65547:DDM65558 CTQ65547:CTQ65558 CJU65547:CJU65558 BZY65547:BZY65558 BQC65547:BQC65558 BGG65547:BGG65558 AWK65547:AWK65558 AMO65547:AMO65558 ACS65547:ACS65558 SW65547:SW65558 JA65547:JA65558 D65547:E65558 WVM20:WVM30 WLQ20:WLQ30 WBU20:WBU30 VRY20:VRY30 VIC20:VIC30 UYG20:UYG30 UOK20:UOK30 UEO20:UEO30 TUS20:TUS30 TKW20:TKW30 TBA20:TBA30 SRE20:SRE30 SHI20:SHI30 RXM20:RXM30 RNQ20:RNQ30 RDU20:RDU30 QTY20:QTY30 QKC20:QKC30 QAG20:QAG30 PQK20:PQK30 PGO20:PGO30 OWS20:OWS30 OMW20:OMW30 ODA20:ODA30 NTE20:NTE30 NJI20:NJI30 MZM20:MZM30 MPQ20:MPQ30 MFU20:MFU30 LVY20:LVY30 LMC20:LMC30 LCG20:LCG30 KSK20:KSK30 KIO20:KIO30 JYS20:JYS30 JOW20:JOW30 JFA20:JFA30 IVE20:IVE30 ILI20:ILI30 IBM20:IBM30 HRQ20:HRQ30 HHU20:HHU30 GXY20:GXY30 GOC20:GOC30 GEG20:GEG30 FUK20:FUK30 FKO20:FKO30 FAS20:FAS30 EQW20:EQW30 EHA20:EHA30 DXE20:DXE30 DNI20:DNI30 DDM20:DDM30 CTQ20:CTQ30 CJU20:CJU30 BZY20:BZY30 BQC20:BQC30 BGG20:BGG30 AWK20:AWK30 AMO20:AMO30 ACS20:ACS30 SW20:SW30 JA20:JA30 D4:D17 WVM983035:WVM983048 WLQ983035:WLQ983048 WBU983035:WBU983048 VRY983035:VRY983048 VIC983035:VIC983048 UYG983035:UYG983048 UOK983035:UOK983048 UEO983035:UEO983048 TUS983035:TUS983048 TKW983035:TKW983048 TBA983035:TBA983048 SRE983035:SRE983048 SHI983035:SHI983048 RXM983035:RXM983048 RNQ983035:RNQ983048 RDU983035:RDU983048 QTY983035:QTY983048 QKC983035:QKC983048 QAG983035:QAG983048 PQK983035:PQK983048 PGO983035:PGO983048 OWS983035:OWS983048 OMW983035:OMW983048 ODA983035:ODA983048 NTE983035:NTE983048 NJI983035:NJI983048 MZM983035:MZM983048 MPQ983035:MPQ983048 MFU983035:MFU983048 LVY983035:LVY983048 LMC983035:LMC983048 LCG983035:LCG983048 KSK983035:KSK983048 KIO983035:KIO983048 JYS983035:JYS983048 JOW983035:JOW983048 JFA983035:JFA983048 IVE983035:IVE983048 ILI983035:ILI983048 IBM983035:IBM983048 HRQ983035:HRQ983048 HHU983035:HHU983048 GXY983035:GXY983048 GOC983035:GOC983048 GEG983035:GEG983048 FUK983035:FUK983048 FKO983035:FKO983048 FAS983035:FAS983048 EQW983035:EQW983048 EHA983035:EHA983048 DXE983035:DXE983048 DNI983035:DNI983048 DDM983035:DDM983048 CTQ983035:CTQ983048 CJU983035:CJU983048 BZY983035:BZY983048 BQC983035:BQC983048 BGG983035:BGG983048 AWK983035:AWK983048 AMO983035:AMO983048 ACS983035:ACS983048 SW983035:SW983048 JA983035:JA983048 D983035:E983048 WVM917499:WVM917512 WLQ917499:WLQ917512 WBU917499:WBU917512 VRY917499:VRY917512 VIC917499:VIC917512 UYG917499:UYG917512 UOK917499:UOK917512 UEO917499:UEO917512 TUS917499:TUS917512 TKW917499:TKW917512 TBA917499:TBA917512 SRE917499:SRE917512 SHI917499:SHI917512 RXM917499:RXM917512 RNQ917499:RNQ917512 RDU917499:RDU917512 QTY917499:QTY917512 QKC917499:QKC917512 QAG917499:QAG917512 PQK917499:PQK917512 PGO917499:PGO917512 OWS917499:OWS917512 OMW917499:OMW917512 ODA917499:ODA917512 NTE917499:NTE917512 NJI917499:NJI917512 MZM917499:MZM917512 MPQ917499:MPQ917512 MFU917499:MFU917512 LVY917499:LVY917512 LMC917499:LMC917512 LCG917499:LCG917512 KSK917499:KSK917512 KIO917499:KIO917512 JYS917499:JYS917512 JOW917499:JOW917512 JFA917499:JFA917512 IVE917499:IVE917512 ILI917499:ILI917512 IBM917499:IBM917512 HRQ917499:HRQ917512 HHU917499:HHU917512 GXY917499:GXY917512 GOC917499:GOC917512 GEG917499:GEG917512 FUK917499:FUK917512 FKO917499:FKO917512 FAS917499:FAS917512 EQW917499:EQW917512 EHA917499:EHA917512 DXE917499:DXE917512 DNI917499:DNI917512 DDM917499:DDM917512 CTQ917499:CTQ917512 CJU917499:CJU917512 BZY917499:BZY917512 BQC917499:BQC917512 BGG917499:BGG917512 AWK917499:AWK917512 AMO917499:AMO917512 ACS917499:ACS917512 SW917499:SW917512 JA917499:JA917512 D917499:E917512 WVM851963:WVM851976 WLQ851963:WLQ851976 WBU851963:WBU851976 VRY851963:VRY851976 VIC851963:VIC851976 UYG851963:UYG851976 UOK851963:UOK851976 UEO851963:UEO851976 TUS851963:TUS851976 TKW851963:TKW851976 TBA851963:TBA851976 SRE851963:SRE851976 SHI851963:SHI851976 RXM851963:RXM851976 RNQ851963:RNQ851976 RDU851963:RDU851976 QTY851963:QTY851976 QKC851963:QKC851976 QAG851963:QAG851976 PQK851963:PQK851976 PGO851963:PGO851976 OWS851963:OWS851976 OMW851963:OMW851976 ODA851963:ODA851976 NTE851963:NTE851976 NJI851963:NJI851976 MZM851963:MZM851976 MPQ851963:MPQ851976 MFU851963:MFU851976 LVY851963:LVY851976 LMC851963:LMC851976 LCG851963:LCG851976 KSK851963:KSK851976 KIO851963:KIO851976 JYS851963:JYS851976 JOW851963:JOW851976 JFA851963:JFA851976 IVE851963:IVE851976 ILI851963:ILI851976 IBM851963:IBM851976 HRQ851963:HRQ851976 HHU851963:HHU851976 GXY851963:GXY851976 GOC851963:GOC851976 GEG851963:GEG851976 FUK851963:FUK851976 FKO851963:FKO851976 FAS851963:FAS851976 EQW851963:EQW851976 EHA851963:EHA851976 DXE851963:DXE851976 DNI851963:DNI851976 DDM851963:DDM851976 CTQ851963:CTQ851976 CJU851963:CJU851976 BZY851963:BZY851976 BQC851963:BQC851976 BGG851963:BGG851976 AWK851963:AWK851976 AMO851963:AMO851976 ACS851963:ACS851976 SW851963:SW851976 JA851963:JA851976 D851963:E851976 WVM786427:WVM786440 WLQ786427:WLQ786440 WBU786427:WBU786440 VRY786427:VRY786440 VIC786427:VIC786440 UYG786427:UYG786440 UOK786427:UOK786440 UEO786427:UEO786440 TUS786427:TUS786440 TKW786427:TKW786440 TBA786427:TBA786440 SRE786427:SRE786440 SHI786427:SHI786440 RXM786427:RXM786440 RNQ786427:RNQ786440 RDU786427:RDU786440 QTY786427:QTY786440 QKC786427:QKC786440 QAG786427:QAG786440 PQK786427:PQK786440 PGO786427:PGO786440 OWS786427:OWS786440 OMW786427:OMW786440 ODA786427:ODA786440 NTE786427:NTE786440 NJI786427:NJI786440 MZM786427:MZM786440 MPQ786427:MPQ786440 MFU786427:MFU786440 LVY786427:LVY786440 LMC786427:LMC786440 LCG786427:LCG786440 KSK786427:KSK786440 KIO786427:KIO786440 JYS786427:JYS786440 JOW786427:JOW786440 JFA786427:JFA786440 IVE786427:IVE786440 ILI786427:ILI786440 IBM786427:IBM786440 HRQ786427:HRQ786440 HHU786427:HHU786440 GXY786427:GXY786440 GOC786427:GOC786440 GEG786427:GEG786440 FUK786427:FUK786440 FKO786427:FKO786440 FAS786427:FAS786440 EQW786427:EQW786440 EHA786427:EHA786440 DXE786427:DXE786440 DNI786427:DNI786440 DDM786427:DDM786440 CTQ786427:CTQ786440 CJU786427:CJU786440 BZY786427:BZY786440 BQC786427:BQC786440 BGG786427:BGG786440 AWK786427:AWK786440 AMO786427:AMO786440 ACS786427:ACS786440 SW786427:SW786440 JA786427:JA786440 D786427:E786440 WVM720891:WVM720904 WLQ720891:WLQ720904 WBU720891:WBU720904 VRY720891:VRY720904 VIC720891:VIC720904 UYG720891:UYG720904 UOK720891:UOK720904 UEO720891:UEO720904 TUS720891:TUS720904 TKW720891:TKW720904 TBA720891:TBA720904 SRE720891:SRE720904 SHI720891:SHI720904 RXM720891:RXM720904 RNQ720891:RNQ720904 RDU720891:RDU720904 QTY720891:QTY720904 QKC720891:QKC720904 QAG720891:QAG720904 PQK720891:PQK720904 PGO720891:PGO720904 OWS720891:OWS720904 OMW720891:OMW720904 ODA720891:ODA720904 NTE720891:NTE720904 NJI720891:NJI720904 MZM720891:MZM720904 MPQ720891:MPQ720904 MFU720891:MFU720904 LVY720891:LVY720904 LMC720891:LMC720904 LCG720891:LCG720904 KSK720891:KSK720904 KIO720891:KIO720904 JYS720891:JYS720904 JOW720891:JOW720904 JFA720891:JFA720904 IVE720891:IVE720904 ILI720891:ILI720904 IBM720891:IBM720904 HRQ720891:HRQ720904 HHU720891:HHU720904 GXY720891:GXY720904 GOC720891:GOC720904 GEG720891:GEG720904 FUK720891:FUK720904 FKO720891:FKO720904 FAS720891:FAS720904 EQW720891:EQW720904 EHA720891:EHA720904 DXE720891:DXE720904 DNI720891:DNI720904 DDM720891:DDM720904 CTQ720891:CTQ720904 CJU720891:CJU720904 BZY720891:BZY720904 BQC720891:BQC720904 BGG720891:BGG720904 AWK720891:AWK720904 AMO720891:AMO720904 ACS720891:ACS720904 SW720891:SW720904 JA720891:JA720904 D720891:E720904 WVM655355:WVM655368 WLQ655355:WLQ655368 WBU655355:WBU655368 VRY655355:VRY655368 VIC655355:VIC655368 UYG655355:UYG655368 UOK655355:UOK655368 UEO655355:UEO655368 TUS655355:TUS655368 TKW655355:TKW655368 TBA655355:TBA655368 SRE655355:SRE655368 SHI655355:SHI655368 RXM655355:RXM655368 RNQ655355:RNQ655368 RDU655355:RDU655368 QTY655355:QTY655368 QKC655355:QKC655368 QAG655355:QAG655368 PQK655355:PQK655368 PGO655355:PGO655368 OWS655355:OWS655368 OMW655355:OMW655368 ODA655355:ODA655368 NTE655355:NTE655368 NJI655355:NJI655368 MZM655355:MZM655368 MPQ655355:MPQ655368 MFU655355:MFU655368 LVY655355:LVY655368 LMC655355:LMC655368 LCG655355:LCG655368 KSK655355:KSK655368 KIO655355:KIO655368 JYS655355:JYS655368 JOW655355:JOW655368 JFA655355:JFA655368 IVE655355:IVE655368 ILI655355:ILI655368 IBM655355:IBM655368 HRQ655355:HRQ655368 HHU655355:HHU655368 GXY655355:GXY655368 GOC655355:GOC655368 GEG655355:GEG655368 FUK655355:FUK655368 FKO655355:FKO655368 FAS655355:FAS655368 EQW655355:EQW655368 EHA655355:EHA655368 DXE655355:DXE655368 DNI655355:DNI655368 DDM655355:DDM655368 CTQ655355:CTQ655368 CJU655355:CJU655368 BZY655355:BZY655368 BQC655355:BQC655368 BGG655355:BGG655368 AWK655355:AWK655368 AMO655355:AMO655368 ACS655355:ACS655368 SW655355:SW655368 JA655355:JA655368 D655355:E655368 WVM589819:WVM589832 WLQ589819:WLQ589832 WBU589819:WBU589832 VRY589819:VRY589832 VIC589819:VIC589832 UYG589819:UYG589832 UOK589819:UOK589832 UEO589819:UEO589832 TUS589819:TUS589832 TKW589819:TKW589832 TBA589819:TBA589832 SRE589819:SRE589832 SHI589819:SHI589832 RXM589819:RXM589832 RNQ589819:RNQ589832 RDU589819:RDU589832 QTY589819:QTY589832 QKC589819:QKC589832 QAG589819:QAG589832 PQK589819:PQK589832 PGO589819:PGO589832 OWS589819:OWS589832 OMW589819:OMW589832 ODA589819:ODA589832 NTE589819:NTE589832 NJI589819:NJI589832 MZM589819:MZM589832 MPQ589819:MPQ589832 MFU589819:MFU589832 LVY589819:LVY589832 LMC589819:LMC589832 LCG589819:LCG589832 KSK589819:KSK589832 KIO589819:KIO589832 JYS589819:JYS589832 JOW589819:JOW589832 JFA589819:JFA589832 IVE589819:IVE589832 ILI589819:ILI589832 IBM589819:IBM589832 HRQ589819:HRQ589832 HHU589819:HHU589832 GXY589819:GXY589832 GOC589819:GOC589832 GEG589819:GEG589832 FUK589819:FUK589832 FKO589819:FKO589832 FAS589819:FAS589832 EQW589819:EQW589832 EHA589819:EHA589832 DXE589819:DXE589832 DNI589819:DNI589832 DDM589819:DDM589832 CTQ589819:CTQ589832 CJU589819:CJU589832 BZY589819:BZY589832 BQC589819:BQC589832 BGG589819:BGG589832 AWK589819:AWK589832 AMO589819:AMO589832 ACS589819:ACS589832 SW589819:SW589832 JA589819:JA589832 D589819:E589832 WVM524283:WVM524296 WLQ524283:WLQ524296 WBU524283:WBU524296 VRY524283:VRY524296 VIC524283:VIC524296 UYG524283:UYG524296 UOK524283:UOK524296 UEO524283:UEO524296 TUS524283:TUS524296 TKW524283:TKW524296 TBA524283:TBA524296 SRE524283:SRE524296 SHI524283:SHI524296 RXM524283:RXM524296 RNQ524283:RNQ524296 RDU524283:RDU524296 QTY524283:QTY524296 QKC524283:QKC524296 QAG524283:QAG524296 PQK524283:PQK524296 PGO524283:PGO524296 OWS524283:OWS524296 OMW524283:OMW524296 ODA524283:ODA524296 NTE524283:NTE524296 NJI524283:NJI524296 MZM524283:MZM524296 MPQ524283:MPQ524296 MFU524283:MFU524296 LVY524283:LVY524296 LMC524283:LMC524296 LCG524283:LCG524296 KSK524283:KSK524296 KIO524283:KIO524296 JYS524283:JYS524296 JOW524283:JOW524296 JFA524283:JFA524296 IVE524283:IVE524296 ILI524283:ILI524296 IBM524283:IBM524296 HRQ524283:HRQ524296 HHU524283:HHU524296 GXY524283:GXY524296 GOC524283:GOC524296 GEG524283:GEG524296 FUK524283:FUK524296 FKO524283:FKO524296 FAS524283:FAS524296 EQW524283:EQW524296 EHA524283:EHA524296 DXE524283:DXE524296 DNI524283:DNI524296 DDM524283:DDM524296 CTQ524283:CTQ524296 CJU524283:CJU524296 BZY524283:BZY524296 BQC524283:BQC524296 BGG524283:BGG524296 AWK524283:AWK524296 AMO524283:AMO524296 ACS524283:ACS524296 SW524283:SW524296 JA524283:JA524296 D524283:E524296 WVM458747:WVM458760 WLQ458747:WLQ458760 WBU458747:WBU458760 VRY458747:VRY458760 VIC458747:VIC458760 UYG458747:UYG458760 UOK458747:UOK458760 UEO458747:UEO458760 TUS458747:TUS458760 TKW458747:TKW458760 TBA458747:TBA458760 SRE458747:SRE458760 SHI458747:SHI458760 RXM458747:RXM458760 RNQ458747:RNQ458760 RDU458747:RDU458760 QTY458747:QTY458760 QKC458747:QKC458760 QAG458747:QAG458760 PQK458747:PQK458760 PGO458747:PGO458760 OWS458747:OWS458760 OMW458747:OMW458760 ODA458747:ODA458760 NTE458747:NTE458760 NJI458747:NJI458760 MZM458747:MZM458760 MPQ458747:MPQ458760 MFU458747:MFU458760 LVY458747:LVY458760 LMC458747:LMC458760 LCG458747:LCG458760 KSK458747:KSK458760 KIO458747:KIO458760 JYS458747:JYS458760 JOW458747:JOW458760 JFA458747:JFA458760 IVE458747:IVE458760 ILI458747:ILI458760 IBM458747:IBM458760 HRQ458747:HRQ458760 HHU458747:HHU458760 GXY458747:GXY458760 GOC458747:GOC458760 GEG458747:GEG458760 FUK458747:FUK458760 FKO458747:FKO458760 FAS458747:FAS458760 EQW458747:EQW458760 EHA458747:EHA458760 DXE458747:DXE458760 DNI458747:DNI458760 DDM458747:DDM458760 CTQ458747:CTQ458760 CJU458747:CJU458760 BZY458747:BZY458760 BQC458747:BQC458760 BGG458747:BGG458760 AWK458747:AWK458760 AMO458747:AMO458760 ACS458747:ACS458760 SW458747:SW458760 JA458747:JA458760 D458747:E458760 WVM393211:WVM393224 WLQ393211:WLQ393224 WBU393211:WBU393224 VRY393211:VRY393224 VIC393211:VIC393224 UYG393211:UYG393224 UOK393211:UOK393224 UEO393211:UEO393224 TUS393211:TUS393224 TKW393211:TKW393224 TBA393211:TBA393224 SRE393211:SRE393224 SHI393211:SHI393224 RXM393211:RXM393224 RNQ393211:RNQ393224 RDU393211:RDU393224 QTY393211:QTY393224 QKC393211:QKC393224 QAG393211:QAG393224 PQK393211:PQK393224 PGO393211:PGO393224 OWS393211:OWS393224 OMW393211:OMW393224 ODA393211:ODA393224 NTE393211:NTE393224 NJI393211:NJI393224 MZM393211:MZM393224 MPQ393211:MPQ393224 MFU393211:MFU393224 LVY393211:LVY393224 LMC393211:LMC393224 LCG393211:LCG393224 KSK393211:KSK393224 KIO393211:KIO393224 JYS393211:JYS393224 JOW393211:JOW393224 JFA393211:JFA393224 IVE393211:IVE393224 ILI393211:ILI393224 IBM393211:IBM393224 HRQ393211:HRQ393224 HHU393211:HHU393224 GXY393211:GXY393224 GOC393211:GOC393224 GEG393211:GEG393224 FUK393211:FUK393224 FKO393211:FKO393224 FAS393211:FAS393224 EQW393211:EQW393224 EHA393211:EHA393224 DXE393211:DXE393224 DNI393211:DNI393224 DDM393211:DDM393224 CTQ393211:CTQ393224 CJU393211:CJU393224 BZY393211:BZY393224 BQC393211:BQC393224 BGG393211:BGG393224 AWK393211:AWK393224 AMO393211:AMO393224 ACS393211:ACS393224 SW393211:SW393224 JA393211:JA393224 D393211:E393224 WVM327675:WVM327688 WLQ327675:WLQ327688 WBU327675:WBU327688 VRY327675:VRY327688 VIC327675:VIC327688 UYG327675:UYG327688 UOK327675:UOK327688 UEO327675:UEO327688 TUS327675:TUS327688 TKW327675:TKW327688 TBA327675:TBA327688 SRE327675:SRE327688 SHI327675:SHI327688 RXM327675:RXM327688 RNQ327675:RNQ327688 RDU327675:RDU327688 QTY327675:QTY327688 QKC327675:QKC327688 QAG327675:QAG327688 PQK327675:PQK327688 PGO327675:PGO327688 OWS327675:OWS327688 OMW327675:OMW327688 ODA327675:ODA327688 NTE327675:NTE327688 NJI327675:NJI327688 MZM327675:MZM327688 MPQ327675:MPQ327688 MFU327675:MFU327688 LVY327675:LVY327688 LMC327675:LMC327688 LCG327675:LCG327688 KSK327675:KSK327688 KIO327675:KIO327688 JYS327675:JYS327688 JOW327675:JOW327688 JFA327675:JFA327688 IVE327675:IVE327688 ILI327675:ILI327688 IBM327675:IBM327688 HRQ327675:HRQ327688 HHU327675:HHU327688 GXY327675:GXY327688 GOC327675:GOC327688 GEG327675:GEG327688 FUK327675:FUK327688 FKO327675:FKO327688 FAS327675:FAS327688 EQW327675:EQW327688 EHA327675:EHA327688 DXE327675:DXE327688 DNI327675:DNI327688 DDM327675:DDM327688 CTQ327675:CTQ327688 CJU327675:CJU327688 BZY327675:BZY327688 BQC327675:BQC327688 BGG327675:BGG327688 AWK327675:AWK327688 AMO327675:AMO327688 ACS327675:ACS327688 SW327675:SW327688 JA327675:JA327688 D327675:E327688 WVM262139:WVM262152 WLQ262139:WLQ262152 WBU262139:WBU262152 VRY262139:VRY262152 VIC262139:VIC262152 UYG262139:UYG262152 UOK262139:UOK262152 UEO262139:UEO262152 TUS262139:TUS262152 TKW262139:TKW262152 TBA262139:TBA262152 SRE262139:SRE262152 SHI262139:SHI262152 RXM262139:RXM262152 RNQ262139:RNQ262152 RDU262139:RDU262152 QTY262139:QTY262152 QKC262139:QKC262152 QAG262139:QAG262152 PQK262139:PQK262152 PGO262139:PGO262152 OWS262139:OWS262152 OMW262139:OMW262152 ODA262139:ODA262152 NTE262139:NTE262152 NJI262139:NJI262152 MZM262139:MZM262152 MPQ262139:MPQ262152 MFU262139:MFU262152 LVY262139:LVY262152 LMC262139:LMC262152 LCG262139:LCG262152 KSK262139:KSK262152 KIO262139:KIO262152 JYS262139:JYS262152 JOW262139:JOW262152 JFA262139:JFA262152 IVE262139:IVE262152 ILI262139:ILI262152 IBM262139:IBM262152 HRQ262139:HRQ262152 HHU262139:HHU262152 GXY262139:GXY262152 GOC262139:GOC262152 GEG262139:GEG262152 FUK262139:FUK262152 FKO262139:FKO262152 FAS262139:FAS262152 EQW262139:EQW262152 EHA262139:EHA262152 DXE262139:DXE262152 DNI262139:DNI262152 DDM262139:DDM262152 CTQ262139:CTQ262152 CJU262139:CJU262152 BZY262139:BZY262152 BQC262139:BQC262152 BGG262139:BGG262152 AWK262139:AWK262152 AMO262139:AMO262152 ACS262139:ACS262152 SW262139:SW262152 JA262139:JA262152 D262139:E262152 WVM196603:WVM196616 WLQ196603:WLQ196616 WBU196603:WBU196616 VRY196603:VRY196616 VIC196603:VIC196616 UYG196603:UYG196616 UOK196603:UOK196616 UEO196603:UEO196616 TUS196603:TUS196616 TKW196603:TKW196616 TBA196603:TBA196616 SRE196603:SRE196616 SHI196603:SHI196616 RXM196603:RXM196616 RNQ196603:RNQ196616 RDU196603:RDU196616 QTY196603:QTY196616 QKC196603:QKC196616 QAG196603:QAG196616 PQK196603:PQK196616 PGO196603:PGO196616 OWS196603:OWS196616 OMW196603:OMW196616 ODA196603:ODA196616 NTE196603:NTE196616 NJI196603:NJI196616 MZM196603:MZM196616 MPQ196603:MPQ196616 MFU196603:MFU196616 LVY196603:LVY196616 LMC196603:LMC196616 LCG196603:LCG196616 KSK196603:KSK196616 KIO196603:KIO196616 JYS196603:JYS196616 JOW196603:JOW196616 JFA196603:JFA196616 IVE196603:IVE196616 ILI196603:ILI196616 IBM196603:IBM196616 HRQ196603:HRQ196616 HHU196603:HHU196616 GXY196603:GXY196616 GOC196603:GOC196616 GEG196603:GEG196616 FUK196603:FUK196616 FKO196603:FKO196616 FAS196603:FAS196616 EQW196603:EQW196616 EHA196603:EHA196616 DXE196603:DXE196616 DNI196603:DNI196616 DDM196603:DDM196616 CTQ196603:CTQ196616 CJU196603:CJU196616 BZY196603:BZY196616 BQC196603:BQC196616 BGG196603:BGG196616 AWK196603:AWK196616 AMO196603:AMO196616 ACS196603:ACS196616 SW196603:SW196616 JA196603:JA196616 D196603:E196616 WVM131067:WVM131080 WLQ131067:WLQ131080 WBU131067:WBU131080 VRY131067:VRY131080 VIC131067:VIC131080 UYG131067:UYG131080 UOK131067:UOK131080 UEO131067:UEO131080 TUS131067:TUS131080 TKW131067:TKW131080 TBA131067:TBA131080 SRE131067:SRE131080 SHI131067:SHI131080 RXM131067:RXM131080 RNQ131067:RNQ131080 RDU131067:RDU131080 QTY131067:QTY131080 QKC131067:QKC131080 QAG131067:QAG131080 PQK131067:PQK131080 PGO131067:PGO131080 OWS131067:OWS131080 OMW131067:OMW131080 ODA131067:ODA131080 NTE131067:NTE131080 NJI131067:NJI131080 MZM131067:MZM131080 MPQ131067:MPQ131080 MFU131067:MFU131080 LVY131067:LVY131080 LMC131067:LMC131080 LCG131067:LCG131080 KSK131067:KSK131080 KIO131067:KIO131080 JYS131067:JYS131080 JOW131067:JOW131080 JFA131067:JFA131080 IVE131067:IVE131080 ILI131067:ILI131080 IBM131067:IBM131080 HRQ131067:HRQ131080 HHU131067:HHU131080 GXY131067:GXY131080 GOC131067:GOC131080 GEG131067:GEG131080 FUK131067:FUK131080 FKO131067:FKO131080 FAS131067:FAS131080 EQW131067:EQW131080 EHA131067:EHA131080 DXE131067:DXE131080 DNI131067:DNI131080 DDM131067:DDM131080 CTQ131067:CTQ131080 CJU131067:CJU131080 BZY131067:BZY131080 BQC131067:BQC131080 BGG131067:BGG131080 AWK131067:AWK131080 AMO131067:AMO131080 ACS131067:ACS131080 SW131067:SW131080 JA131067:JA131080 D131067:E131080 WVM65531:WVM65544 WLQ65531:WLQ65544 WBU65531:WBU65544 VRY65531:VRY65544 VIC65531:VIC65544 UYG65531:UYG65544 UOK65531:UOK65544 UEO65531:UEO65544 TUS65531:TUS65544 TKW65531:TKW65544 TBA65531:TBA65544 SRE65531:SRE65544 SHI65531:SHI65544 RXM65531:RXM65544 RNQ65531:RNQ65544 RDU65531:RDU65544 QTY65531:QTY65544 QKC65531:QKC65544 QAG65531:QAG65544 PQK65531:PQK65544 PGO65531:PGO65544 OWS65531:OWS65544 OMW65531:OMW65544 ODA65531:ODA65544 NTE65531:NTE65544 NJI65531:NJI65544 MZM65531:MZM65544 MPQ65531:MPQ65544 MFU65531:MFU65544 LVY65531:LVY65544 LMC65531:LMC65544 LCG65531:LCG65544 KSK65531:KSK65544 KIO65531:KIO65544 JYS65531:JYS65544 JOW65531:JOW65544 JFA65531:JFA65544 IVE65531:IVE65544 ILI65531:ILI65544 IBM65531:IBM65544 HRQ65531:HRQ65544 HHU65531:HHU65544 GXY65531:GXY65544 GOC65531:GOC65544 GEG65531:GEG65544 FUK65531:FUK65544 FKO65531:FKO65544 FAS65531:FAS65544 EQW65531:EQW65544 EHA65531:EHA65544 DXE65531:DXE65544 DNI65531:DNI65544 DDM65531:DDM65544 CTQ65531:CTQ65544 CJU65531:CJU65544 BZY65531:BZY65544 BQC65531:BQC65544 BGG65531:BGG65544 AWK65531:AWK65544 AMO65531:AMO65544 ACS65531:ACS65544 SW65531:SW65544 JA65531:JA65544 D65531:E65544 WVM4:WVM17 WLQ4:WLQ17 WBU4:WBU17 VRY4:VRY17 VIC4:VIC17 UYG4:UYG17 UOK4:UOK17 UEO4:UEO17 TUS4:TUS17 TKW4:TKW17 TBA4:TBA17 SRE4:SRE17 SHI4:SHI17 RXM4:RXM17 RNQ4:RNQ17 RDU4:RDU17 QTY4:QTY17 QKC4:QKC17 QAG4:QAG17 PQK4:PQK17 PGO4:PGO17 OWS4:OWS17 OMW4:OMW17 ODA4:ODA17 NTE4:NTE17 NJI4:NJI17 MZM4:MZM17 MPQ4:MPQ17 MFU4:MFU17 LVY4:LVY17 LMC4:LMC17 LCG4:LCG17 KSK4:KSK17 KIO4:KIO17 JYS4:JYS17 JOW4:JOW17 JFA4:JFA17 IVE4:IVE17 ILI4:ILI17 IBM4:IBM17 HRQ4:HRQ17 HHU4:HHU17 GXY4:GXY17 GOC4:GOC17 GEG4:GEG17 FUK4:FUK17 FKO4:FKO17 FAS4:FAS17 EQW4:EQW17 EHA4:EHA17 DXE4:DXE17 DNI4:DNI17 DDM4:DDM17 CTQ4:CTQ17 CJU4:CJU17 BZY4:BZY17 BQC4:BQC17 BGG4:BGG17 AWK4:AWK17 AMO4:AMO17 ACS4:ACS17 SW4:SW17 D33:D38" xr:uid="{9EEAFD6B-832A-445C-875E-7309E59E7434}">
      <formula1>$O$2:$O$3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Kwestionariusz ESG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Raciborska Anna</dc:creator>
  <cp:keywords/>
  <dc:description/>
  <cp:lastModifiedBy>Szatkowska Maja</cp:lastModifiedBy>
  <cp:revision/>
  <dcterms:created xsi:type="dcterms:W3CDTF">2025-08-08T08:15:43Z</dcterms:created>
  <dcterms:modified xsi:type="dcterms:W3CDTF">2026-03-04T10:51:41Z</dcterms:modified>
  <cp:category/>
  <cp:contentStatus/>
</cp:coreProperties>
</file>