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kw-srv.kw.polska\wymiana\WWJ\Dagmara\PUT Poznań\20251230_Wymiana płyt na placu przed budynkiem PUT Poznań\03. Pisma wychodzące\"/>
    </mc:Choice>
  </mc:AlternateContent>
  <xr:revisionPtr revIDLastSave="0" documentId="13_ncr:1_{6415AADF-9EAE-4631-96E3-B4C17AE8B1F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9" i="1"/>
  <c r="E17" i="1"/>
  <c r="F14" i="1"/>
  <c r="F10" i="1"/>
  <c r="F11" i="1"/>
  <c r="F13" i="1"/>
  <c r="F15" i="1"/>
  <c r="F16" i="1"/>
  <c r="F17" i="1"/>
  <c r="F18" i="1"/>
  <c r="E9" i="1"/>
  <c r="F9" i="1" s="1"/>
  <c r="E6" i="1"/>
  <c r="F6" i="1" s="1"/>
  <c r="E7" i="1" l="1"/>
  <c r="F7" i="1" s="1"/>
</calcChain>
</file>

<file path=xl/sharedStrings.xml><?xml version="1.0" encoding="utf-8"?>
<sst xmlns="http://schemas.openxmlformats.org/spreadsheetml/2006/main" count="78" uniqueCount="65">
  <si>
    <t>Lp.</t>
  </si>
  <si>
    <t>Podstawa</t>
  </si>
  <si>
    <t>Opis</t>
  </si>
  <si>
    <t>j.m.</t>
  </si>
  <si>
    <t>1.</t>
  </si>
  <si>
    <t>Demontaż</t>
  </si>
  <si>
    <t>1.1.</t>
  </si>
  <si>
    <t>Rozebranie  nawierzchni z płyt drogowych betonowych</t>
  </si>
  <si>
    <t>2.</t>
  </si>
  <si>
    <t>Roboty ziemne</t>
  </si>
  <si>
    <t>KNR 2-01
0119-03</t>
  </si>
  <si>
    <t>Mechaniczne profilowanie i zagęszczenie podłoża pod warstwy konstrukcyjne nawierzchni w gruncie</t>
  </si>
  <si>
    <t>KNR 2-31
0103-04</t>
  </si>
  <si>
    <t>Opłata za utylizację płyt drogowych betonowych</t>
  </si>
  <si>
    <t>Kalkulacja indywidualna</t>
  </si>
  <si>
    <t>Roboty nawierzchniowe</t>
  </si>
  <si>
    <t>m2</t>
  </si>
  <si>
    <t>km</t>
  </si>
  <si>
    <t>Razem</t>
  </si>
  <si>
    <t>Poszcz.</t>
  </si>
  <si>
    <t>Uzupełnienie podbudowy z kruszywa łamanego. Warstwa górna na terenie demontowanych płyt betonowych.</t>
  </si>
  <si>
    <t>Budowa nawierzchni z płyt drogowych betonowych pełnych o powierzchni płyty: ponad 3 m2 - dostawa płyt żelbetowych 3,0x1,5x0,15 m</t>
  </si>
  <si>
    <t>KNR 225-04-08-04-00</t>
  </si>
  <si>
    <t>2.1.</t>
  </si>
  <si>
    <t>2.2.</t>
  </si>
  <si>
    <t>2.3.</t>
  </si>
  <si>
    <t>3.</t>
  </si>
  <si>
    <t>3.2.</t>
  </si>
  <si>
    <t>3.1.</t>
  </si>
  <si>
    <t>3.3.</t>
  </si>
  <si>
    <t>3.4.</t>
  </si>
  <si>
    <t>3.5.</t>
  </si>
  <si>
    <t>3.6.</t>
  </si>
  <si>
    <t>KNR 225/408/6</t>
  </si>
  <si>
    <t xml:space="preserve">Roboty pomiarowe </t>
  </si>
  <si>
    <t xml:space="preserve">KNR 2-01 02 </t>
  </si>
  <si>
    <t xml:space="preserve">Roboty ziemne wykonane koparkami podsiebiernymi w gruncie z transportem urobku samochodami samowyładowczymi </t>
  </si>
  <si>
    <t>1.2.</t>
  </si>
  <si>
    <t>Wykonanie i zagęszczenie mechaniczne warstwy odsączającej z piasku grubości warstwy min 10 cm</t>
  </si>
  <si>
    <t>Podbudowa z chudego betonu o Rm=6-9MPa gr. 5 cm</t>
  </si>
  <si>
    <t>KNR 2-31
01</t>
  </si>
  <si>
    <t>Podbudowa z kruszywa łamanego  gr. 8 cm</t>
  </si>
  <si>
    <t>Podbudowa z kruszywa łamanego,  Dodatek za każdy dalszy 1 cm warstwy ponad 8 cm (łącznie 2 cm)</t>
  </si>
  <si>
    <t>KNR 2-31
09</t>
  </si>
  <si>
    <t>Uzupełnienie pól naprawczych betonem 5 cm</t>
  </si>
  <si>
    <t>m3</t>
  </si>
  <si>
    <t>Roboty wykończeniowe</t>
  </si>
  <si>
    <t>kalkulacja indywidualna</t>
  </si>
  <si>
    <t>Dokumentacja powykonawcza</t>
  </si>
  <si>
    <t>kpl</t>
  </si>
  <si>
    <t>Roboty dodatkowe</t>
  </si>
  <si>
    <t>Ułożenie rur ochronnych AROT SRS 110 w wykopie</t>
  </si>
  <si>
    <t>KNR 5-10 03</t>
  </si>
  <si>
    <t>4.</t>
  </si>
  <si>
    <t>5.</t>
  </si>
  <si>
    <t>3.7.</t>
  </si>
  <si>
    <t>4.1.</t>
  </si>
  <si>
    <t>5.1.</t>
  </si>
  <si>
    <t>m</t>
  </si>
  <si>
    <t>Uwagi:</t>
  </si>
  <si>
    <t xml:space="preserve">1. Wszystkie materiały niezbędne do wykonania robót zapewnia Wykonawca, w szczególności: </t>
  </si>
  <si>
    <t>2. Ceny jednostkowe obejmują: robocizną, materiał, sprzęt, transport, rozładunek/załadunek,</t>
  </si>
  <si>
    <t>składowaniee tymczasowe na placu budowy, uporządkowanie terenu oraz wszelkie prace pomocnicze</t>
  </si>
  <si>
    <t>płyty drogowe (nowe), kruszywo, piasek, rury osłonowe, materiały do wypełnień i napraw itd.</t>
  </si>
  <si>
    <t>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</si>
</sst>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quotePrefix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H7" sqref="H7"/>
    </sheetView>
  </sheetViews>
  <sheetFormatPr defaultRowHeight="14.4" x14ac:dyDescent="0.3"/>
  <cols>
    <col min="1" max="1" width="6" customWidth="1"/>
    <col min="2" max="2" width="15.33203125" customWidth="1"/>
    <col min="3" max="3" width="35.5546875" customWidth="1"/>
  </cols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21" t="s">
        <v>64</v>
      </c>
      <c r="B2" s="21"/>
      <c r="C2" s="21"/>
      <c r="D2" s="21"/>
      <c r="E2" s="21"/>
      <c r="F2" s="21"/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19</v>
      </c>
      <c r="F4" s="2" t="s">
        <v>18</v>
      </c>
    </row>
    <row r="5" spans="1:6" x14ac:dyDescent="0.3">
      <c r="A5" s="3" t="s">
        <v>4</v>
      </c>
      <c r="B5" s="4"/>
      <c r="C5" s="18" t="s">
        <v>5</v>
      </c>
      <c r="D5" s="19"/>
      <c r="E5" s="19"/>
      <c r="F5" s="20"/>
    </row>
    <row r="6" spans="1:6" ht="27" x14ac:dyDescent="0.3">
      <c r="A6" s="4" t="s">
        <v>6</v>
      </c>
      <c r="B6" s="5" t="s">
        <v>33</v>
      </c>
      <c r="C6" s="6" t="s">
        <v>7</v>
      </c>
      <c r="D6" s="4" t="s">
        <v>16</v>
      </c>
      <c r="E6" s="7">
        <f>690-33.65</f>
        <v>656.35</v>
      </c>
      <c r="F6" s="7">
        <f>E6</f>
        <v>656.35</v>
      </c>
    </row>
    <row r="7" spans="1:6" ht="27" x14ac:dyDescent="0.3">
      <c r="A7" s="8" t="s">
        <v>37</v>
      </c>
      <c r="B7" s="9" t="s">
        <v>14</v>
      </c>
      <c r="C7" s="6" t="s">
        <v>13</v>
      </c>
      <c r="D7" s="4" t="s">
        <v>16</v>
      </c>
      <c r="E7" s="7">
        <f>E6</f>
        <v>656.35</v>
      </c>
      <c r="F7" s="7">
        <f>E7</f>
        <v>656.35</v>
      </c>
    </row>
    <row r="8" spans="1:6" x14ac:dyDescent="0.3">
      <c r="A8" s="3" t="s">
        <v>8</v>
      </c>
      <c r="B8" s="4"/>
      <c r="C8" s="15" t="s">
        <v>9</v>
      </c>
      <c r="D8" s="16"/>
      <c r="E8" s="16"/>
      <c r="F8" s="17"/>
    </row>
    <row r="9" spans="1:6" ht="27" x14ac:dyDescent="0.3">
      <c r="A9" s="4" t="s">
        <v>23</v>
      </c>
      <c r="B9" s="9" t="s">
        <v>10</v>
      </c>
      <c r="C9" s="6" t="s">
        <v>34</v>
      </c>
      <c r="D9" s="4" t="s">
        <v>17</v>
      </c>
      <c r="E9" s="7">
        <f>(30+75.87+71.62+15.77)*0.001</f>
        <v>0.19326000000000002</v>
      </c>
      <c r="F9" s="7">
        <f t="shared" ref="F9:F19" si="0">E9</f>
        <v>0.19326000000000002</v>
      </c>
    </row>
    <row r="10" spans="1:6" ht="42.6" customHeight="1" x14ac:dyDescent="0.3">
      <c r="A10" s="4" t="s">
        <v>24</v>
      </c>
      <c r="B10" s="9" t="s">
        <v>35</v>
      </c>
      <c r="C10" s="6" t="s">
        <v>36</v>
      </c>
      <c r="D10" s="4" t="s">
        <v>16</v>
      </c>
      <c r="E10" s="7">
        <v>33.65</v>
      </c>
      <c r="F10" s="7">
        <f t="shared" si="0"/>
        <v>33.65</v>
      </c>
    </row>
    <row r="11" spans="1:6" ht="40.200000000000003" x14ac:dyDescent="0.3">
      <c r="A11" s="4" t="s">
        <v>25</v>
      </c>
      <c r="B11" s="9" t="s">
        <v>12</v>
      </c>
      <c r="C11" s="6" t="s">
        <v>11</v>
      </c>
      <c r="D11" s="4" t="s">
        <v>16</v>
      </c>
      <c r="E11" s="7">
        <v>33.65</v>
      </c>
      <c r="F11" s="7">
        <f t="shared" si="0"/>
        <v>33.65</v>
      </c>
    </row>
    <row r="12" spans="1:6" x14ac:dyDescent="0.3">
      <c r="A12" s="3" t="s">
        <v>26</v>
      </c>
      <c r="B12" s="4"/>
      <c r="C12" s="15" t="s">
        <v>15</v>
      </c>
      <c r="D12" s="16"/>
      <c r="E12" s="16"/>
      <c r="F12" s="17"/>
    </row>
    <row r="13" spans="1:6" ht="40.200000000000003" x14ac:dyDescent="0.3">
      <c r="A13" s="8" t="s">
        <v>28</v>
      </c>
      <c r="B13" s="9" t="s">
        <v>40</v>
      </c>
      <c r="C13" s="6" t="s">
        <v>38</v>
      </c>
      <c r="D13" s="4" t="s">
        <v>16</v>
      </c>
      <c r="E13" s="7">
        <v>33.65</v>
      </c>
      <c r="F13" s="7">
        <f t="shared" si="0"/>
        <v>33.65</v>
      </c>
    </row>
    <row r="14" spans="1:6" ht="27" x14ac:dyDescent="0.3">
      <c r="A14" s="8" t="s">
        <v>27</v>
      </c>
      <c r="B14" s="9" t="s">
        <v>40</v>
      </c>
      <c r="C14" s="6" t="s">
        <v>39</v>
      </c>
      <c r="D14" s="4" t="s">
        <v>16</v>
      </c>
      <c r="E14" s="7">
        <v>33.65</v>
      </c>
      <c r="F14" s="7">
        <f t="shared" si="0"/>
        <v>33.65</v>
      </c>
    </row>
    <row r="15" spans="1:6" ht="27" x14ac:dyDescent="0.3">
      <c r="A15" s="4" t="s">
        <v>29</v>
      </c>
      <c r="B15" s="9" t="s">
        <v>40</v>
      </c>
      <c r="C15" s="6" t="s">
        <v>41</v>
      </c>
      <c r="D15" s="4" t="s">
        <v>16</v>
      </c>
      <c r="E15" s="7">
        <v>33.65</v>
      </c>
      <c r="F15" s="7">
        <f t="shared" si="0"/>
        <v>33.65</v>
      </c>
    </row>
    <row r="16" spans="1:6" ht="40.200000000000003" x14ac:dyDescent="0.3">
      <c r="A16" s="4" t="s">
        <v>30</v>
      </c>
      <c r="B16" s="9" t="s">
        <v>40</v>
      </c>
      <c r="C16" s="6" t="s">
        <v>42</v>
      </c>
      <c r="D16" s="4" t="s">
        <v>16</v>
      </c>
      <c r="E16" s="7">
        <v>33.65</v>
      </c>
      <c r="F16" s="7">
        <f t="shared" si="0"/>
        <v>33.65</v>
      </c>
    </row>
    <row r="17" spans="1:6" ht="40.200000000000003" x14ac:dyDescent="0.3">
      <c r="A17" s="4" t="s">
        <v>31</v>
      </c>
      <c r="B17" s="9" t="s">
        <v>40</v>
      </c>
      <c r="C17" s="6" t="s">
        <v>20</v>
      </c>
      <c r="D17" s="4" t="s">
        <v>16</v>
      </c>
      <c r="E17" s="7">
        <f>690-33.65</f>
        <v>656.35</v>
      </c>
      <c r="F17" s="7">
        <f t="shared" si="0"/>
        <v>656.35</v>
      </c>
    </row>
    <row r="18" spans="1:6" ht="53.4" x14ac:dyDescent="0.3">
      <c r="A18" s="4" t="s">
        <v>32</v>
      </c>
      <c r="B18" s="9" t="s">
        <v>22</v>
      </c>
      <c r="C18" s="6" t="s">
        <v>21</v>
      </c>
      <c r="D18" s="4" t="s">
        <v>16</v>
      </c>
      <c r="E18" s="7">
        <v>690</v>
      </c>
      <c r="F18" s="7">
        <f t="shared" si="0"/>
        <v>690</v>
      </c>
    </row>
    <row r="19" spans="1:6" ht="27" x14ac:dyDescent="0.3">
      <c r="A19" s="4" t="s">
        <v>55</v>
      </c>
      <c r="B19" s="9" t="s">
        <v>43</v>
      </c>
      <c r="C19" s="6" t="s">
        <v>44</v>
      </c>
      <c r="D19" s="4" t="s">
        <v>45</v>
      </c>
      <c r="E19" s="7">
        <v>0.71</v>
      </c>
      <c r="F19" s="7">
        <f t="shared" si="0"/>
        <v>0.71</v>
      </c>
    </row>
    <row r="20" spans="1:6" x14ac:dyDescent="0.3">
      <c r="A20" s="4" t="s">
        <v>53</v>
      </c>
      <c r="B20" s="9"/>
      <c r="C20" s="11" t="s">
        <v>50</v>
      </c>
      <c r="D20" s="4"/>
      <c r="E20" s="7"/>
      <c r="F20" s="7"/>
    </row>
    <row r="21" spans="1:6" ht="27" x14ac:dyDescent="0.3">
      <c r="A21" s="4" t="s">
        <v>56</v>
      </c>
      <c r="B21" s="9" t="s">
        <v>52</v>
      </c>
      <c r="C21" s="6" t="s">
        <v>51</v>
      </c>
      <c r="D21" s="4" t="s">
        <v>58</v>
      </c>
      <c r="E21" s="7">
        <v>190</v>
      </c>
      <c r="F21" s="7">
        <f>E21</f>
        <v>190</v>
      </c>
    </row>
    <row r="22" spans="1:6" x14ac:dyDescent="0.3">
      <c r="A22" s="4" t="s">
        <v>54</v>
      </c>
      <c r="B22" s="4"/>
      <c r="C22" s="11" t="s">
        <v>46</v>
      </c>
      <c r="D22" s="10"/>
      <c r="E22" s="10"/>
      <c r="F22" s="10"/>
    </row>
    <row r="23" spans="1:6" ht="27" x14ac:dyDescent="0.3">
      <c r="A23" s="4" t="s">
        <v>57</v>
      </c>
      <c r="B23" s="9" t="s">
        <v>47</v>
      </c>
      <c r="C23" s="12" t="s">
        <v>48</v>
      </c>
      <c r="D23" s="4" t="s">
        <v>49</v>
      </c>
      <c r="E23" s="7">
        <v>1</v>
      </c>
      <c r="F23" s="7">
        <v>1</v>
      </c>
    </row>
    <row r="25" spans="1:6" x14ac:dyDescent="0.3">
      <c r="A25" s="13" t="s">
        <v>59</v>
      </c>
    </row>
    <row r="26" spans="1:6" x14ac:dyDescent="0.3">
      <c r="A26" s="14" t="s">
        <v>60</v>
      </c>
    </row>
    <row r="27" spans="1:6" x14ac:dyDescent="0.3">
      <c r="A27" s="14" t="s">
        <v>63</v>
      </c>
    </row>
    <row r="28" spans="1:6" x14ac:dyDescent="0.3">
      <c r="A28" s="1" t="s">
        <v>61</v>
      </c>
    </row>
    <row r="29" spans="1:6" x14ac:dyDescent="0.3">
      <c r="A29" s="1" t="s">
        <v>62</v>
      </c>
    </row>
  </sheetData>
  <mergeCells count="4">
    <mergeCell ref="C12:F12"/>
    <mergeCell ref="C8:F8"/>
    <mergeCell ref="C5:F5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Portasiak-Bartkowiak</dc:creator>
  <cp:lastModifiedBy>Dagmara Portasiak-Bartkowiak</cp:lastModifiedBy>
  <cp:lastPrinted>2026-02-05T06:51:26Z</cp:lastPrinted>
  <dcterms:created xsi:type="dcterms:W3CDTF">2015-06-05T18:19:34Z</dcterms:created>
  <dcterms:modified xsi:type="dcterms:W3CDTF">2026-02-09T14:07:23Z</dcterms:modified>
</cp:coreProperties>
</file>