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rkut7872\Desktop\POSTĘPOWANIA 2026\R6_Warsztatowe_czołg_sam\"/>
    </mc:Choice>
  </mc:AlternateContent>
  <xr:revisionPtr revIDLastSave="0" documentId="13_ncr:1_{49ED8DDC-020E-437E-B4DD-2B17FF5BB0B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" sheetId="11" r:id="rId1"/>
  </sheets>
  <definedNames>
    <definedName name="_xlnm.Print_Area" localSheetId="0">formularz!$A$1:$H$65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1" l="1"/>
  <c r="H6" i="11" s="1"/>
  <c r="G7" i="11"/>
  <c r="H7" i="11" s="1"/>
  <c r="G8" i="11"/>
  <c r="H8" i="11" s="1"/>
  <c r="G9" i="11"/>
  <c r="H9" i="11" s="1"/>
  <c r="G10" i="11"/>
  <c r="H10" i="11" s="1"/>
  <c r="G11" i="11"/>
  <c r="H11" i="11" s="1"/>
  <c r="G12" i="11"/>
  <c r="H12" i="11" s="1"/>
  <c r="G13" i="11"/>
  <c r="H13" i="11" s="1"/>
  <c r="G14" i="11"/>
  <c r="H14" i="11" s="1"/>
  <c r="G15" i="11"/>
  <c r="H15" i="11" s="1"/>
  <c r="G16" i="11"/>
  <c r="H16" i="11" s="1"/>
  <c r="G17" i="11"/>
  <c r="H17" i="11" s="1"/>
  <c r="G18" i="11"/>
  <c r="H18" i="11" s="1"/>
  <c r="G19" i="11"/>
  <c r="H19" i="11" s="1"/>
  <c r="G20" i="11"/>
  <c r="H20" i="11" s="1"/>
  <c r="G21" i="11"/>
  <c r="H21" i="11" s="1"/>
  <c r="G22" i="11"/>
  <c r="H22" i="11" s="1"/>
  <c r="G23" i="11"/>
  <c r="H23" i="11" s="1"/>
  <c r="G24" i="11"/>
  <c r="H24" i="11" s="1"/>
  <c r="G25" i="11"/>
  <c r="H25" i="11" s="1"/>
  <c r="G26" i="11"/>
  <c r="H26" i="11" s="1"/>
  <c r="G27" i="11"/>
  <c r="H27" i="11" s="1"/>
  <c r="G28" i="11"/>
  <c r="H28" i="11" s="1"/>
  <c r="G29" i="11"/>
  <c r="H29" i="11" s="1"/>
  <c r="G30" i="11"/>
  <c r="H30" i="11" s="1"/>
  <c r="G31" i="11"/>
  <c r="H31" i="11" s="1"/>
  <c r="G32" i="11"/>
  <c r="H32" i="11" s="1"/>
  <c r="G33" i="11"/>
  <c r="H33" i="11" s="1"/>
  <c r="G34" i="11"/>
  <c r="H34" i="11" s="1"/>
  <c r="G35" i="11"/>
  <c r="H35" i="11" s="1"/>
  <c r="G36" i="11"/>
  <c r="H36" i="11" s="1"/>
  <c r="G37" i="11"/>
  <c r="H37" i="11" s="1"/>
  <c r="G38" i="11"/>
  <c r="H38" i="11" s="1"/>
  <c r="G39" i="11"/>
  <c r="H39" i="11" s="1"/>
  <c r="G40" i="11"/>
  <c r="H40" i="11" s="1"/>
  <c r="G41" i="11"/>
  <c r="H41" i="11" s="1"/>
  <c r="G42" i="11"/>
  <c r="H42" i="11" s="1"/>
  <c r="G43" i="11"/>
  <c r="H43" i="11" s="1"/>
  <c r="G44" i="11"/>
  <c r="H44" i="11" s="1"/>
  <c r="G45" i="11"/>
  <c r="H45" i="11" s="1"/>
  <c r="G46" i="11"/>
  <c r="H46" i="11" s="1"/>
  <c r="G47" i="11"/>
  <c r="H47" i="11" s="1"/>
  <c r="G48" i="11"/>
  <c r="H48" i="11" s="1"/>
  <c r="G49" i="11"/>
  <c r="H49" i="11" s="1"/>
  <c r="G50" i="11"/>
  <c r="H50" i="11" s="1"/>
  <c r="G51" i="11"/>
  <c r="H51" i="11" s="1"/>
  <c r="G52" i="11"/>
  <c r="H52" i="11" s="1"/>
  <c r="G53" i="11"/>
  <c r="H53" i="11" s="1"/>
  <c r="G5" i="11"/>
  <c r="H5" i="11" s="1"/>
  <c r="H54" i="11" l="1"/>
  <c r="G54" i="11"/>
</calcChain>
</file>

<file path=xl/sharedStrings.xml><?xml version="1.0" encoding="utf-8"?>
<sst xmlns="http://schemas.openxmlformats.org/spreadsheetml/2006/main" count="61" uniqueCount="61">
  <si>
    <t>Lp.</t>
  </si>
  <si>
    <t>Nazwa przedmiotu zamówienia</t>
  </si>
  <si>
    <t>(ilość sztuk)</t>
  </si>
  <si>
    <t>ZESTAW WKRĘTAKÓW STANLEY 65-014 LUB RÓWNOWAŻNY</t>
  </si>
  <si>
    <t>ZESTAW WIERTEŁ BOSCH 2608587018 LUB RÓWNOWAŻNY</t>
  </si>
  <si>
    <t>ZESTAW PODPÓR ZAPADKOWYCH YATO YT-17310 LUB RÓWNOWAŻNY</t>
  </si>
  <si>
    <t>ZESTAW KLUCZY NASADOWYCH JONNESWAY S04H4125S LUB RÓWNOWAŻNY</t>
  </si>
  <si>
    <t>ZESTAW KLUCZY PŁASKO OCZKOWYCH SATA 09064 LUB RÓWNOWAŻNY</t>
  </si>
  <si>
    <t>ZESTAW KLUCZY OCZKOWYCH ODGIĘTYCH YATO YT-0398 LUB RÓWNOWAŻNY</t>
  </si>
  <si>
    <t>ZESTAW KLUCZY NASADOWYCH HONITON H4056 LUB RÓWNOWAŻNY</t>
  </si>
  <si>
    <t>ZESTAW KLUCZY NASADOWYCH CALOWYCH JONNESWAY S05H2223S LUB RÓWNOWAŻNY</t>
  </si>
  <si>
    <t>ZESTAW KLUCZY TRZPIENIOWYCH YATO YT-05615 LUB RÓWNOWAŻNY</t>
  </si>
  <si>
    <t>WÓZEK NARZĘDZIOWY Z WYPOSAŻENIEM YATO YT-5530 LUB RÓWNOWAŻNY</t>
  </si>
  <si>
    <t>WIERTARKA UDAROWA MAKITA HP2070 LUB RÓWNOWAŻNA</t>
  </si>
  <si>
    <t>TESTER AKUMULATORÓW YATO YT-8310 LUB RÓWNOWAŻNY</t>
  </si>
  <si>
    <t>ŚCISK STOLARSKI YATO YT-6414 LUB RÓWNOWAŻNY</t>
  </si>
  <si>
    <t>ŚCIĄGACZ DO ŁOŻYSK 3-RAMIENNY 400MM HEFAJSTOS NOZ SL-400 3 LUB RÓWNOWAŻNY</t>
  </si>
  <si>
    <t>SZLIFIERKA STOŁOWA BOSCH GBG 60-20 LUB RÓWNOWAŻNA</t>
  </si>
  <si>
    <t>SZIFIERKA KĄTOWA MAKITA GA5030R LUB RÓWNOWAŻNA</t>
  </si>
  <si>
    <t>SZCZYPCE DO PIERŚCIENI WEWNĘTRZNYCH BETA 1034/170 LUB RÓWNOWAŻNE</t>
  </si>
  <si>
    <t>SZCZYPCE DO OPASEK TAŚMOWYCH GEKO G01654 LUB RÓWNOWAŻNE</t>
  </si>
  <si>
    <t>STÓŁ WARSZTATOWY RESSER 07-6213 LUB RÓWNOWAŻNY</t>
  </si>
  <si>
    <t>SPRĘŻARKA METABO MEGA 350-100W 601538000 LUB RÓWNOWAŻNA</t>
  </si>
  <si>
    <t>SMAROWNICA RĘCZNA 400ML GEKO G01120 LUB RÓWNOWAŻNA</t>
  </si>
  <si>
    <t>SMAROWNICA PNEUMATYCZNA YATO YT-07067 LUB RÓWNOWAŻNA</t>
  </si>
  <si>
    <t>SMAROWNICA NOŻNA GEKO G01138 LUB RÓWNOWAŻNA</t>
  </si>
  <si>
    <t>SEPARATOR DO ZACISK.HAMULCOWYCH YATO YT-0610 LUB RÓWNOWAŻNY</t>
  </si>
  <si>
    <t>JEDNOSTRONNY STOJAK DO POJEMNIKÓW TYPU C PROMAG 09-401 LUB RÓWNOWAŻNY</t>
  </si>
  <si>
    <t>PRZYRZĄD DO WYMIANY PŁYNU HAMULCOWEGO GEKO G02734 LUB RÓWNOWAŻNY</t>
  </si>
  <si>
    <t>PRZEWODY ROZRRUCHOWE 1600A 5M MAMMOOTH MMT-A022-1605 LUB RÓWNOWAŻNE</t>
  </si>
  <si>
    <t>PRZEDŁUŻACZ BĘBNOWY 3X1,5MM 4 GNIAZDOWY 25M BRENNENSTUHL 1199854 LUB RÓWNOWAŻNY</t>
  </si>
  <si>
    <t>PRASA HYDRAULICZNA 30T REDATS H-380 LUB RÓWNOWAŻNA</t>
  </si>
  <si>
    <t>PODNOŚNIK HYDRAULICZNY SŁUPKOWY 32T YATO YT-17008 LUB RÓWNOWAŻNY</t>
  </si>
  <si>
    <t>PISTOLET DO PRZEDMUCHIWANIA YATO YT-23731 LUB RÓWNOWAŻNY</t>
  </si>
  <si>
    <t>PILNIK KWADRATOWY 300/1 YATOT YT-62241 LUB RÓWNOWAŻNY</t>
  </si>
  <si>
    <t>ODKURZACZ KARCHER WD3 1.628-176.0 LUB RÓWNOWAŻNY</t>
  </si>
  <si>
    <t>NITOWNICA KING TONY 21-20-07MR LUB RÓWNOWAŻNA</t>
  </si>
  <si>
    <t>NASADKA FILTRA OLEJU JONNESWAY HC-106/15 LUB RÓWNOWAŻNA</t>
  </si>
  <si>
    <t>MYJKA KARCHER K5 1.324-700.0 LUB RÓWNOWAŻNA</t>
  </si>
  <si>
    <t>SPAWARKA MAGNUM MIG 200 MMA LUB RÓWNOWAŻNA</t>
  </si>
  <si>
    <t>MŁOTEK ŚLUSARSKI 1000 G KUŹNIA 1-411-21-621 LUB RÓWNOWAŻNY</t>
  </si>
  <si>
    <t>LUTOWNICA TRANSFORMATOROWA 150W NEO TOOLS 19-151 LUB RÓWNOWAŻNA</t>
  </si>
  <si>
    <t>LEŻANKA WARSZTATOWA YATO YT-0880 LUB RÓWNOWAŻNA</t>
  </si>
  <si>
    <t>LAMPA WARSZTATOWA SMD LED 3,5W YATO YT-08508 LUB RÓWNOWAŻNA</t>
  </si>
  <si>
    <t>LAMPA LUTOWNICZA GAZOWA VOREL 73400 LUB RÓWNOWAŻNA</t>
  </si>
  <si>
    <t>ZESTAW KLUCZY PŁASKO-OCZKOWYCH ODGIĘTYCH 6-32 GEKO G11261 LUB RÓWNOWAŻNY</t>
  </si>
  <si>
    <t>KLUCZ OCZKOWE 30X32 KUŹNIA 1-111-63-101 LUB RÓWNOWAŻNY</t>
  </si>
  <si>
    <t>ZESTAW KLUCZY OCZKOWYCH ODGIĘTYCH DWUSTRONNYCH 6-32 KUŹNIA 1-111-91-103 LUB RÓWNOWAŻNY</t>
  </si>
  <si>
    <t>ZESTAW KLUCZY NASTAWNYCH DO FILTRÓW OLEJU HANSE H-43497 LUB RÓWNOWAŻNY</t>
  </si>
  <si>
    <t>KLUCZ ŁAŃCUCHOWY DO FILTRÓW OLEJU 400MM BGS 1022 LUB RÓWNOWAŻNY</t>
  </si>
  <si>
    <t>IMADŁO MAGNUM ITS-250-FIXE LUB RÓWNOWAŻNE</t>
  </si>
  <si>
    <t>DRABINA POMOSTOWA 6 STOPNI KRAUSE CORDA 82015 LUB RÓWNOWAŻNA</t>
  </si>
  <si>
    <t>stawka podatku VAT</t>
  </si>
  <si>
    <t>Dane identyfikacyjne produktu zaoferowanego</t>
  </si>
  <si>
    <t>cena jednostkowa netto</t>
  </si>
  <si>
    <t>Wartość  netto</t>
  </si>
  <si>
    <t>Wartość brutto</t>
  </si>
  <si>
    <t>Formularz ofertowy musi być podpisany przez osobę uprawnioną do reprezentowania Wykonawcy jednym z podpisów:  kwalifikowanym podpisem elektronicznym lub elektronicznym podpisem zaufanym lub elektronicznym podpisem osobistym.</t>
  </si>
  <si>
    <t>RAZEM</t>
  </si>
  <si>
    <t>Dane identyfikacyjne winne produktu zaoferowanego zawierać pełną nazwę handlową oraz nr katalogowy producenta.</t>
  </si>
  <si>
    <t>Formularz szczegółowej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</si>
</sst>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u/>
      <sz val="12"/>
      <color theme="1"/>
      <name val="Arial"/>
      <family val="2"/>
      <charset val="238"/>
    </font>
    <font>
      <b/>
      <i/>
      <u/>
      <sz val="12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0" fillId="0" borderId="1" xfId="0" applyNumberFormat="1" applyBorder="1"/>
    <xf numFmtId="10" fontId="0" fillId="0" borderId="1" xfId="0" applyNumberFormat="1" applyBorder="1"/>
    <xf numFmtId="10" fontId="6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10" fontId="0" fillId="0" borderId="2" xfId="0" applyNumberFormat="1" applyBorder="1"/>
    <xf numFmtId="4" fontId="0" fillId="0" borderId="2" xfId="0" applyNumberFormat="1" applyBorder="1"/>
    <xf numFmtId="0" fontId="3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Normalny 2 2" xfId="1" xr:uid="{503A6EF3-73FE-4D5E-8A38-A1C140206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47D2-369C-41CA-8621-86667E0A3CA7}">
  <sheetPr>
    <pageSetUpPr fitToPage="1"/>
  </sheetPr>
  <dimension ref="A1:H56"/>
  <sheetViews>
    <sheetView tabSelected="1" view="pageBreakPreview" zoomScale="115" zoomScaleNormal="100" zoomScaleSheetLayoutView="115" workbookViewId="0">
      <selection activeCell="F6" sqref="F6"/>
    </sheetView>
  </sheetViews>
  <sheetFormatPr defaultRowHeight="15" x14ac:dyDescent="0.25"/>
  <cols>
    <col min="1" max="1" width="9.140625" style="1"/>
    <col min="2" max="2" width="31.5703125" style="2" customWidth="1"/>
    <col min="3" max="3" width="23.28515625" style="1" customWidth="1"/>
    <col min="4" max="4" width="10.28515625" style="1" customWidth="1"/>
    <col min="5" max="5" width="10" customWidth="1"/>
  </cols>
  <sheetData>
    <row r="1" spans="1:8" ht="29.25" customHeight="1" x14ac:dyDescent="0.25">
      <c r="A1" s="12" t="s">
        <v>60</v>
      </c>
      <c r="B1" s="12"/>
      <c r="C1" s="12"/>
      <c r="D1" s="12"/>
      <c r="E1" s="12"/>
      <c r="F1" s="12"/>
      <c r="G1" s="12"/>
      <c r="H1" s="12"/>
    </row>
    <row r="2" spans="1:8" ht="57.75" customHeight="1" x14ac:dyDescent="0.25">
      <c r="A2" s="15" t="s">
        <v>57</v>
      </c>
      <c r="B2" s="15"/>
      <c r="C2" s="15"/>
      <c r="D2" s="15"/>
      <c r="E2" s="15"/>
      <c r="F2" s="15"/>
      <c r="G2" s="15"/>
      <c r="H2" s="15"/>
    </row>
    <row r="3" spans="1:8" ht="57.75" customHeight="1" x14ac:dyDescent="0.25">
      <c r="A3" s="26" t="s">
        <v>59</v>
      </c>
      <c r="B3" s="26"/>
      <c r="C3" s="26"/>
      <c r="D3" s="26"/>
      <c r="E3" s="26"/>
      <c r="F3" s="26"/>
      <c r="G3" s="26"/>
      <c r="H3" s="26"/>
    </row>
    <row r="4" spans="1:8" ht="45" x14ac:dyDescent="0.25">
      <c r="A4" s="7" t="s">
        <v>0</v>
      </c>
      <c r="B4" s="8" t="s">
        <v>1</v>
      </c>
      <c r="C4" s="8" t="s">
        <v>53</v>
      </c>
      <c r="D4" s="8" t="s">
        <v>2</v>
      </c>
      <c r="E4" s="8" t="s">
        <v>54</v>
      </c>
      <c r="F4" s="8" t="s">
        <v>52</v>
      </c>
      <c r="G4" s="8" t="s">
        <v>55</v>
      </c>
      <c r="H4" s="8" t="s">
        <v>56</v>
      </c>
    </row>
    <row r="5" spans="1:8" ht="38.25" customHeight="1" x14ac:dyDescent="0.25">
      <c r="A5" s="9">
        <v>1</v>
      </c>
      <c r="B5" s="5" t="s">
        <v>51</v>
      </c>
      <c r="C5" s="6"/>
      <c r="D5" s="4">
        <v>2</v>
      </c>
      <c r="E5" s="10"/>
      <c r="F5" s="17"/>
      <c r="G5" s="16">
        <f>D5*E5</f>
        <v>0</v>
      </c>
      <c r="H5" s="16">
        <f>G5+(G5*F5)</f>
        <v>0</v>
      </c>
    </row>
    <row r="6" spans="1:8" ht="25.5" x14ac:dyDescent="0.25">
      <c r="A6" s="9">
        <v>2</v>
      </c>
      <c r="B6" s="5" t="s">
        <v>50</v>
      </c>
      <c r="C6" s="6"/>
      <c r="D6" s="4">
        <v>6</v>
      </c>
      <c r="E6" s="10"/>
      <c r="F6" s="17"/>
      <c r="G6" s="16">
        <f t="shared" ref="G6:G53" si="0">D6*E6</f>
        <v>0</v>
      </c>
      <c r="H6" s="16">
        <f t="shared" ref="H6:H53" si="1">G6+(G6*F6)</f>
        <v>0</v>
      </c>
    </row>
    <row r="7" spans="1:8" ht="38.25" x14ac:dyDescent="0.25">
      <c r="A7" s="9">
        <v>3</v>
      </c>
      <c r="B7" s="5" t="s">
        <v>49</v>
      </c>
      <c r="C7" s="6"/>
      <c r="D7" s="4">
        <v>6</v>
      </c>
      <c r="E7" s="10"/>
      <c r="F7" s="17"/>
      <c r="G7" s="16">
        <f t="shared" si="0"/>
        <v>0</v>
      </c>
      <c r="H7" s="16">
        <f t="shared" si="1"/>
        <v>0</v>
      </c>
    </row>
    <row r="8" spans="1:8" ht="38.25" x14ac:dyDescent="0.25">
      <c r="A8" s="9">
        <v>4</v>
      </c>
      <c r="B8" s="5" t="s">
        <v>48</v>
      </c>
      <c r="C8" s="6"/>
      <c r="D8" s="4">
        <v>6</v>
      </c>
      <c r="E8" s="10"/>
      <c r="F8" s="17"/>
      <c r="G8" s="16">
        <f t="shared" si="0"/>
        <v>0</v>
      </c>
      <c r="H8" s="16">
        <f t="shared" si="1"/>
        <v>0</v>
      </c>
    </row>
    <row r="9" spans="1:8" ht="51" x14ac:dyDescent="0.25">
      <c r="A9" s="9">
        <v>5</v>
      </c>
      <c r="B9" s="5" t="s">
        <v>47</v>
      </c>
      <c r="C9" s="6"/>
      <c r="D9" s="4">
        <v>6</v>
      </c>
      <c r="E9" s="10"/>
      <c r="F9" s="17"/>
      <c r="G9" s="16">
        <f t="shared" si="0"/>
        <v>0</v>
      </c>
      <c r="H9" s="16">
        <f t="shared" si="1"/>
        <v>0</v>
      </c>
    </row>
    <row r="10" spans="1:8" ht="25.5" x14ac:dyDescent="0.25">
      <c r="A10" s="9">
        <v>6</v>
      </c>
      <c r="B10" s="5" t="s">
        <v>46</v>
      </c>
      <c r="C10" s="6"/>
      <c r="D10" s="4">
        <v>6</v>
      </c>
      <c r="E10" s="10"/>
      <c r="F10" s="17"/>
      <c r="G10" s="16">
        <f t="shared" si="0"/>
        <v>0</v>
      </c>
      <c r="H10" s="16">
        <f t="shared" si="1"/>
        <v>0</v>
      </c>
    </row>
    <row r="11" spans="1:8" ht="38.25" x14ac:dyDescent="0.25">
      <c r="A11" s="9">
        <v>7</v>
      </c>
      <c r="B11" s="5" t="s">
        <v>45</v>
      </c>
      <c r="C11" s="6"/>
      <c r="D11" s="4">
        <v>6</v>
      </c>
      <c r="E11" s="10"/>
      <c r="F11" s="17"/>
      <c r="G11" s="16">
        <f t="shared" si="0"/>
        <v>0</v>
      </c>
      <c r="H11" s="16">
        <f t="shared" si="1"/>
        <v>0</v>
      </c>
    </row>
    <row r="12" spans="1:8" ht="25.5" x14ac:dyDescent="0.25">
      <c r="A12" s="9">
        <v>8</v>
      </c>
      <c r="B12" s="5" t="s">
        <v>44</v>
      </c>
      <c r="C12" s="6"/>
      <c r="D12" s="4">
        <v>6</v>
      </c>
      <c r="E12" s="10"/>
      <c r="F12" s="17"/>
      <c r="G12" s="16">
        <f t="shared" si="0"/>
        <v>0</v>
      </c>
      <c r="H12" s="16">
        <f t="shared" si="1"/>
        <v>0</v>
      </c>
    </row>
    <row r="13" spans="1:8" ht="26.25" customHeight="1" x14ac:dyDescent="0.25">
      <c r="A13" s="9">
        <v>9</v>
      </c>
      <c r="B13" s="5" t="s">
        <v>43</v>
      </c>
      <c r="C13" s="6"/>
      <c r="D13" s="4">
        <v>6</v>
      </c>
      <c r="E13" s="10"/>
      <c r="F13" s="17"/>
      <c r="G13" s="16">
        <f t="shared" si="0"/>
        <v>0</v>
      </c>
      <c r="H13" s="16">
        <f t="shared" si="1"/>
        <v>0</v>
      </c>
    </row>
    <row r="14" spans="1:8" ht="25.5" x14ac:dyDescent="0.25">
      <c r="A14" s="9">
        <v>10</v>
      </c>
      <c r="B14" s="5" t="s">
        <v>42</v>
      </c>
      <c r="C14" s="6"/>
      <c r="D14" s="4">
        <v>5</v>
      </c>
      <c r="E14" s="10"/>
      <c r="F14" s="17"/>
      <c r="G14" s="16">
        <f t="shared" si="0"/>
        <v>0</v>
      </c>
      <c r="H14" s="16">
        <f t="shared" si="1"/>
        <v>0</v>
      </c>
    </row>
    <row r="15" spans="1:8" ht="38.25" x14ac:dyDescent="0.25">
      <c r="A15" s="9">
        <v>11</v>
      </c>
      <c r="B15" s="5" t="s">
        <v>41</v>
      </c>
      <c r="C15" s="6"/>
      <c r="D15" s="4">
        <v>6</v>
      </c>
      <c r="E15" s="10"/>
      <c r="F15" s="17"/>
      <c r="G15" s="16">
        <f t="shared" si="0"/>
        <v>0</v>
      </c>
      <c r="H15" s="16">
        <f t="shared" si="1"/>
        <v>0</v>
      </c>
    </row>
    <row r="16" spans="1:8" ht="25.5" x14ac:dyDescent="0.25">
      <c r="A16" s="9">
        <v>12</v>
      </c>
      <c r="B16" s="5" t="s">
        <v>40</v>
      </c>
      <c r="C16" s="6"/>
      <c r="D16" s="4">
        <v>12</v>
      </c>
      <c r="E16" s="10"/>
      <c r="F16" s="17"/>
      <c r="G16" s="16">
        <f t="shared" si="0"/>
        <v>0</v>
      </c>
      <c r="H16" s="16">
        <f t="shared" si="1"/>
        <v>0</v>
      </c>
    </row>
    <row r="17" spans="1:8" ht="25.5" x14ac:dyDescent="0.25">
      <c r="A17" s="9">
        <v>13</v>
      </c>
      <c r="B17" s="5" t="s">
        <v>39</v>
      </c>
      <c r="C17" s="6"/>
      <c r="D17" s="4">
        <v>2</v>
      </c>
      <c r="E17" s="10"/>
      <c r="F17" s="17"/>
      <c r="G17" s="16">
        <f t="shared" si="0"/>
        <v>0</v>
      </c>
      <c r="H17" s="16">
        <f t="shared" si="1"/>
        <v>0</v>
      </c>
    </row>
    <row r="18" spans="1:8" ht="25.5" x14ac:dyDescent="0.25">
      <c r="A18" s="9">
        <v>14</v>
      </c>
      <c r="B18" s="5" t="s">
        <v>38</v>
      </c>
      <c r="C18" s="6"/>
      <c r="D18" s="4">
        <v>3</v>
      </c>
      <c r="E18" s="10"/>
      <c r="F18" s="17"/>
      <c r="G18" s="16">
        <f t="shared" si="0"/>
        <v>0</v>
      </c>
      <c r="H18" s="16">
        <f t="shared" si="1"/>
        <v>0</v>
      </c>
    </row>
    <row r="19" spans="1:8" ht="25.5" x14ac:dyDescent="0.25">
      <c r="A19" s="9">
        <v>15</v>
      </c>
      <c r="B19" s="5" t="s">
        <v>37</v>
      </c>
      <c r="C19" s="6"/>
      <c r="D19" s="4">
        <v>6</v>
      </c>
      <c r="E19" s="10"/>
      <c r="F19" s="17"/>
      <c r="G19" s="16">
        <f t="shared" si="0"/>
        <v>0</v>
      </c>
      <c r="H19" s="16">
        <f t="shared" si="1"/>
        <v>0</v>
      </c>
    </row>
    <row r="20" spans="1:8" ht="25.5" x14ac:dyDescent="0.25">
      <c r="A20" s="9">
        <v>16</v>
      </c>
      <c r="B20" s="5" t="s">
        <v>36</v>
      </c>
      <c r="C20" s="6"/>
      <c r="D20" s="4">
        <v>6</v>
      </c>
      <c r="E20" s="10"/>
      <c r="F20" s="17"/>
      <c r="G20" s="16">
        <f t="shared" si="0"/>
        <v>0</v>
      </c>
      <c r="H20" s="16">
        <f t="shared" si="1"/>
        <v>0</v>
      </c>
    </row>
    <row r="21" spans="1:8" ht="25.5" x14ac:dyDescent="0.25">
      <c r="A21" s="9">
        <v>17</v>
      </c>
      <c r="B21" s="5" t="s">
        <v>35</v>
      </c>
      <c r="C21" s="6"/>
      <c r="D21" s="4">
        <v>6</v>
      </c>
      <c r="E21" s="10"/>
      <c r="F21" s="17"/>
      <c r="G21" s="16">
        <f t="shared" si="0"/>
        <v>0</v>
      </c>
      <c r="H21" s="16">
        <f t="shared" si="1"/>
        <v>0</v>
      </c>
    </row>
    <row r="22" spans="1:8" ht="25.5" x14ac:dyDescent="0.25">
      <c r="A22" s="9">
        <v>18</v>
      </c>
      <c r="B22" s="5" t="s">
        <v>34</v>
      </c>
      <c r="C22" s="6"/>
      <c r="D22" s="4">
        <v>6</v>
      </c>
      <c r="E22" s="10"/>
      <c r="F22" s="17"/>
      <c r="G22" s="16">
        <f t="shared" si="0"/>
        <v>0</v>
      </c>
      <c r="H22" s="16">
        <f t="shared" si="1"/>
        <v>0</v>
      </c>
    </row>
    <row r="23" spans="1:8" ht="25.5" x14ac:dyDescent="0.25">
      <c r="A23" s="9">
        <v>19</v>
      </c>
      <c r="B23" s="5" t="s">
        <v>33</v>
      </c>
      <c r="C23" s="6"/>
      <c r="D23" s="4">
        <v>6</v>
      </c>
      <c r="E23" s="10"/>
      <c r="F23" s="17"/>
      <c r="G23" s="16">
        <f t="shared" si="0"/>
        <v>0</v>
      </c>
      <c r="H23" s="16">
        <f t="shared" si="1"/>
        <v>0</v>
      </c>
    </row>
    <row r="24" spans="1:8" ht="38.25" x14ac:dyDescent="0.25">
      <c r="A24" s="9">
        <v>20</v>
      </c>
      <c r="B24" s="5" t="s">
        <v>32</v>
      </c>
      <c r="C24" s="6"/>
      <c r="D24" s="4">
        <v>6</v>
      </c>
      <c r="E24" s="10"/>
      <c r="F24" s="17"/>
      <c r="G24" s="16">
        <f t="shared" si="0"/>
        <v>0</v>
      </c>
      <c r="H24" s="16">
        <f t="shared" si="1"/>
        <v>0</v>
      </c>
    </row>
    <row r="25" spans="1:8" ht="25.5" x14ac:dyDescent="0.25">
      <c r="A25" s="9">
        <v>21</v>
      </c>
      <c r="B25" s="5" t="s">
        <v>31</v>
      </c>
      <c r="C25" s="6"/>
      <c r="D25" s="4">
        <v>2</v>
      </c>
      <c r="E25" s="10"/>
      <c r="F25" s="17"/>
      <c r="G25" s="16">
        <f t="shared" si="0"/>
        <v>0</v>
      </c>
      <c r="H25" s="16">
        <f t="shared" si="1"/>
        <v>0</v>
      </c>
    </row>
    <row r="26" spans="1:8" ht="39" customHeight="1" x14ac:dyDescent="0.25">
      <c r="A26" s="9">
        <v>22</v>
      </c>
      <c r="B26" s="5" t="s">
        <v>30</v>
      </c>
      <c r="C26" s="6"/>
      <c r="D26" s="4">
        <v>6</v>
      </c>
      <c r="E26" s="10"/>
      <c r="F26" s="17"/>
      <c r="G26" s="16">
        <f t="shared" si="0"/>
        <v>0</v>
      </c>
      <c r="H26" s="16">
        <f t="shared" si="1"/>
        <v>0</v>
      </c>
    </row>
    <row r="27" spans="1:8" ht="38.25" x14ac:dyDescent="0.25">
      <c r="A27" s="9">
        <v>23</v>
      </c>
      <c r="B27" s="5" t="s">
        <v>29</v>
      </c>
      <c r="C27" s="6"/>
      <c r="D27" s="4">
        <v>6</v>
      </c>
      <c r="E27" s="10"/>
      <c r="F27" s="17"/>
      <c r="G27" s="16">
        <f t="shared" si="0"/>
        <v>0</v>
      </c>
      <c r="H27" s="16">
        <f t="shared" si="1"/>
        <v>0</v>
      </c>
    </row>
    <row r="28" spans="1:8" ht="38.25" x14ac:dyDescent="0.25">
      <c r="A28" s="9">
        <v>24</v>
      </c>
      <c r="B28" s="5" t="s">
        <v>28</v>
      </c>
      <c r="C28" s="6"/>
      <c r="D28" s="4">
        <v>6</v>
      </c>
      <c r="E28" s="10"/>
      <c r="F28" s="17"/>
      <c r="G28" s="16">
        <f t="shared" si="0"/>
        <v>0</v>
      </c>
      <c r="H28" s="16">
        <f t="shared" si="1"/>
        <v>0</v>
      </c>
    </row>
    <row r="29" spans="1:8" ht="38.25" x14ac:dyDescent="0.25">
      <c r="A29" s="9">
        <v>25</v>
      </c>
      <c r="B29" s="5" t="s">
        <v>27</v>
      </c>
      <c r="C29" s="6"/>
      <c r="D29" s="4">
        <v>6</v>
      </c>
      <c r="E29" s="10"/>
      <c r="F29" s="17"/>
      <c r="G29" s="16">
        <f t="shared" si="0"/>
        <v>0</v>
      </c>
      <c r="H29" s="16">
        <f t="shared" si="1"/>
        <v>0</v>
      </c>
    </row>
    <row r="30" spans="1:8" ht="38.25" x14ac:dyDescent="0.25">
      <c r="A30" s="9">
        <v>26</v>
      </c>
      <c r="B30" s="5" t="s">
        <v>26</v>
      </c>
      <c r="C30" s="6"/>
      <c r="D30" s="4">
        <v>6</v>
      </c>
      <c r="E30" s="10"/>
      <c r="F30" s="17"/>
      <c r="G30" s="16">
        <f t="shared" si="0"/>
        <v>0</v>
      </c>
      <c r="H30" s="16">
        <f t="shared" si="1"/>
        <v>0</v>
      </c>
    </row>
    <row r="31" spans="1:8" ht="25.5" x14ac:dyDescent="0.25">
      <c r="A31" s="9">
        <v>27</v>
      </c>
      <c r="B31" s="5" t="s">
        <v>25</v>
      </c>
      <c r="C31" s="6"/>
      <c r="D31" s="4">
        <v>6</v>
      </c>
      <c r="E31" s="10"/>
      <c r="F31" s="17"/>
      <c r="G31" s="16">
        <f t="shared" si="0"/>
        <v>0</v>
      </c>
      <c r="H31" s="16">
        <f t="shared" si="1"/>
        <v>0</v>
      </c>
    </row>
    <row r="32" spans="1:8" ht="25.5" x14ac:dyDescent="0.25">
      <c r="A32" s="9">
        <v>28</v>
      </c>
      <c r="B32" s="5" t="s">
        <v>24</v>
      </c>
      <c r="C32" s="6"/>
      <c r="D32" s="4">
        <v>6</v>
      </c>
      <c r="E32" s="10"/>
      <c r="F32" s="17"/>
      <c r="G32" s="16">
        <f t="shared" si="0"/>
        <v>0</v>
      </c>
      <c r="H32" s="16">
        <f t="shared" si="1"/>
        <v>0</v>
      </c>
    </row>
    <row r="33" spans="1:8" ht="25.5" x14ac:dyDescent="0.25">
      <c r="A33" s="9">
        <v>29</v>
      </c>
      <c r="B33" s="5" t="s">
        <v>23</v>
      </c>
      <c r="C33" s="6"/>
      <c r="D33" s="4">
        <v>6</v>
      </c>
      <c r="E33" s="10"/>
      <c r="F33" s="17"/>
      <c r="G33" s="16">
        <f t="shared" si="0"/>
        <v>0</v>
      </c>
      <c r="H33" s="16">
        <f t="shared" si="1"/>
        <v>0</v>
      </c>
    </row>
    <row r="34" spans="1:8" s="3" customFormat="1" ht="26.25" customHeight="1" x14ac:dyDescent="0.25">
      <c r="A34" s="9">
        <v>30</v>
      </c>
      <c r="B34" s="5" t="s">
        <v>22</v>
      </c>
      <c r="C34" s="6"/>
      <c r="D34" s="4">
        <v>6</v>
      </c>
      <c r="E34" s="11"/>
      <c r="F34" s="18"/>
      <c r="G34" s="16">
        <f t="shared" si="0"/>
        <v>0</v>
      </c>
      <c r="H34" s="16">
        <f t="shared" si="1"/>
        <v>0</v>
      </c>
    </row>
    <row r="35" spans="1:8" ht="25.5" x14ac:dyDescent="0.25">
      <c r="A35" s="9">
        <v>31</v>
      </c>
      <c r="B35" s="5" t="s">
        <v>21</v>
      </c>
      <c r="C35" s="6"/>
      <c r="D35" s="4">
        <v>6</v>
      </c>
      <c r="E35" s="10"/>
      <c r="F35" s="17"/>
      <c r="G35" s="16">
        <f t="shared" si="0"/>
        <v>0</v>
      </c>
      <c r="H35" s="16">
        <f t="shared" si="1"/>
        <v>0</v>
      </c>
    </row>
    <row r="36" spans="1:8" ht="25.5" x14ac:dyDescent="0.25">
      <c r="A36" s="9">
        <v>32</v>
      </c>
      <c r="B36" s="5" t="s">
        <v>20</v>
      </c>
      <c r="C36" s="6"/>
      <c r="D36" s="4">
        <v>6</v>
      </c>
      <c r="E36" s="10"/>
      <c r="F36" s="17"/>
      <c r="G36" s="16">
        <f t="shared" si="0"/>
        <v>0</v>
      </c>
      <c r="H36" s="16">
        <f t="shared" si="1"/>
        <v>0</v>
      </c>
    </row>
    <row r="37" spans="1:8" ht="38.25" x14ac:dyDescent="0.25">
      <c r="A37" s="9">
        <v>33</v>
      </c>
      <c r="B37" s="5" t="s">
        <v>19</v>
      </c>
      <c r="C37" s="6"/>
      <c r="D37" s="4">
        <v>6</v>
      </c>
      <c r="E37" s="10"/>
      <c r="F37" s="17"/>
      <c r="G37" s="16">
        <f t="shared" si="0"/>
        <v>0</v>
      </c>
      <c r="H37" s="16">
        <f t="shared" si="1"/>
        <v>0</v>
      </c>
    </row>
    <row r="38" spans="1:8" ht="25.5" x14ac:dyDescent="0.25">
      <c r="A38" s="9">
        <v>34</v>
      </c>
      <c r="B38" s="5" t="s">
        <v>18</v>
      </c>
      <c r="C38" s="6"/>
      <c r="D38" s="4">
        <v>6</v>
      </c>
      <c r="E38" s="10"/>
      <c r="F38" s="17"/>
      <c r="G38" s="16">
        <f t="shared" si="0"/>
        <v>0</v>
      </c>
      <c r="H38" s="16">
        <f t="shared" si="1"/>
        <v>0</v>
      </c>
    </row>
    <row r="39" spans="1:8" ht="25.5" x14ac:dyDescent="0.25">
      <c r="A39" s="9">
        <v>35</v>
      </c>
      <c r="B39" s="5" t="s">
        <v>17</v>
      </c>
      <c r="C39" s="6"/>
      <c r="D39" s="4">
        <v>6</v>
      </c>
      <c r="E39" s="10"/>
      <c r="F39" s="17"/>
      <c r="G39" s="16">
        <f t="shared" si="0"/>
        <v>0</v>
      </c>
      <c r="H39" s="16">
        <f t="shared" si="1"/>
        <v>0</v>
      </c>
    </row>
    <row r="40" spans="1:8" ht="38.25" x14ac:dyDescent="0.25">
      <c r="A40" s="9">
        <v>36</v>
      </c>
      <c r="B40" s="5" t="s">
        <v>16</v>
      </c>
      <c r="C40" s="6"/>
      <c r="D40" s="4">
        <v>6</v>
      </c>
      <c r="E40" s="10"/>
      <c r="F40" s="17"/>
      <c r="G40" s="16">
        <f t="shared" si="0"/>
        <v>0</v>
      </c>
      <c r="H40" s="16">
        <f t="shared" si="1"/>
        <v>0</v>
      </c>
    </row>
    <row r="41" spans="1:8" ht="25.5" x14ac:dyDescent="0.25">
      <c r="A41" s="9">
        <v>37</v>
      </c>
      <c r="B41" s="5" t="s">
        <v>15</v>
      </c>
      <c r="C41" s="6"/>
      <c r="D41" s="4">
        <v>6</v>
      </c>
      <c r="E41" s="10"/>
      <c r="F41" s="17"/>
      <c r="G41" s="16">
        <f t="shared" si="0"/>
        <v>0</v>
      </c>
      <c r="H41" s="16">
        <f t="shared" si="1"/>
        <v>0</v>
      </c>
    </row>
    <row r="42" spans="1:8" ht="25.5" x14ac:dyDescent="0.25">
      <c r="A42" s="9">
        <v>38</v>
      </c>
      <c r="B42" s="5" t="s">
        <v>14</v>
      </c>
      <c r="C42" s="6"/>
      <c r="D42" s="4">
        <v>2</v>
      </c>
      <c r="E42" s="10"/>
      <c r="F42" s="17"/>
      <c r="G42" s="16">
        <f t="shared" si="0"/>
        <v>0</v>
      </c>
      <c r="H42" s="16">
        <f t="shared" si="1"/>
        <v>0</v>
      </c>
    </row>
    <row r="43" spans="1:8" ht="25.5" x14ac:dyDescent="0.25">
      <c r="A43" s="9">
        <v>39</v>
      </c>
      <c r="B43" s="5" t="s">
        <v>13</v>
      </c>
      <c r="C43" s="6"/>
      <c r="D43" s="4">
        <v>6</v>
      </c>
      <c r="E43" s="10"/>
      <c r="F43" s="17"/>
      <c r="G43" s="16">
        <f t="shared" si="0"/>
        <v>0</v>
      </c>
      <c r="H43" s="16">
        <f t="shared" si="1"/>
        <v>0</v>
      </c>
    </row>
    <row r="44" spans="1:8" ht="38.25" x14ac:dyDescent="0.25">
      <c r="A44" s="9">
        <v>40</v>
      </c>
      <c r="B44" s="5" t="s">
        <v>12</v>
      </c>
      <c r="C44" s="6"/>
      <c r="D44" s="4">
        <v>6</v>
      </c>
      <c r="E44" s="10"/>
      <c r="F44" s="17"/>
      <c r="G44" s="16">
        <f t="shared" si="0"/>
        <v>0</v>
      </c>
      <c r="H44" s="16">
        <f t="shared" si="1"/>
        <v>0</v>
      </c>
    </row>
    <row r="45" spans="1:8" ht="25.5" x14ac:dyDescent="0.25">
      <c r="A45" s="9">
        <v>41</v>
      </c>
      <c r="B45" s="5" t="s">
        <v>11</v>
      </c>
      <c r="C45" s="6"/>
      <c r="D45" s="4">
        <v>6</v>
      </c>
      <c r="E45" s="10"/>
      <c r="F45" s="17"/>
      <c r="G45" s="16">
        <f t="shared" si="0"/>
        <v>0</v>
      </c>
      <c r="H45" s="16">
        <f t="shared" si="1"/>
        <v>0</v>
      </c>
    </row>
    <row r="46" spans="1:8" ht="38.25" x14ac:dyDescent="0.25">
      <c r="A46" s="9">
        <v>42</v>
      </c>
      <c r="B46" s="5" t="s">
        <v>10</v>
      </c>
      <c r="C46" s="6"/>
      <c r="D46" s="4">
        <v>6</v>
      </c>
      <c r="E46" s="10"/>
      <c r="F46" s="17"/>
      <c r="G46" s="16">
        <f t="shared" si="0"/>
        <v>0</v>
      </c>
      <c r="H46" s="16">
        <f t="shared" si="1"/>
        <v>0</v>
      </c>
    </row>
    <row r="47" spans="1:8" ht="25.5" x14ac:dyDescent="0.25">
      <c r="A47" s="9">
        <v>43</v>
      </c>
      <c r="B47" s="5" t="s">
        <v>9</v>
      </c>
      <c r="C47" s="6"/>
      <c r="D47" s="4">
        <v>6</v>
      </c>
      <c r="E47" s="10"/>
      <c r="F47" s="17"/>
      <c r="G47" s="16">
        <f t="shared" si="0"/>
        <v>0</v>
      </c>
      <c r="H47" s="16">
        <f t="shared" si="1"/>
        <v>0</v>
      </c>
    </row>
    <row r="48" spans="1:8" ht="38.25" x14ac:dyDescent="0.25">
      <c r="A48" s="9">
        <v>44</v>
      </c>
      <c r="B48" s="5" t="s">
        <v>8</v>
      </c>
      <c r="C48" s="6"/>
      <c r="D48" s="4">
        <v>6</v>
      </c>
      <c r="E48" s="10"/>
      <c r="F48" s="17"/>
      <c r="G48" s="16">
        <f t="shared" si="0"/>
        <v>0</v>
      </c>
      <c r="H48" s="16">
        <f t="shared" si="1"/>
        <v>0</v>
      </c>
    </row>
    <row r="49" spans="1:8" ht="26.25" customHeight="1" x14ac:dyDescent="0.25">
      <c r="A49" s="9">
        <v>45</v>
      </c>
      <c r="B49" s="5" t="s">
        <v>7</v>
      </c>
      <c r="C49" s="6"/>
      <c r="D49" s="4">
        <v>6</v>
      </c>
      <c r="E49" s="10"/>
      <c r="F49" s="17"/>
      <c r="G49" s="16">
        <f t="shared" si="0"/>
        <v>0</v>
      </c>
      <c r="H49" s="16">
        <f t="shared" si="1"/>
        <v>0</v>
      </c>
    </row>
    <row r="50" spans="1:8" ht="38.25" x14ac:dyDescent="0.25">
      <c r="A50" s="9">
        <v>46</v>
      </c>
      <c r="B50" s="5" t="s">
        <v>6</v>
      </c>
      <c r="C50" s="6"/>
      <c r="D50" s="4">
        <v>6</v>
      </c>
      <c r="E50" s="10"/>
      <c r="F50" s="17"/>
      <c r="G50" s="16">
        <f t="shared" si="0"/>
        <v>0</v>
      </c>
      <c r="H50" s="16">
        <f t="shared" si="1"/>
        <v>0</v>
      </c>
    </row>
    <row r="51" spans="1:8" ht="25.5" x14ac:dyDescent="0.25">
      <c r="A51" s="9">
        <v>47</v>
      </c>
      <c r="B51" s="5" t="s">
        <v>5</v>
      </c>
      <c r="C51" s="6"/>
      <c r="D51" s="4">
        <v>6</v>
      </c>
      <c r="E51" s="10"/>
      <c r="F51" s="17"/>
      <c r="G51" s="16">
        <f t="shared" si="0"/>
        <v>0</v>
      </c>
      <c r="H51" s="16">
        <f t="shared" si="1"/>
        <v>0</v>
      </c>
    </row>
    <row r="52" spans="1:8" ht="25.5" x14ac:dyDescent="0.25">
      <c r="A52" s="9">
        <v>48</v>
      </c>
      <c r="B52" s="5" t="s">
        <v>4</v>
      </c>
      <c r="C52" s="6"/>
      <c r="D52" s="4">
        <v>6</v>
      </c>
      <c r="E52" s="10"/>
      <c r="F52" s="17"/>
      <c r="G52" s="16">
        <f t="shared" si="0"/>
        <v>0</v>
      </c>
      <c r="H52" s="16">
        <f t="shared" si="1"/>
        <v>0</v>
      </c>
    </row>
    <row r="53" spans="1:8" ht="25.5" x14ac:dyDescent="0.25">
      <c r="A53" s="9">
        <v>49</v>
      </c>
      <c r="B53" s="5" t="s">
        <v>3</v>
      </c>
      <c r="C53" s="6"/>
      <c r="D53" s="4">
        <v>6</v>
      </c>
      <c r="E53" s="10"/>
      <c r="F53" s="17"/>
      <c r="G53" s="16">
        <f t="shared" si="0"/>
        <v>0</v>
      </c>
      <c r="H53" s="16">
        <f t="shared" si="1"/>
        <v>0</v>
      </c>
    </row>
    <row r="54" spans="1:8" x14ac:dyDescent="0.25">
      <c r="A54" s="19"/>
      <c r="B54" s="20"/>
      <c r="C54" s="21"/>
      <c r="D54" s="22"/>
      <c r="E54" s="23"/>
      <c r="F54" s="24" t="s">
        <v>58</v>
      </c>
      <c r="G54" s="25">
        <f>SUM(G5:G53)</f>
        <v>0</v>
      </c>
      <c r="H54" s="25">
        <f>SUM(H5:H53)</f>
        <v>0</v>
      </c>
    </row>
    <row r="55" spans="1:8" x14ac:dyDescent="0.25">
      <c r="A55" s="13"/>
      <c r="B55" s="13"/>
      <c r="C55" s="13"/>
      <c r="D55" s="13"/>
      <c r="E55" s="13"/>
      <c r="F55" s="13"/>
      <c r="G55" s="13"/>
      <c r="H55" s="13"/>
    </row>
    <row r="56" spans="1:8" x14ac:dyDescent="0.25">
      <c r="A56" s="14"/>
      <c r="B56" s="14"/>
      <c r="C56" s="14"/>
      <c r="D56" s="14"/>
      <c r="E56" s="14"/>
      <c r="F56" s="14"/>
      <c r="G56" s="14"/>
      <c r="H56" s="14"/>
    </row>
  </sheetData>
  <mergeCells count="4">
    <mergeCell ref="A1:H1"/>
    <mergeCell ref="A2:H2"/>
    <mergeCell ref="A55:H56"/>
    <mergeCell ref="A3:H3"/>
  </mergeCells>
  <pageMargins left="0.7" right="0.7" top="0.75" bottom="0.75" header="0.3" footer="0.3"/>
  <pageSetup paperSize="9" scale="77" fitToHeight="0" orientation="portrait" r:id="rId1"/>
  <rowBreaks count="1" manualBreakCount="1">
    <brk id="5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D2EE3E1-A3D5-41C7-A696-C4C165F6251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Ramus Kamil</dc:creator>
  <cp:lastModifiedBy>Karkut Sławomir</cp:lastModifiedBy>
  <cp:lastPrinted>2026-05-11T07:01:50Z</cp:lastPrinted>
  <dcterms:created xsi:type="dcterms:W3CDTF">2015-06-05T18:19:34Z</dcterms:created>
  <dcterms:modified xsi:type="dcterms:W3CDTF">2026-05-22T09:30:50Z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e6b45b8c-a40e-4f6f-8915-786a1b5f4bdb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Ramus Kamil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QoeYLEajfqxaaJJUSHIKKdTiLoQwvj5r</vt:lpwstr>
  </property>
  <property fmtid="{D5CDD505-2E9C-101B-9397-08002B2CF9AE}" pid="11" name="bjClsUserRVM">
    <vt:lpwstr>[]</vt:lpwstr>
  </property>
  <property fmtid="{D5CDD505-2E9C-101B-9397-08002B2CF9AE}" pid="12" name="s5636:Creator type=IP">
    <vt:lpwstr>10.130.245.3</vt:lpwstr>
  </property>
</Properties>
</file>