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6\_DIALIZA OTRZEWNOWA_gabinet nefrologii\Dokumenty do przetargu\"/>
    </mc:Choice>
  </mc:AlternateContent>
  <xr:revisionPtr revIDLastSave="0" documentId="13_ncr:1_{8E5D6CA9-16AB-4159-9EE4-8E75BC936A76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CWBK ZBIORCZA WIELOBRANŻOWA" sheetId="1" r:id="rId1"/>
  </sheets>
  <definedNames>
    <definedName name="_xlnm._FilterDatabase" localSheetId="0" hidden="1">'CWBK ZBIORCZA WIELOBRANŻOWA'!#REF!</definedName>
    <definedName name="_xlnm.Print_Area" localSheetId="0">'CWBK ZBIORCZA WIELOBRANŻOWA'!$A$1:$H$111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 s="1"/>
  <c r="G93" i="1" l="1"/>
  <c r="H93" i="1" s="1"/>
  <c r="G92" i="1"/>
  <c r="H92" i="1" s="1"/>
  <c r="G91" i="1"/>
  <c r="H91" i="1" s="1"/>
  <c r="G90" i="1"/>
  <c r="H90" i="1" s="1"/>
  <c r="G89" i="1"/>
  <c r="H89" i="1" s="1"/>
  <c r="F87" i="1"/>
  <c r="G87" i="1" s="1"/>
  <c r="H87" i="1" s="1"/>
  <c r="G86" i="1"/>
  <c r="H86" i="1" s="1"/>
  <c r="G85" i="1"/>
  <c r="H85" i="1" s="1"/>
  <c r="G84" i="1"/>
  <c r="H84" i="1" s="1"/>
  <c r="G83" i="1"/>
  <c r="H83" i="1" s="1"/>
  <c r="G66" i="1"/>
  <c r="H66" i="1" s="1"/>
  <c r="G64" i="1"/>
  <c r="H64" i="1" s="1"/>
  <c r="F59" i="1"/>
  <c r="G59" i="1" s="1"/>
  <c r="H59" i="1" s="1"/>
  <c r="G67" i="1"/>
  <c r="H67" i="1" s="1"/>
  <c r="G65" i="1"/>
  <c r="H65" i="1" s="1"/>
  <c r="G63" i="1"/>
  <c r="H63" i="1" s="1"/>
  <c r="G62" i="1"/>
  <c r="H62" i="1" s="1"/>
  <c r="G61" i="1"/>
  <c r="H61" i="1" s="1"/>
  <c r="G58" i="1"/>
  <c r="H58" i="1" s="1"/>
  <c r="G57" i="1"/>
  <c r="H57" i="1" s="1"/>
  <c r="G56" i="1"/>
  <c r="H56" i="1" s="1"/>
  <c r="G55" i="1"/>
  <c r="H55" i="1" s="1"/>
  <c r="G71" i="1"/>
  <c r="H71" i="1" s="1"/>
  <c r="G72" i="1"/>
  <c r="H72" i="1" s="1"/>
  <c r="G73" i="1"/>
  <c r="H73" i="1" s="1"/>
  <c r="G74" i="1"/>
  <c r="H74" i="1" s="1"/>
  <c r="G75" i="1"/>
  <c r="H75" i="1" s="1"/>
  <c r="G77" i="1"/>
  <c r="H77" i="1" s="1"/>
  <c r="G78" i="1"/>
  <c r="H78" i="1" s="1"/>
  <c r="F30" i="1"/>
  <c r="F88" i="1" l="1"/>
  <c r="G88" i="1" s="1"/>
  <c r="H88" i="1" s="1"/>
  <c r="F60" i="1"/>
  <c r="G60" i="1" s="1"/>
  <c r="H60" i="1" s="1"/>
  <c r="G70" i="1"/>
  <c r="H70" i="1"/>
  <c r="G35" i="1"/>
  <c r="H35" i="1" s="1"/>
  <c r="G38" i="1"/>
  <c r="H38" i="1" s="1"/>
  <c r="G37" i="1"/>
  <c r="H37" i="1" s="1"/>
  <c r="G36" i="1"/>
  <c r="H36" i="1" s="1"/>
  <c r="G34" i="1"/>
  <c r="H34" i="1" s="1"/>
  <c r="G33" i="1"/>
  <c r="H33" i="1" s="1"/>
  <c r="G32" i="1"/>
  <c r="H32" i="1" s="1"/>
  <c r="F31" i="1"/>
  <c r="G31" i="1" s="1"/>
  <c r="H31" i="1" s="1"/>
  <c r="G29" i="1"/>
  <c r="H29" i="1" s="1"/>
  <c r="G28" i="1"/>
  <c r="H28" i="1" s="1"/>
  <c r="G27" i="1"/>
  <c r="H27" i="1" s="1"/>
  <c r="G26" i="1"/>
  <c r="H26" i="1" s="1"/>
  <c r="G30" i="1" l="1"/>
  <c r="H30" i="1" s="1"/>
  <c r="G81" i="1" l="1"/>
  <c r="G80" i="1" s="1"/>
  <c r="G79" i="1"/>
  <c r="G53" i="1"/>
  <c r="H53" i="1" s="1"/>
  <c r="H52" i="1" s="1"/>
  <c r="G51" i="1"/>
  <c r="H51" i="1" s="1"/>
  <c r="G50" i="1"/>
  <c r="H50" i="1" s="1"/>
  <c r="G49" i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21" i="1"/>
  <c r="H21" i="1" s="1"/>
  <c r="G22" i="1"/>
  <c r="H22" i="1" s="1"/>
  <c r="H79" i="1" l="1"/>
  <c r="H76" i="1" s="1"/>
  <c r="G76" i="1"/>
  <c r="G82" i="1"/>
  <c r="H82" i="1"/>
  <c r="H81" i="1"/>
  <c r="H80" i="1" s="1"/>
  <c r="G52" i="1"/>
  <c r="G48" i="1"/>
  <c r="G41" i="1"/>
  <c r="G54" i="1"/>
  <c r="H41" i="1"/>
  <c r="H49" i="1"/>
  <c r="H48" i="1" s="1"/>
  <c r="H54" i="1"/>
  <c r="H68" i="1" l="1"/>
  <c r="G68" i="1"/>
  <c r="G94" i="1"/>
  <c r="H94" i="1"/>
  <c r="G14" i="1"/>
  <c r="H14" i="1" s="1"/>
  <c r="G17" i="1" l="1"/>
  <c r="H17" i="1" s="1"/>
  <c r="G15" i="1"/>
  <c r="H15" i="1" s="1"/>
  <c r="G12" i="1"/>
  <c r="H12" i="1" s="1"/>
  <c r="G11" i="1" l="1"/>
  <c r="H11" i="1" s="1"/>
  <c r="H25" i="1" l="1"/>
  <c r="H100" i="1" s="1"/>
  <c r="G25" i="1"/>
  <c r="G100" i="1" s="1"/>
  <c r="G5" i="1"/>
  <c r="G6" i="1"/>
  <c r="H6" i="1" s="1"/>
  <c r="H5" i="1" l="1"/>
  <c r="H7" i="1" s="1"/>
  <c r="G7" i="1"/>
  <c r="G18" i="1" l="1"/>
  <c r="H18" i="1" s="1"/>
  <c r="G10" i="1"/>
  <c r="H10" i="1" l="1"/>
  <c r="G16" i="1"/>
  <c r="H16" i="1" s="1"/>
  <c r="G9" i="1" l="1"/>
  <c r="H9" i="1"/>
  <c r="H97" i="1" l="1"/>
  <c r="G97" i="1"/>
  <c r="G24" i="1"/>
  <c r="G23" i="1" s="1"/>
  <c r="G99" i="1" s="1"/>
  <c r="G20" i="1"/>
  <c r="H20" i="1" l="1"/>
  <c r="H19" i="1" s="1"/>
  <c r="G19" i="1"/>
  <c r="H24" i="1"/>
  <c r="H23" i="1" s="1"/>
  <c r="H99" i="1" s="1"/>
  <c r="H98" i="1" l="1"/>
  <c r="H39" i="1"/>
  <c r="G98" i="1"/>
  <c r="G101" i="1" s="1"/>
  <c r="G39" i="1"/>
  <c r="I97" i="1" l="1"/>
  <c r="H101" i="1"/>
</calcChain>
</file>

<file path=xl/sharedStrings.xml><?xml version="1.0" encoding="utf-8"?>
<sst xmlns="http://schemas.openxmlformats.org/spreadsheetml/2006/main" count="263" uniqueCount="95">
  <si>
    <t>LP</t>
  </si>
  <si>
    <t>ZAKRES</t>
  </si>
  <si>
    <t>CENA JEDNOSTKOWA</t>
  </si>
  <si>
    <t>ILOŚĆ</t>
  </si>
  <si>
    <t>WARTOŚĆ NETTO</t>
  </si>
  <si>
    <t>WARTOŚĆ BRUTTO</t>
  </si>
  <si>
    <t>JM</t>
  </si>
  <si>
    <t>Roboty Budowlane</t>
  </si>
  <si>
    <t>Branża Budowlana</t>
  </si>
  <si>
    <t>suma działu:</t>
  </si>
  <si>
    <t>Branża elektryczna, niskoprądowa</t>
  </si>
  <si>
    <t>Branża teletechniczna</t>
  </si>
  <si>
    <t>Sprawdzenie</t>
  </si>
  <si>
    <t>UWAGA:</t>
  </si>
  <si>
    <t>1. Wszelkie okablowanie należy wykonać kablami / przewodami bezhalogenowymi w klasie B2ca.</t>
  </si>
  <si>
    <t>2. We wszystkich pozycja należy wliczyć dostawę i montaż osprzętu elektroinstalacyjnego.</t>
  </si>
  <si>
    <t>4. Wszystkie oprawy mają być wykonane w technologii LED, o barwie światła 4000k, i stopniu ochrony IP dostosowanej do pomieszczenia.</t>
  </si>
  <si>
    <t>Razem</t>
  </si>
  <si>
    <t>POZOSTAŁE WYTYCZNE ZGODNIE Z PROGRAMEM FUNKCJONALNO - UŻYTKOWYM</t>
  </si>
  <si>
    <t>Kalkulacja własna</t>
  </si>
  <si>
    <t>szt.</t>
  </si>
  <si>
    <t>m2</t>
  </si>
  <si>
    <t>POZYCJA BCM/WKI</t>
  </si>
  <si>
    <r>
      <t xml:space="preserve">3. Dla każdego pomieszczenia Wykonawca wykona obliczenia natężenia oświetlenia zgodnie z normą PN-EN 12464-1:2022-01 </t>
    </r>
    <r>
      <rPr>
        <sz val="11"/>
        <rFont val="Calibri"/>
        <family val="2"/>
        <charset val="238"/>
        <scheme val="minor"/>
      </rPr>
      <t>w oparciu o</t>
    </r>
    <r>
      <rPr>
        <sz val="11"/>
        <color theme="1"/>
        <rFont val="Calibri"/>
        <family val="2"/>
        <charset val="238"/>
        <scheme val="minor"/>
      </rPr>
      <t xml:space="preserve"> planowane oprawy oświetleniowe.</t>
    </r>
  </si>
  <si>
    <t>Prace budowlane dotyczące całego zadania</t>
  </si>
  <si>
    <t xml:space="preserve">RAZEM:Prace budowlane dotyczące całego zadania  </t>
  </si>
  <si>
    <t xml:space="preserve">prace naprawcze tynków ze szpachlowaniem </t>
  </si>
  <si>
    <t>3.1264.52 
kod 4.130.11</t>
  </si>
  <si>
    <t>1.1264.01 kod 4.130.40</t>
  </si>
  <si>
    <t>1.1264.01 kod 4.130.30</t>
  </si>
  <si>
    <t>demontaż stałych mebli i relokacja ruchomych sprzetów  w obrebie całej powierzchni przeznaczonej do remontu</t>
  </si>
  <si>
    <t xml:space="preserve">wywóz elementów demontowanych kontenerami wraz z kosztem utylizacji (1  kontener 8m3)
</t>
  </si>
  <si>
    <t xml:space="preserve">	Pomieszczenie 01: GABINET LEKARSKI o powierzchni 12,26 m2</t>
  </si>
  <si>
    <t xml:space="preserve">poszerzenie wejścia do gabinetu z szer. 100cm do szerokości 110 cm, w razie potrzeby wymiana nadproża.Naprawa ubytków i śladów montażowych wynikających z poszerzenie otworu  </t>
  </si>
  <si>
    <t xml:space="preserve">wymiana drzwi wejściowych na drzwi aluminiowe dopsaowane do istniejących drzwi w pozostałych gabinetach  </t>
  </si>
  <si>
    <t xml:space="preserve">Wykonanie ścianki działowej wydzielającej gabinet nr 1 i gabinet nr2. Ścianka na pełną wysokość pomieszczenia w systemie g-k długości 492cm szer. 12 cm z wewnętrzną izolacją akustyczną oraz podwójnym opłotowaniem akustycznym; </t>
  </si>
  <si>
    <t>malowaniesufitów na kolor biały (dwukrotne malowanie wraz z gruntowaniem)</t>
  </si>
  <si>
    <t>malowanie ścian na pełną wysokość  (dwukrotne malowanie wraz z gruntowaniem , kolor do potwierdzenia z użytkownikiem)</t>
  </si>
  <si>
    <t>Wykonanie ściany zmywalnej w okolicy projektowanej umywalki o szr 1,2m i wysokości 1,8m  z płytek ceramicznych lub okładziny PCV (do potwierdzenia z użytkownikiem)</t>
  </si>
  <si>
    <t xml:space="preserve">Branża sanitarna </t>
  </si>
  <si>
    <t>dodanie 4 gniazd (obok biurka i obok USG)</t>
  </si>
  <si>
    <t xml:space="preserve">dodanie oświetlenia - lampy led dopasowane do istniejących </t>
  </si>
  <si>
    <t>dodanie gniazda IT przy biurku</t>
  </si>
  <si>
    <t xml:space="preserve">Dostosowanie instalacji ppoż do zmienionej funkcji, oraz zintegrowanie z istniejącym systemem </t>
  </si>
  <si>
    <t xml:space="preserve">RAZEM:Pomieszczenie 01- GABINET LEKARSKI </t>
  </si>
  <si>
    <t xml:space="preserve">	Pomieszczenie 02: GABINET DO DIALIZY OTRZEWNOWEJ o powierzchni 12,88m2</t>
  </si>
  <si>
    <t>Wymiana nieprzeziernego panelu stanowiącego wypełnienie ramy drzwiowej na panel przezierny- szklany, lub opcjonalnie w razie braku możliwości częściowej wymiany wymiana całego skrzydła drzwi na przeszklone;</t>
  </si>
  <si>
    <t>Wykonanie ściany zmywalnej w okolicy projektowanej umywalki i zlewu  na całej długości projektowanego blatu  (3,4mb) i wys. 60cm z płytek ceramicznych lub okładziny PCV (do potwierdzenia z użytkownikiem);</t>
  </si>
  <si>
    <t xml:space="preserve">Wyposażenie gabinetu w meble: zabudowa kuchenna z szafkami dolnymi i górnymi z blatem higienicznym i łatwo zmywalnymi frontami, szafa 45/80cm, wys 200cm , rolety okienne </t>
  </si>
  <si>
    <t>dodanie 4 gniazd (nad blatem  i obok fotela pacjenta)</t>
  </si>
  <si>
    <t>RAZEM:Pomieszczenie 02- GABINET DO DIALIZY OTRZEWNOWEJ</t>
  </si>
  <si>
    <t xml:space="preserve">RAZEM:Pomieszczenie 03- POMIESZCZENIE ADMINISTRACYJNO – BIUROWE  </t>
  </si>
  <si>
    <t xml:space="preserve">	Pomieszczenie 03: POMIESZCZENIE ADMINISTRACYJNO – BIUROWE o powierzchni 11,88 m2</t>
  </si>
  <si>
    <t>Branża Sanitarna</t>
  </si>
  <si>
    <t xml:space="preserve">Wyposażenie pomieszczenia w meble: 2x biurko, 2x dostawka, 2x szafka biurkowa, 2x regał biurowy, szafa ubraniowa, 2x krzesło biurowe, wieszak i pólka na odzież pacjenta, roleta okienna </t>
  </si>
  <si>
    <t>Wyposażenie meblowe:  biurko, dostawka, kontener biurowy, regał biurowy, leżanka gabinetowa,  krzesło biurowe, krzesło dla pacjenta, taboret dla operatora, roleta okienna, oklejenie szyb folia mleczną</t>
  </si>
  <si>
    <t>rozbiórki instalacji sanitarnych -demontaż  grzejnika, zaworów oraz podejść c.o.- calkowita powierzchnia objęta remontem</t>
  </si>
  <si>
    <t>1.1264.01 kod.3.100.60</t>
  </si>
  <si>
    <t>m2 p.u.</t>
  </si>
  <si>
    <t xml:space="preserve">roboty na instalacji c.o. wykonanie rur przyłączeniowych do grzejników płytowych o połączeniu spawanym </t>
  </si>
  <si>
    <t>kalkulacja własna (analogia KNNR4 0428-01)</t>
  </si>
  <si>
    <t>komplet</t>
  </si>
  <si>
    <t>kalkulacja własna</t>
  </si>
  <si>
    <t>komplet za 1 szt</t>
  </si>
  <si>
    <t xml:space="preserve">Próba z dokonaniem regulacji instalacji centralnego ogrzewania </t>
  </si>
  <si>
    <t>kalkulacja własna( analogia KNNR 4 0436-01)</t>
  </si>
  <si>
    <t>urz</t>
  </si>
  <si>
    <t>zabudowa pionu c.o. w szachcie instalacyjnym</t>
  </si>
  <si>
    <t>1.1264.01 kod 4.130.30- analogia</t>
  </si>
  <si>
    <t xml:space="preserve">m2 </t>
  </si>
  <si>
    <t xml:space="preserve">roboty malarsko- wewnętrzne na szachcie instalacyjnym </t>
  </si>
  <si>
    <t>1.1264.01 kod.3.100.60- analogia</t>
  </si>
  <si>
    <t>1.1264.01 kod.3.160.10</t>
  </si>
  <si>
    <t>pkt.pob.</t>
  </si>
  <si>
    <t>1.1264.01 kod.3.160.40- analogia</t>
  </si>
  <si>
    <t>szt</t>
  </si>
  <si>
    <t>piony</t>
  </si>
  <si>
    <t>próba instalacji</t>
  </si>
  <si>
    <t>pkt.odpr</t>
  </si>
  <si>
    <t>rozbiórki instalacji sanitarnych;•	demontaż istniego zlewozmywaku, demontaż baterii zlewozmywakowej;
•	demontaż instalacji, zaworów i podejść wodno- kanalizacyjnej.</t>
  </si>
  <si>
    <t>•	wykonanie nowych podejść wodnych  PP i PP Stabi wraz z zaworami  pod zlewozmywak;
•	wykonanie izolacji np. Thermaflex na instalacji wodnej</t>
  </si>
  <si>
    <t>•	wykonanie nowych podejść kanalizacyjnych PCV pod  zlewozmywak;</t>
  </si>
  <si>
    <t xml:space="preserve">Montaż umywalki 60. Umywalka musi być dostarczona wraz z mocowaniami </t>
  </si>
  <si>
    <t xml:space="preserve">Montaż umywalki wpuszczanej w blat- 60. </t>
  </si>
  <si>
    <t xml:space="preserve">płukanie instalacji wodnej- cały  odcinek w tym 3 umywalki i jeden zlewozmywak </t>
  </si>
  <si>
    <r>
      <t xml:space="preserve">WYCENA ZADANIA: Wydzielenie dwóch gabinetów i pomieszczenia administracyjnego na potrzeby Polikliniki </t>
    </r>
    <r>
      <rPr>
        <b/>
        <sz val="12"/>
        <rFont val="Calibri"/>
        <family val="2"/>
        <charset val="238"/>
        <scheme val="minor"/>
      </rPr>
      <t xml:space="preserve"> w 4. WSzKzP SPZOZ we Wrocławiu przy ul. Weigla 5  15/</t>
    </r>
    <r>
      <rPr>
        <b/>
        <sz val="12"/>
        <color theme="1"/>
        <rFont val="Calibri"/>
        <family val="2"/>
        <charset val="238"/>
        <scheme val="minor"/>
      </rPr>
      <t>2026 - I kwartał 2026</t>
    </r>
  </si>
  <si>
    <r>
      <t xml:space="preserve">•	</t>
    </r>
    <r>
      <rPr>
        <b/>
        <sz val="11"/>
        <rFont val="Cambria"/>
        <family val="1"/>
        <charset val="238"/>
      </rPr>
      <t>Pom 01 - Gabinet lekarski</t>
    </r>
    <r>
      <rPr>
        <sz val="11"/>
        <rFont val="Cambria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	montaż grzejnika higienicznego  o wysokości 60 cm i mocy 1286 W
•	montaż zaworu termostatycznego i zaworu odcinająco- regulacyjnego;
•	montaż głowicy termostatycznej;
•	montaż wsporników do ściany;	</t>
    </r>
  </si>
  <si>
    <t>Montaż baterii umywalkowej bezdotykowej</t>
  </si>
  <si>
    <r>
      <t xml:space="preserve">•	</t>
    </r>
    <r>
      <rPr>
        <b/>
        <sz val="11"/>
        <rFont val="Cambria"/>
        <family val="1"/>
        <charset val="238"/>
      </rPr>
      <t>Pom 02 - Gabinet dializy otrzewn.</t>
    </r>
    <r>
      <rPr>
        <sz val="11"/>
        <rFont val="Cambria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	montaż grzejnika higienicznego  o wysokości 60 cm i mocy 1286 W każdy
•	montaż zaworu termostatycznego i zaworu odcinająco- regulacyjnego;
•	montaż głowicy termostatycznej;
•	montaż wsporników do ściany;	</t>
    </r>
  </si>
  <si>
    <t>Montaż zlewozmywaka dwukomorowego stalowego wpuszczanego w blat  wg. koncepcji</t>
  </si>
  <si>
    <t>Montaż baterii umywalkowej stojącej bezdotykowej</t>
  </si>
  <si>
    <t>Montaż baterii zlewozmywakowej bezdotykowej</t>
  </si>
  <si>
    <r>
      <t xml:space="preserve">•	</t>
    </r>
    <r>
      <rPr>
        <b/>
        <sz val="11"/>
        <rFont val="Cambria"/>
        <family val="1"/>
        <charset val="238"/>
      </rPr>
      <t>Pom 03 - pom. biurowe</t>
    </r>
    <r>
      <rPr>
        <sz val="11"/>
        <rFont val="Cambria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	montaż grzejnika higienicznego  o wysokości 60 cm i mocy 1280 W
•	montaż zaworu termostatycznego i zaworu odcinająco- regulacyjnego;
•	montaż głowicy termostatycznej;
•	montaż wsporników do ściany;	</t>
    </r>
  </si>
  <si>
    <t>1.1264.01 kod.3.100.60 analogia</t>
  </si>
  <si>
    <t>Wykonanie otworu w ścianie do kanału wentylacyjnego w kominie wraz z montażem kratki went.  ( dodatkowo opcjonalnie wspomaganie mechaniczne)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</si>
</sst>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mbria"/>
      <family val="1"/>
      <charset val="238"/>
    </font>
    <font>
      <b/>
      <sz val="1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44" fontId="3" fillId="0" borderId="1" xfId="0" applyNumberFormat="1" applyFont="1" applyBorder="1" applyAlignment="1">
      <alignment horizontal="right"/>
    </xf>
    <xf numFmtId="44" fontId="4" fillId="3" borderId="3" xfId="0" applyNumberFormat="1" applyFont="1" applyFill="1" applyBorder="1" applyAlignment="1">
      <alignment horizontal="right"/>
    </xf>
    <xf numFmtId="44" fontId="3" fillId="3" borderId="3" xfId="0" applyNumberFormat="1" applyFont="1" applyFill="1" applyBorder="1" applyAlignment="1">
      <alignment horizontal="right"/>
    </xf>
    <xf numFmtId="44" fontId="4" fillId="0" borderId="9" xfId="0" applyNumberFormat="1" applyFont="1" applyBorder="1" applyAlignment="1">
      <alignment horizontal="right"/>
    </xf>
    <xf numFmtId="44" fontId="3" fillId="3" borderId="1" xfId="0" applyNumberFormat="1" applyFont="1" applyFill="1" applyBorder="1" applyAlignment="1">
      <alignment horizontal="right"/>
    </xf>
    <xf numFmtId="44" fontId="3" fillId="0" borderId="1" xfId="0" applyNumberFormat="1" applyFont="1" applyFill="1" applyBorder="1" applyAlignment="1">
      <alignment horizontal="right"/>
    </xf>
    <xf numFmtId="44" fontId="3" fillId="0" borderId="3" xfId="0" applyNumberFormat="1" applyFont="1" applyBorder="1" applyAlignment="1">
      <alignment horizontal="right"/>
    </xf>
    <xf numFmtId="44" fontId="4" fillId="0" borderId="0" xfId="0" applyNumberFormat="1" applyFont="1" applyAlignment="1">
      <alignment horizontal="right"/>
    </xf>
    <xf numFmtId="44" fontId="1" fillId="0" borderId="13" xfId="0" applyNumberFormat="1" applyFont="1" applyBorder="1" applyAlignment="1">
      <alignment horizontal="right"/>
    </xf>
    <xf numFmtId="44" fontId="1" fillId="0" borderId="0" xfId="0" applyNumberFormat="1" applyFont="1" applyAlignment="1">
      <alignment horizontal="right"/>
    </xf>
    <xf numFmtId="44" fontId="1" fillId="0" borderId="8" xfId="0" applyNumberFormat="1" applyFont="1" applyBorder="1" applyAlignment="1">
      <alignment horizontal="right"/>
    </xf>
    <xf numFmtId="44" fontId="3" fillId="0" borderId="3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4" fontId="0" fillId="0" borderId="0" xfId="0" applyNumberFormat="1" applyFont="1"/>
    <xf numFmtId="0" fontId="3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44" fontId="0" fillId="0" borderId="7" xfId="0" applyNumberFormat="1" applyFont="1" applyBorder="1" applyAlignment="1">
      <alignment horizontal="right"/>
    </xf>
    <xf numFmtId="44" fontId="0" fillId="0" borderId="14" xfId="0" applyNumberFormat="1" applyFont="1" applyBorder="1" applyAlignment="1">
      <alignment horizontal="right"/>
    </xf>
    <xf numFmtId="44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4" fontId="0" fillId="0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44" fontId="4" fillId="3" borderId="2" xfId="0" applyNumberFormat="1" applyFont="1" applyFill="1" applyBorder="1" applyAlignment="1">
      <alignment horizontal="right"/>
    </xf>
    <xf numFmtId="44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44" fontId="4" fillId="3" borderId="9" xfId="0" applyNumberFormat="1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 wrapText="1"/>
    </xf>
    <xf numFmtId="44" fontId="3" fillId="3" borderId="1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44" fontId="3" fillId="3" borderId="1" xfId="0" applyNumberFormat="1" applyFont="1" applyFill="1" applyBorder="1"/>
    <xf numFmtId="164" fontId="3" fillId="3" borderId="1" xfId="0" applyNumberFormat="1" applyFont="1" applyFill="1" applyBorder="1"/>
    <xf numFmtId="0" fontId="3" fillId="3" borderId="1" xfId="0" applyFont="1" applyFill="1" applyBorder="1"/>
    <xf numFmtId="44" fontId="3" fillId="4" borderId="1" xfId="0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1"/>
  <sheetViews>
    <sheetView tabSelected="1" view="pageBreakPreview" topLeftCell="A61" zoomScale="130" zoomScaleNormal="100" zoomScaleSheetLayoutView="130" workbookViewId="0">
      <selection activeCell="E83" sqref="E83:E93"/>
    </sheetView>
  </sheetViews>
  <sheetFormatPr defaultRowHeight="15" x14ac:dyDescent="0.25"/>
  <cols>
    <col min="1" max="1" width="6.140625" style="31" customWidth="1"/>
    <col min="2" max="2" width="39.140625" style="39" customWidth="1"/>
    <col min="3" max="3" width="15.28515625" style="31" customWidth="1"/>
    <col min="4" max="4" width="9" style="40" customWidth="1"/>
    <col min="5" max="5" width="15.28515625" style="41" customWidth="1"/>
    <col min="6" max="6" width="15.7109375" style="41" customWidth="1"/>
    <col min="7" max="7" width="15.42578125" style="41" customWidth="1"/>
    <col min="8" max="8" width="16.5703125" style="41" customWidth="1"/>
    <col min="9" max="9" width="25" style="29" customWidth="1"/>
    <col min="10" max="10" width="21.140625" style="29" customWidth="1"/>
    <col min="11" max="16384" width="9.140625" style="29"/>
  </cols>
  <sheetData>
    <row r="1" spans="1:21" ht="66" customHeight="1" x14ac:dyDescent="0.25">
      <c r="A1" s="84" t="s">
        <v>85</v>
      </c>
      <c r="B1" s="85"/>
      <c r="C1" s="85"/>
      <c r="D1" s="85"/>
      <c r="E1" s="85"/>
      <c r="F1" s="85"/>
      <c r="G1" s="85"/>
      <c r="H1" s="85"/>
    </row>
    <row r="3" spans="1:21" s="30" customFormat="1" ht="30.75" thickBot="1" x14ac:dyDescent="0.3">
      <c r="A3" s="1" t="s">
        <v>0</v>
      </c>
      <c r="B3" s="1" t="s">
        <v>1</v>
      </c>
      <c r="C3" s="1" t="s">
        <v>22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</row>
    <row r="4" spans="1:21" ht="15.75" thickBot="1" x14ac:dyDescent="0.3">
      <c r="A4" s="70" t="s">
        <v>24</v>
      </c>
      <c r="B4" s="71"/>
      <c r="C4" s="71"/>
      <c r="D4" s="71"/>
      <c r="E4" s="71"/>
      <c r="F4" s="71"/>
      <c r="G4" s="71"/>
      <c r="H4" s="72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1" ht="45" x14ac:dyDescent="0.25">
      <c r="A5" s="24">
        <v>1</v>
      </c>
      <c r="B5" s="55" t="s">
        <v>30</v>
      </c>
      <c r="C5" s="6" t="s">
        <v>19</v>
      </c>
      <c r="D5" s="6" t="s">
        <v>20</v>
      </c>
      <c r="E5" s="51"/>
      <c r="F5" s="7">
        <v>1</v>
      </c>
      <c r="G5" s="17">
        <f>F5*E5</f>
        <v>0</v>
      </c>
      <c r="H5" s="17">
        <f t="shared" ref="H5" si="0">G5*1.23</f>
        <v>0</v>
      </c>
    </row>
    <row r="6" spans="1:21" ht="43.5" customHeight="1" thickBot="1" x14ac:dyDescent="0.3">
      <c r="A6" s="24">
        <v>2</v>
      </c>
      <c r="B6" s="62" t="s">
        <v>31</v>
      </c>
      <c r="C6" s="6" t="s">
        <v>19</v>
      </c>
      <c r="D6" s="6" t="s">
        <v>20</v>
      </c>
      <c r="E6" s="17"/>
      <c r="F6" s="7">
        <v>2</v>
      </c>
      <c r="G6" s="17">
        <f>F6*E6</f>
        <v>0</v>
      </c>
      <c r="H6" s="17">
        <f t="shared" ref="H6" si="1">G6*1.23</f>
        <v>0</v>
      </c>
    </row>
    <row r="7" spans="1:21" ht="15.75" thickBot="1" x14ac:dyDescent="0.3">
      <c r="A7" s="26"/>
      <c r="B7" s="86" t="s">
        <v>25</v>
      </c>
      <c r="C7" s="87"/>
      <c r="D7" s="87"/>
      <c r="E7" s="87"/>
      <c r="F7" s="88"/>
      <c r="G7" s="56">
        <f>G5+G6</f>
        <v>0</v>
      </c>
      <c r="H7" s="56">
        <f>H5+H6</f>
        <v>0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ht="15.75" thickBot="1" x14ac:dyDescent="0.3">
      <c r="A8" s="70" t="s">
        <v>32</v>
      </c>
      <c r="B8" s="71"/>
      <c r="C8" s="71"/>
      <c r="D8" s="71"/>
      <c r="E8" s="71"/>
      <c r="F8" s="71"/>
      <c r="G8" s="71"/>
      <c r="H8" s="72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x14ac:dyDescent="0.25">
      <c r="A9" s="26"/>
      <c r="B9" s="23" t="s">
        <v>7</v>
      </c>
      <c r="C9" s="2"/>
      <c r="D9" s="2"/>
      <c r="E9" s="15"/>
      <c r="F9" s="52" t="s">
        <v>9</v>
      </c>
      <c r="G9" s="53">
        <f>SUM(G10:G18)</f>
        <v>0</v>
      </c>
      <c r="H9" s="53">
        <f>SUM(H10:H18)</f>
        <v>0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75" x14ac:dyDescent="0.25">
      <c r="A10" s="24">
        <v>1</v>
      </c>
      <c r="B10" s="32" t="s">
        <v>33</v>
      </c>
      <c r="C10" s="6" t="s">
        <v>19</v>
      </c>
      <c r="D10" s="6" t="s">
        <v>20</v>
      </c>
      <c r="E10" s="22"/>
      <c r="F10" s="8">
        <v>1</v>
      </c>
      <c r="G10" s="11">
        <f t="shared" ref="G10:G18" si="2">F10*E10</f>
        <v>0</v>
      </c>
      <c r="H10" s="11">
        <f t="shared" ref="H10:H18" si="3">G10*1.23</f>
        <v>0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spans="1:21" ht="45" x14ac:dyDescent="0.25">
      <c r="A11" s="24">
        <v>2</v>
      </c>
      <c r="B11" s="32" t="s">
        <v>34</v>
      </c>
      <c r="C11" s="6" t="s">
        <v>19</v>
      </c>
      <c r="D11" s="6" t="s">
        <v>20</v>
      </c>
      <c r="E11" s="22"/>
      <c r="F11" s="8">
        <v>1</v>
      </c>
      <c r="G11" s="11">
        <f t="shared" ref="G11:G15" si="4">F11*E11</f>
        <v>0</v>
      </c>
      <c r="H11" s="17">
        <f t="shared" ref="H11:H15" si="5">G11*1.23</f>
        <v>0</v>
      </c>
    </row>
    <row r="12" spans="1:21" ht="90" x14ac:dyDescent="0.25">
      <c r="A12" s="24">
        <v>3</v>
      </c>
      <c r="B12" s="32" t="s">
        <v>35</v>
      </c>
      <c r="C12" s="6" t="s">
        <v>29</v>
      </c>
      <c r="D12" s="6" t="s">
        <v>21</v>
      </c>
      <c r="E12" s="22"/>
      <c r="F12" s="8">
        <v>15</v>
      </c>
      <c r="G12" s="11">
        <f t="shared" si="4"/>
        <v>0</v>
      </c>
      <c r="H12" s="11">
        <f t="shared" si="5"/>
        <v>0</v>
      </c>
    </row>
    <row r="13" spans="1:21" ht="60" x14ac:dyDescent="0.25">
      <c r="A13" s="24">
        <v>4</v>
      </c>
      <c r="B13" s="35" t="s">
        <v>94</v>
      </c>
      <c r="C13" s="6" t="s">
        <v>19</v>
      </c>
      <c r="D13" s="6" t="s">
        <v>20</v>
      </c>
      <c r="E13" s="22"/>
      <c r="F13" s="8">
        <v>1</v>
      </c>
      <c r="G13" s="11">
        <f t="shared" ref="G13" si="6">F13*E13</f>
        <v>0</v>
      </c>
      <c r="H13" s="11">
        <f t="shared" ref="H13" si="7">G13*1.23</f>
        <v>0</v>
      </c>
    </row>
    <row r="14" spans="1:21" ht="30" x14ac:dyDescent="0.25">
      <c r="A14" s="24">
        <v>5</v>
      </c>
      <c r="B14" s="32" t="s">
        <v>26</v>
      </c>
      <c r="C14" s="6" t="s">
        <v>27</v>
      </c>
      <c r="D14" s="6" t="s">
        <v>21</v>
      </c>
      <c r="E14" s="22"/>
      <c r="F14" s="7">
        <v>42</v>
      </c>
      <c r="G14" s="11">
        <f t="shared" ref="G14" si="8">F14*E14</f>
        <v>0</v>
      </c>
      <c r="H14" s="17">
        <f t="shared" ref="H14" si="9">G14*1.23</f>
        <v>0</v>
      </c>
    </row>
    <row r="15" spans="1:21" ht="77.25" customHeight="1" x14ac:dyDescent="0.25">
      <c r="A15" s="24">
        <v>6</v>
      </c>
      <c r="B15" s="32" t="s">
        <v>38</v>
      </c>
      <c r="C15" s="6" t="s">
        <v>19</v>
      </c>
      <c r="D15" s="6" t="s">
        <v>21</v>
      </c>
      <c r="E15" s="22"/>
      <c r="F15" s="8">
        <v>2.2000000000000002</v>
      </c>
      <c r="G15" s="11">
        <f t="shared" si="4"/>
        <v>0</v>
      </c>
      <c r="H15" s="11">
        <f t="shared" si="5"/>
        <v>0</v>
      </c>
    </row>
    <row r="16" spans="1:21" ht="60" x14ac:dyDescent="0.25">
      <c r="A16" s="24">
        <v>7</v>
      </c>
      <c r="B16" s="32" t="s">
        <v>37</v>
      </c>
      <c r="C16" s="6" t="s">
        <v>28</v>
      </c>
      <c r="D16" s="6" t="s">
        <v>21</v>
      </c>
      <c r="E16" s="22"/>
      <c r="F16" s="8">
        <v>42</v>
      </c>
      <c r="G16" s="11">
        <f t="shared" si="2"/>
        <v>0</v>
      </c>
      <c r="H16" s="17">
        <f t="shared" si="3"/>
        <v>0</v>
      </c>
    </row>
    <row r="17" spans="1:21" ht="45" x14ac:dyDescent="0.25">
      <c r="A17" s="24">
        <v>8</v>
      </c>
      <c r="B17" s="32" t="s">
        <v>36</v>
      </c>
      <c r="C17" s="6" t="s">
        <v>28</v>
      </c>
      <c r="D17" s="6" t="s">
        <v>20</v>
      </c>
      <c r="E17" s="22"/>
      <c r="F17" s="8">
        <v>12.26</v>
      </c>
      <c r="G17" s="11">
        <f t="shared" ref="G17" si="10">F17*E17</f>
        <v>0</v>
      </c>
      <c r="H17" s="11">
        <f t="shared" ref="H17" si="11">G17*1.23</f>
        <v>0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ht="90" x14ac:dyDescent="0.25">
      <c r="A18" s="24">
        <v>9</v>
      </c>
      <c r="B18" s="35" t="s">
        <v>55</v>
      </c>
      <c r="C18" s="6" t="s">
        <v>19</v>
      </c>
      <c r="D18" s="6" t="s">
        <v>20</v>
      </c>
      <c r="E18" s="22"/>
      <c r="F18" s="8">
        <v>1</v>
      </c>
      <c r="G18" s="11">
        <f t="shared" si="2"/>
        <v>0</v>
      </c>
      <c r="H18" s="11">
        <f t="shared" si="3"/>
        <v>0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spans="1:21" x14ac:dyDescent="0.25">
      <c r="A19" s="25"/>
      <c r="B19" s="23" t="s">
        <v>10</v>
      </c>
      <c r="C19" s="4"/>
      <c r="D19" s="4"/>
      <c r="E19" s="13"/>
      <c r="F19" s="3" t="s">
        <v>9</v>
      </c>
      <c r="G19" s="12">
        <f>SUM(G20:G22)</f>
        <v>0</v>
      </c>
      <c r="H19" s="12">
        <f>SUM(H20:H22)</f>
        <v>0</v>
      </c>
    </row>
    <row r="20" spans="1:21" ht="30" x14ac:dyDescent="0.25">
      <c r="A20" s="49">
        <v>1</v>
      </c>
      <c r="B20" s="35" t="s">
        <v>40</v>
      </c>
      <c r="C20" s="6" t="s">
        <v>19</v>
      </c>
      <c r="D20" s="50" t="s">
        <v>20</v>
      </c>
      <c r="E20" s="16"/>
      <c r="F20" s="7">
        <v>4</v>
      </c>
      <c r="G20" s="16">
        <f t="shared" ref="G20:G22" si="12">F20*E20</f>
        <v>0</v>
      </c>
      <c r="H20" s="16">
        <f t="shared" ref="H20:H22" si="13">G20*1.23</f>
        <v>0</v>
      </c>
    </row>
    <row r="21" spans="1:21" ht="30" x14ac:dyDescent="0.25">
      <c r="A21" s="49">
        <v>2</v>
      </c>
      <c r="B21" s="35" t="s">
        <v>41</v>
      </c>
      <c r="C21" s="6" t="s">
        <v>19</v>
      </c>
      <c r="D21" s="50" t="s">
        <v>20</v>
      </c>
      <c r="E21" s="16"/>
      <c r="F21" s="7">
        <v>3</v>
      </c>
      <c r="G21" s="16">
        <f t="shared" si="12"/>
        <v>0</v>
      </c>
      <c r="H21" s="16">
        <f t="shared" si="13"/>
        <v>0</v>
      </c>
    </row>
    <row r="22" spans="1:21" ht="45" x14ac:dyDescent="0.25">
      <c r="A22" s="49">
        <v>3</v>
      </c>
      <c r="B22" s="35" t="s">
        <v>43</v>
      </c>
      <c r="C22" s="6" t="s">
        <v>19</v>
      </c>
      <c r="D22" s="50" t="s">
        <v>20</v>
      </c>
      <c r="E22" s="16"/>
      <c r="F22" s="7">
        <v>1</v>
      </c>
      <c r="G22" s="16">
        <f t="shared" si="12"/>
        <v>0</v>
      </c>
      <c r="H22" s="16">
        <f t="shared" si="13"/>
        <v>0</v>
      </c>
    </row>
    <row r="23" spans="1:21" x14ac:dyDescent="0.25">
      <c r="A23" s="57"/>
      <c r="B23" s="58" t="s">
        <v>11</v>
      </c>
      <c r="C23" s="61"/>
      <c r="D23" s="59"/>
      <c r="E23" s="60"/>
      <c r="F23" s="52" t="s">
        <v>9</v>
      </c>
      <c r="G23" s="53">
        <f>SUM(G24:G24)</f>
        <v>0</v>
      </c>
      <c r="H23" s="53">
        <f>SUM(H24:H24)</f>
        <v>0</v>
      </c>
    </row>
    <row r="24" spans="1:21" ht="30" x14ac:dyDescent="0.25">
      <c r="A24" s="27">
        <v>1</v>
      </c>
      <c r="B24" s="34" t="s">
        <v>42</v>
      </c>
      <c r="C24" s="6" t="s">
        <v>19</v>
      </c>
      <c r="D24" s="50" t="s">
        <v>20</v>
      </c>
      <c r="E24" s="17"/>
      <c r="F24" s="10">
        <v>1</v>
      </c>
      <c r="G24" s="17">
        <f>F24*E24</f>
        <v>0</v>
      </c>
      <c r="H24" s="17">
        <f>G24*1.23</f>
        <v>0</v>
      </c>
    </row>
    <row r="25" spans="1:21" x14ac:dyDescent="0.25">
      <c r="A25" s="25"/>
      <c r="B25" s="23" t="s">
        <v>39</v>
      </c>
      <c r="C25" s="5"/>
      <c r="D25" s="4"/>
      <c r="E25" s="13"/>
      <c r="F25" s="3" t="s">
        <v>9</v>
      </c>
      <c r="G25" s="12">
        <f>SUM(G26:G38)</f>
        <v>0</v>
      </c>
      <c r="H25" s="12">
        <f>SUM(H26:H38)</f>
        <v>0</v>
      </c>
    </row>
    <row r="26" spans="1:21" ht="57" x14ac:dyDescent="0.25">
      <c r="A26" s="63">
        <v>1</v>
      </c>
      <c r="B26" s="64" t="s">
        <v>56</v>
      </c>
      <c r="C26" s="65" t="s">
        <v>93</v>
      </c>
      <c r="D26" s="2" t="s">
        <v>58</v>
      </c>
      <c r="E26" s="69"/>
      <c r="F26" s="67">
        <v>12.26</v>
      </c>
      <c r="G26" s="66">
        <f t="shared" ref="G26:G38" si="14">E26*F26</f>
        <v>0</v>
      </c>
      <c r="H26" s="66">
        <f t="shared" ref="H26:H38" si="15">G26*1.23</f>
        <v>0</v>
      </c>
    </row>
    <row r="27" spans="1:21" ht="60" x14ac:dyDescent="0.25">
      <c r="A27" s="68">
        <v>2</v>
      </c>
      <c r="B27" s="64" t="s">
        <v>59</v>
      </c>
      <c r="C27" s="65" t="s">
        <v>60</v>
      </c>
      <c r="D27" s="2" t="s">
        <v>61</v>
      </c>
      <c r="E27" s="66"/>
      <c r="F27" s="67">
        <v>1</v>
      </c>
      <c r="G27" s="66">
        <f t="shared" si="14"/>
        <v>0</v>
      </c>
      <c r="H27" s="66">
        <f t="shared" si="15"/>
        <v>0</v>
      </c>
    </row>
    <row r="28" spans="1:21" ht="99.75" x14ac:dyDescent="0.25">
      <c r="A28" s="63">
        <v>3</v>
      </c>
      <c r="B28" s="64" t="s">
        <v>86</v>
      </c>
      <c r="C28" s="65" t="s">
        <v>62</v>
      </c>
      <c r="D28" s="2" t="s">
        <v>63</v>
      </c>
      <c r="E28" s="66"/>
      <c r="F28" s="67">
        <v>1</v>
      </c>
      <c r="G28" s="66">
        <f t="shared" si="14"/>
        <v>0</v>
      </c>
      <c r="H28" s="66">
        <f t="shared" si="15"/>
        <v>0</v>
      </c>
    </row>
    <row r="29" spans="1:21" ht="60" x14ac:dyDescent="0.25">
      <c r="A29" s="63">
        <v>4</v>
      </c>
      <c r="B29" s="64" t="s">
        <v>64</v>
      </c>
      <c r="C29" s="65" t="s">
        <v>65</v>
      </c>
      <c r="D29" s="2" t="s">
        <v>66</v>
      </c>
      <c r="E29" s="66"/>
      <c r="F29" s="67">
        <v>1</v>
      </c>
      <c r="G29" s="66">
        <f t="shared" si="14"/>
        <v>0</v>
      </c>
      <c r="H29" s="66">
        <f t="shared" si="15"/>
        <v>0</v>
      </c>
    </row>
    <row r="30" spans="1:21" ht="45" x14ac:dyDescent="0.25">
      <c r="A30" s="63">
        <v>5</v>
      </c>
      <c r="B30" s="64" t="s">
        <v>67</v>
      </c>
      <c r="C30" s="65" t="s">
        <v>68</v>
      </c>
      <c r="D30" s="2" t="s">
        <v>69</v>
      </c>
      <c r="E30" s="66"/>
      <c r="F30" s="67">
        <f>3*(0.2+0.2+0.2)</f>
        <v>1.8000000000000003</v>
      </c>
      <c r="G30" s="66">
        <f t="shared" si="14"/>
        <v>0</v>
      </c>
      <c r="H30" s="66">
        <f t="shared" si="15"/>
        <v>0</v>
      </c>
    </row>
    <row r="31" spans="1:21" ht="30" x14ac:dyDescent="0.25">
      <c r="A31" s="63">
        <v>6</v>
      </c>
      <c r="B31" s="64" t="s">
        <v>70</v>
      </c>
      <c r="C31" s="65" t="s">
        <v>28</v>
      </c>
      <c r="D31" s="2" t="s">
        <v>69</v>
      </c>
      <c r="E31" s="69"/>
      <c r="F31" s="67">
        <f>F30</f>
        <v>1.8000000000000003</v>
      </c>
      <c r="G31" s="66">
        <f t="shared" si="14"/>
        <v>0</v>
      </c>
      <c r="H31" s="66">
        <f t="shared" si="15"/>
        <v>0</v>
      </c>
    </row>
    <row r="32" spans="1:21" ht="85.5" x14ac:dyDescent="0.25">
      <c r="A32" s="68">
        <v>7</v>
      </c>
      <c r="B32" s="64" t="s">
        <v>79</v>
      </c>
      <c r="C32" s="65" t="s">
        <v>71</v>
      </c>
      <c r="D32" s="2" t="s">
        <v>58</v>
      </c>
      <c r="E32" s="69"/>
      <c r="F32" s="67">
        <v>1</v>
      </c>
      <c r="G32" s="66">
        <f t="shared" si="14"/>
        <v>0</v>
      </c>
      <c r="H32" s="66">
        <f t="shared" si="15"/>
        <v>0</v>
      </c>
    </row>
    <row r="33" spans="1:21" ht="71.25" x14ac:dyDescent="0.25">
      <c r="A33" s="68">
        <v>8</v>
      </c>
      <c r="B33" s="64" t="s">
        <v>80</v>
      </c>
      <c r="C33" s="65" t="s">
        <v>72</v>
      </c>
      <c r="D33" s="2" t="s">
        <v>73</v>
      </c>
      <c r="E33" s="69"/>
      <c r="F33" s="67">
        <v>1</v>
      </c>
      <c r="G33" s="66">
        <f t="shared" si="14"/>
        <v>0</v>
      </c>
      <c r="H33" s="66">
        <f t="shared" si="15"/>
        <v>0</v>
      </c>
    </row>
    <row r="34" spans="1:21" ht="45" x14ac:dyDescent="0.25">
      <c r="A34" s="68">
        <v>9</v>
      </c>
      <c r="B34" s="64" t="s">
        <v>81</v>
      </c>
      <c r="C34" s="65" t="s">
        <v>74</v>
      </c>
      <c r="D34" s="2" t="s">
        <v>73</v>
      </c>
      <c r="E34" s="69"/>
      <c r="F34" s="67">
        <v>1</v>
      </c>
      <c r="G34" s="66">
        <f t="shared" si="14"/>
        <v>0</v>
      </c>
      <c r="H34" s="66">
        <f t="shared" si="15"/>
        <v>0</v>
      </c>
    </row>
    <row r="35" spans="1:21" ht="30" x14ac:dyDescent="0.25">
      <c r="A35" s="68">
        <v>10</v>
      </c>
      <c r="B35" s="64" t="s">
        <v>82</v>
      </c>
      <c r="C35" s="65" t="s">
        <v>62</v>
      </c>
      <c r="D35" s="2" t="s">
        <v>75</v>
      </c>
      <c r="E35" s="66"/>
      <c r="F35" s="67">
        <v>1</v>
      </c>
      <c r="G35" s="66">
        <f t="shared" si="14"/>
        <v>0</v>
      </c>
      <c r="H35" s="66">
        <f t="shared" si="15"/>
        <v>0</v>
      </c>
    </row>
    <row r="36" spans="1:21" ht="30" x14ac:dyDescent="0.25">
      <c r="A36" s="68">
        <v>11</v>
      </c>
      <c r="B36" s="64" t="s">
        <v>87</v>
      </c>
      <c r="C36" s="65" t="s">
        <v>62</v>
      </c>
      <c r="D36" s="2" t="s">
        <v>75</v>
      </c>
      <c r="E36" s="66"/>
      <c r="F36" s="67">
        <v>1</v>
      </c>
      <c r="G36" s="66">
        <f t="shared" si="14"/>
        <v>0</v>
      </c>
      <c r="H36" s="66">
        <f t="shared" si="15"/>
        <v>0</v>
      </c>
    </row>
    <row r="37" spans="1:21" ht="30" x14ac:dyDescent="0.25">
      <c r="A37" s="68">
        <v>13</v>
      </c>
      <c r="B37" s="64" t="s">
        <v>84</v>
      </c>
      <c r="C37" s="65" t="s">
        <v>62</v>
      </c>
      <c r="D37" s="2" t="s">
        <v>76</v>
      </c>
      <c r="E37" s="66"/>
      <c r="F37" s="67">
        <v>1</v>
      </c>
      <c r="G37" s="66">
        <f t="shared" si="14"/>
        <v>0</v>
      </c>
      <c r="H37" s="66">
        <f t="shared" si="15"/>
        <v>0</v>
      </c>
    </row>
    <row r="38" spans="1:21" ht="30.75" thickBot="1" x14ac:dyDescent="0.3">
      <c r="A38" s="68">
        <v>14</v>
      </c>
      <c r="B38" s="64" t="s">
        <v>77</v>
      </c>
      <c r="C38" s="65" t="s">
        <v>62</v>
      </c>
      <c r="D38" s="2" t="s">
        <v>78</v>
      </c>
      <c r="E38" s="66"/>
      <c r="F38" s="67">
        <v>1</v>
      </c>
      <c r="G38" s="66">
        <f t="shared" si="14"/>
        <v>0</v>
      </c>
      <c r="H38" s="66">
        <f t="shared" si="15"/>
        <v>0</v>
      </c>
    </row>
    <row r="39" spans="1:21" ht="15.75" thickBot="1" x14ac:dyDescent="0.3">
      <c r="A39" s="24"/>
      <c r="B39" s="73" t="s">
        <v>44</v>
      </c>
      <c r="C39" s="74"/>
      <c r="D39" s="74"/>
      <c r="E39" s="74"/>
      <c r="F39" s="75"/>
      <c r="G39" s="14">
        <f>G9+G19+G23+G25</f>
        <v>0</v>
      </c>
      <c r="H39" s="14">
        <f>H9+H19+H23+H25</f>
        <v>0</v>
      </c>
      <c r="I39" s="33"/>
      <c r="J39" s="54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spans="1:21" ht="15.75" thickBot="1" x14ac:dyDescent="0.3">
      <c r="A40" s="70" t="s">
        <v>45</v>
      </c>
      <c r="B40" s="71"/>
      <c r="C40" s="71"/>
      <c r="D40" s="71"/>
      <c r="E40" s="71"/>
      <c r="F40" s="71"/>
      <c r="G40" s="71"/>
      <c r="H40" s="7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x14ac:dyDescent="0.25">
      <c r="A41" s="26"/>
      <c r="B41" s="23" t="s">
        <v>7</v>
      </c>
      <c r="C41" s="2"/>
      <c r="D41" s="2"/>
      <c r="E41" s="15"/>
      <c r="F41" s="52" t="s">
        <v>9</v>
      </c>
      <c r="G41" s="53">
        <f>SUM(G42:G47)</f>
        <v>0</v>
      </c>
      <c r="H41" s="53">
        <f>SUM(H42:H47)</f>
        <v>0</v>
      </c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  <row r="42" spans="1:21" ht="90" x14ac:dyDescent="0.25">
      <c r="A42" s="24">
        <v>1</v>
      </c>
      <c r="B42" s="32" t="s">
        <v>46</v>
      </c>
      <c r="C42" s="6" t="s">
        <v>19</v>
      </c>
      <c r="D42" s="6" t="s">
        <v>20</v>
      </c>
      <c r="E42" s="22"/>
      <c r="F42" s="8">
        <v>1</v>
      </c>
      <c r="G42" s="11">
        <f t="shared" ref="G42:G47" si="16">F42*E42</f>
        <v>0</v>
      </c>
      <c r="H42" s="17">
        <f t="shared" ref="H42:H47" si="17">G42*1.23</f>
        <v>0</v>
      </c>
    </row>
    <row r="43" spans="1:21" ht="30" x14ac:dyDescent="0.25">
      <c r="A43" s="24">
        <v>2</v>
      </c>
      <c r="B43" s="32" t="s">
        <v>26</v>
      </c>
      <c r="C43" s="6" t="s">
        <v>27</v>
      </c>
      <c r="D43" s="6" t="s">
        <v>21</v>
      </c>
      <c r="E43" s="22"/>
      <c r="F43" s="8">
        <v>44</v>
      </c>
      <c r="G43" s="11">
        <f t="shared" si="16"/>
        <v>0</v>
      </c>
      <c r="H43" s="17">
        <f t="shared" si="17"/>
        <v>0</v>
      </c>
    </row>
    <row r="44" spans="1:21" ht="84.75" customHeight="1" x14ac:dyDescent="0.25">
      <c r="A44" s="24">
        <v>3</v>
      </c>
      <c r="B44" s="32" t="s">
        <v>47</v>
      </c>
      <c r="C44" s="6" t="s">
        <v>19</v>
      </c>
      <c r="D44" s="6" t="s">
        <v>21</v>
      </c>
      <c r="E44" s="22"/>
      <c r="F44" s="8">
        <v>2.1</v>
      </c>
      <c r="G44" s="11">
        <f t="shared" si="16"/>
        <v>0</v>
      </c>
      <c r="H44" s="11">
        <f t="shared" si="17"/>
        <v>0</v>
      </c>
    </row>
    <row r="45" spans="1:21" ht="60" x14ac:dyDescent="0.25">
      <c r="A45" s="24">
        <v>4</v>
      </c>
      <c r="B45" s="32" t="s">
        <v>37</v>
      </c>
      <c r="C45" s="6" t="s">
        <v>28</v>
      </c>
      <c r="D45" s="6" t="s">
        <v>21</v>
      </c>
      <c r="E45" s="22"/>
      <c r="F45" s="8">
        <v>44</v>
      </c>
      <c r="G45" s="11">
        <f t="shared" si="16"/>
        <v>0</v>
      </c>
      <c r="H45" s="17">
        <f t="shared" si="17"/>
        <v>0</v>
      </c>
    </row>
    <row r="46" spans="1:21" ht="45" x14ac:dyDescent="0.25">
      <c r="A46" s="24">
        <v>5</v>
      </c>
      <c r="B46" s="32" t="s">
        <v>36</v>
      </c>
      <c r="C46" s="6" t="s">
        <v>28</v>
      </c>
      <c r="D46" s="6" t="s">
        <v>20</v>
      </c>
      <c r="E46" s="22"/>
      <c r="F46" s="8">
        <v>12.88</v>
      </c>
      <c r="G46" s="11">
        <f t="shared" si="16"/>
        <v>0</v>
      </c>
      <c r="H46" s="11">
        <f t="shared" si="17"/>
        <v>0</v>
      </c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spans="1:21" ht="75" x14ac:dyDescent="0.25">
      <c r="A47" s="24">
        <v>6</v>
      </c>
      <c r="B47" s="35" t="s">
        <v>48</v>
      </c>
      <c r="C47" s="6" t="s">
        <v>19</v>
      </c>
      <c r="D47" s="6" t="s">
        <v>20</v>
      </c>
      <c r="E47" s="22"/>
      <c r="F47" s="8">
        <v>1</v>
      </c>
      <c r="G47" s="11">
        <f t="shared" si="16"/>
        <v>0</v>
      </c>
      <c r="H47" s="11">
        <f t="shared" si="17"/>
        <v>0</v>
      </c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spans="1:21" x14ac:dyDescent="0.25">
      <c r="A48" s="25"/>
      <c r="B48" s="23" t="s">
        <v>10</v>
      </c>
      <c r="C48" s="4"/>
      <c r="D48" s="4"/>
      <c r="E48" s="13"/>
      <c r="F48" s="3" t="s">
        <v>9</v>
      </c>
      <c r="G48" s="12">
        <f>SUM(G49:G51)</f>
        <v>0</v>
      </c>
      <c r="H48" s="12">
        <f>SUM(H49:H51)</f>
        <v>0</v>
      </c>
    </row>
    <row r="49" spans="1:8" ht="30" x14ac:dyDescent="0.25">
      <c r="A49" s="49">
        <v>1</v>
      </c>
      <c r="B49" s="35" t="s">
        <v>49</v>
      </c>
      <c r="C49" s="6" t="s">
        <v>19</v>
      </c>
      <c r="D49" s="50" t="s">
        <v>20</v>
      </c>
      <c r="E49" s="16"/>
      <c r="F49" s="7">
        <v>4</v>
      </c>
      <c r="G49" s="16">
        <f t="shared" ref="G49:G51" si="18">F49*E49</f>
        <v>0</v>
      </c>
      <c r="H49" s="16">
        <f t="shared" ref="H49:H51" si="19">G49*1.23</f>
        <v>0</v>
      </c>
    </row>
    <row r="50" spans="1:8" ht="30" x14ac:dyDescent="0.25">
      <c r="A50" s="49">
        <v>2</v>
      </c>
      <c r="B50" s="35" t="s">
        <v>41</v>
      </c>
      <c r="C50" s="6" t="s">
        <v>19</v>
      </c>
      <c r="D50" s="50" t="s">
        <v>20</v>
      </c>
      <c r="E50" s="16"/>
      <c r="F50" s="7">
        <v>3</v>
      </c>
      <c r="G50" s="16">
        <f t="shared" si="18"/>
        <v>0</v>
      </c>
      <c r="H50" s="16">
        <f t="shared" si="19"/>
        <v>0</v>
      </c>
    </row>
    <row r="51" spans="1:8" ht="45" x14ac:dyDescent="0.25">
      <c r="A51" s="49">
        <v>3</v>
      </c>
      <c r="B51" s="35" t="s">
        <v>43</v>
      </c>
      <c r="C51" s="6" t="s">
        <v>19</v>
      </c>
      <c r="D51" s="50" t="s">
        <v>20</v>
      </c>
      <c r="E51" s="16"/>
      <c r="F51" s="7">
        <v>1</v>
      </c>
      <c r="G51" s="16">
        <f t="shared" si="18"/>
        <v>0</v>
      </c>
      <c r="H51" s="16">
        <f t="shared" si="19"/>
        <v>0</v>
      </c>
    </row>
    <row r="52" spans="1:8" x14ac:dyDescent="0.25">
      <c r="A52" s="57"/>
      <c r="B52" s="58" t="s">
        <v>11</v>
      </c>
      <c r="C52" s="61"/>
      <c r="D52" s="59"/>
      <c r="E52" s="60"/>
      <c r="F52" s="52" t="s">
        <v>9</v>
      </c>
      <c r="G52" s="53">
        <f>SUM(G53:G53)</f>
        <v>0</v>
      </c>
      <c r="H52" s="53">
        <f>SUM(H53:H53)</f>
        <v>0</v>
      </c>
    </row>
    <row r="53" spans="1:8" x14ac:dyDescent="0.25">
      <c r="A53" s="27">
        <v>1</v>
      </c>
      <c r="B53" s="34"/>
      <c r="C53" s="6"/>
      <c r="D53" s="50"/>
      <c r="E53" s="17"/>
      <c r="F53" s="10">
        <v>1</v>
      </c>
      <c r="G53" s="17">
        <f>F53*E53</f>
        <v>0</v>
      </c>
      <c r="H53" s="17">
        <f>G53*1.23</f>
        <v>0</v>
      </c>
    </row>
    <row r="54" spans="1:8" x14ac:dyDescent="0.25">
      <c r="A54" s="25"/>
      <c r="B54" s="23" t="s">
        <v>39</v>
      </c>
      <c r="C54" s="5"/>
      <c r="D54" s="4"/>
      <c r="E54" s="13"/>
      <c r="F54" s="3" t="s">
        <v>9</v>
      </c>
      <c r="G54" s="12">
        <f>SUM(G55:G67)</f>
        <v>0</v>
      </c>
      <c r="H54" s="12">
        <f>SUM(H55:H67)</f>
        <v>0</v>
      </c>
    </row>
    <row r="55" spans="1:8" ht="57" x14ac:dyDescent="0.25">
      <c r="A55" s="63">
        <v>1</v>
      </c>
      <c r="B55" s="64" t="s">
        <v>56</v>
      </c>
      <c r="C55" s="65" t="s">
        <v>57</v>
      </c>
      <c r="D55" s="2" t="s">
        <v>58</v>
      </c>
      <c r="E55" s="66"/>
      <c r="F55" s="67">
        <v>12.88</v>
      </c>
      <c r="G55" s="66">
        <f t="shared" ref="G55:G67" si="20">E55*F55</f>
        <v>0</v>
      </c>
      <c r="H55" s="66">
        <f t="shared" ref="H55:H67" si="21">G55*1.23</f>
        <v>0</v>
      </c>
    </row>
    <row r="56" spans="1:8" ht="60" x14ac:dyDescent="0.25">
      <c r="A56" s="68">
        <v>2</v>
      </c>
      <c r="B56" s="64" t="s">
        <v>59</v>
      </c>
      <c r="C56" s="65" t="s">
        <v>60</v>
      </c>
      <c r="D56" s="2" t="s">
        <v>61</v>
      </c>
      <c r="E56" s="66"/>
      <c r="F56" s="67">
        <v>2</v>
      </c>
      <c r="G56" s="66">
        <f t="shared" si="20"/>
        <v>0</v>
      </c>
      <c r="H56" s="66">
        <f t="shared" si="21"/>
        <v>0</v>
      </c>
    </row>
    <row r="57" spans="1:8" ht="99.75" x14ac:dyDescent="0.25">
      <c r="A57" s="63">
        <v>3</v>
      </c>
      <c r="B57" s="64" t="s">
        <v>88</v>
      </c>
      <c r="C57" s="65" t="s">
        <v>62</v>
      </c>
      <c r="D57" s="2" t="s">
        <v>63</v>
      </c>
      <c r="E57" s="66"/>
      <c r="F57" s="67">
        <v>2</v>
      </c>
      <c r="G57" s="66">
        <f t="shared" si="20"/>
        <v>0</v>
      </c>
      <c r="H57" s="66">
        <f t="shared" si="21"/>
        <v>0</v>
      </c>
    </row>
    <row r="58" spans="1:8" ht="60" x14ac:dyDescent="0.25">
      <c r="A58" s="63">
        <v>4</v>
      </c>
      <c r="B58" s="64" t="s">
        <v>64</v>
      </c>
      <c r="C58" s="65" t="s">
        <v>65</v>
      </c>
      <c r="D58" s="2" t="s">
        <v>66</v>
      </c>
      <c r="E58" s="66"/>
      <c r="F58" s="67">
        <v>2</v>
      </c>
      <c r="G58" s="66">
        <f t="shared" si="20"/>
        <v>0</v>
      </c>
      <c r="H58" s="66">
        <f t="shared" si="21"/>
        <v>0</v>
      </c>
    </row>
    <row r="59" spans="1:8" ht="45" x14ac:dyDescent="0.25">
      <c r="A59" s="63">
        <v>5</v>
      </c>
      <c r="B59" s="64" t="s">
        <v>67</v>
      </c>
      <c r="C59" s="65" t="s">
        <v>68</v>
      </c>
      <c r="D59" s="2" t="s">
        <v>69</v>
      </c>
      <c r="E59" s="66"/>
      <c r="F59" s="67">
        <f>2*3*(0.2+0.2+0.2)</f>
        <v>3.6000000000000005</v>
      </c>
      <c r="G59" s="66">
        <f t="shared" si="20"/>
        <v>0</v>
      </c>
      <c r="H59" s="66">
        <f t="shared" si="21"/>
        <v>0</v>
      </c>
    </row>
    <row r="60" spans="1:8" ht="30" x14ac:dyDescent="0.25">
      <c r="A60" s="63">
        <v>6</v>
      </c>
      <c r="B60" s="64" t="s">
        <v>70</v>
      </c>
      <c r="C60" s="65" t="s">
        <v>28</v>
      </c>
      <c r="D60" s="2" t="s">
        <v>69</v>
      </c>
      <c r="E60" s="66"/>
      <c r="F60" s="67">
        <f>F59</f>
        <v>3.6000000000000005</v>
      </c>
      <c r="G60" s="66">
        <f t="shared" si="20"/>
        <v>0</v>
      </c>
      <c r="H60" s="66">
        <f t="shared" si="21"/>
        <v>0</v>
      </c>
    </row>
    <row r="61" spans="1:8" ht="71.25" x14ac:dyDescent="0.25">
      <c r="A61" s="68">
        <v>8</v>
      </c>
      <c r="B61" s="64" t="s">
        <v>80</v>
      </c>
      <c r="C61" s="65" t="s">
        <v>72</v>
      </c>
      <c r="D61" s="2" t="s">
        <v>73</v>
      </c>
      <c r="E61" s="66"/>
      <c r="F61" s="67">
        <v>2</v>
      </c>
      <c r="G61" s="66">
        <f t="shared" si="20"/>
        <v>0</v>
      </c>
      <c r="H61" s="66">
        <f t="shared" si="21"/>
        <v>0</v>
      </c>
    </row>
    <row r="62" spans="1:8" ht="45" x14ac:dyDescent="0.25">
      <c r="A62" s="68">
        <v>9</v>
      </c>
      <c r="B62" s="64" t="s">
        <v>81</v>
      </c>
      <c r="C62" s="65" t="s">
        <v>74</v>
      </c>
      <c r="D62" s="2" t="s">
        <v>73</v>
      </c>
      <c r="E62" s="66"/>
      <c r="F62" s="67">
        <v>2</v>
      </c>
      <c r="G62" s="66">
        <f t="shared" si="20"/>
        <v>0</v>
      </c>
      <c r="H62" s="66">
        <f t="shared" si="21"/>
        <v>0</v>
      </c>
    </row>
    <row r="63" spans="1:8" ht="30" x14ac:dyDescent="0.25">
      <c r="A63" s="68">
        <v>10</v>
      </c>
      <c r="B63" s="64" t="s">
        <v>83</v>
      </c>
      <c r="C63" s="65" t="s">
        <v>62</v>
      </c>
      <c r="D63" s="2" t="s">
        <v>75</v>
      </c>
      <c r="E63" s="66"/>
      <c r="F63" s="67">
        <v>1</v>
      </c>
      <c r="G63" s="66">
        <f>E63*F63</f>
        <v>0</v>
      </c>
      <c r="H63" s="66">
        <f t="shared" si="21"/>
        <v>0</v>
      </c>
    </row>
    <row r="64" spans="1:8" ht="42.75" x14ac:dyDescent="0.25">
      <c r="A64" s="68">
        <v>11</v>
      </c>
      <c r="B64" s="64" t="s">
        <v>89</v>
      </c>
      <c r="C64" s="65" t="s">
        <v>62</v>
      </c>
      <c r="D64" s="2" t="s">
        <v>75</v>
      </c>
      <c r="E64" s="66"/>
      <c r="F64" s="67">
        <v>1</v>
      </c>
      <c r="G64" s="66">
        <f>E64*F64</f>
        <v>0</v>
      </c>
      <c r="H64" s="66">
        <f t="shared" si="21"/>
        <v>0</v>
      </c>
    </row>
    <row r="65" spans="1:21" ht="30" x14ac:dyDescent="0.25">
      <c r="A65" s="68">
        <v>12</v>
      </c>
      <c r="B65" s="64" t="s">
        <v>90</v>
      </c>
      <c r="C65" s="65" t="s">
        <v>62</v>
      </c>
      <c r="D65" s="2" t="s">
        <v>75</v>
      </c>
      <c r="E65" s="66"/>
      <c r="F65" s="67">
        <v>1</v>
      </c>
      <c r="G65" s="66">
        <f>E65*F65</f>
        <v>0</v>
      </c>
      <c r="H65" s="66">
        <f t="shared" si="21"/>
        <v>0</v>
      </c>
    </row>
    <row r="66" spans="1:21" ht="30" x14ac:dyDescent="0.25">
      <c r="A66" s="68">
        <v>13</v>
      </c>
      <c r="B66" s="64" t="s">
        <v>91</v>
      </c>
      <c r="C66" s="65" t="s">
        <v>62</v>
      </c>
      <c r="D66" s="2" t="s">
        <v>75</v>
      </c>
      <c r="E66" s="66"/>
      <c r="F66" s="67">
        <v>1</v>
      </c>
      <c r="G66" s="66">
        <f>E66*F66</f>
        <v>0</v>
      </c>
      <c r="H66" s="66">
        <f t="shared" si="21"/>
        <v>0</v>
      </c>
    </row>
    <row r="67" spans="1:21" ht="30.75" thickBot="1" x14ac:dyDescent="0.3">
      <c r="A67" s="68">
        <v>15</v>
      </c>
      <c r="B67" s="64" t="s">
        <v>77</v>
      </c>
      <c r="C67" s="65" t="s">
        <v>62</v>
      </c>
      <c r="D67" s="2" t="s">
        <v>78</v>
      </c>
      <c r="E67" s="66"/>
      <c r="F67" s="67">
        <v>2</v>
      </c>
      <c r="G67" s="66">
        <f t="shared" si="20"/>
        <v>0</v>
      </c>
      <c r="H67" s="66">
        <f t="shared" si="21"/>
        <v>0</v>
      </c>
    </row>
    <row r="68" spans="1:21" ht="15.75" thickBot="1" x14ac:dyDescent="0.3">
      <c r="A68" s="24"/>
      <c r="B68" s="73" t="s">
        <v>50</v>
      </c>
      <c r="C68" s="74"/>
      <c r="D68" s="74"/>
      <c r="E68" s="74"/>
      <c r="F68" s="75"/>
      <c r="G68" s="14">
        <f>G41+G48+G52+G54</f>
        <v>0</v>
      </c>
      <c r="H68" s="14">
        <f>H41+H48+H52+H54</f>
        <v>0</v>
      </c>
      <c r="I68" s="33"/>
      <c r="J68" s="54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spans="1:21" ht="15.75" thickBot="1" x14ac:dyDescent="0.3">
      <c r="A69" s="70" t="s">
        <v>52</v>
      </c>
      <c r="B69" s="71"/>
      <c r="C69" s="71"/>
      <c r="D69" s="71"/>
      <c r="E69" s="71"/>
      <c r="F69" s="71"/>
      <c r="G69" s="71"/>
      <c r="H69" s="72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spans="1:21" x14ac:dyDescent="0.25">
      <c r="A70" s="26"/>
      <c r="B70" s="23" t="s">
        <v>7</v>
      </c>
      <c r="C70" s="2"/>
      <c r="D70" s="2"/>
      <c r="E70" s="15"/>
      <c r="F70" s="52" t="s">
        <v>9</v>
      </c>
      <c r="G70" s="53">
        <f>SUM(G71:G75)</f>
        <v>0</v>
      </c>
      <c r="H70" s="53">
        <f>SUM(H71:H75)</f>
        <v>0</v>
      </c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spans="1:21" ht="30" x14ac:dyDescent="0.25">
      <c r="A71" s="24">
        <v>1</v>
      </c>
      <c r="B71" s="32" t="s">
        <v>26</v>
      </c>
      <c r="C71" s="6" t="s">
        <v>27</v>
      </c>
      <c r="D71" s="6" t="s">
        <v>21</v>
      </c>
      <c r="E71" s="22"/>
      <c r="F71" s="8">
        <v>45</v>
      </c>
      <c r="G71" s="11">
        <f t="shared" ref="G71:G75" si="22">F71*E71</f>
        <v>0</v>
      </c>
      <c r="H71" s="17">
        <f t="shared" ref="H71:H75" si="23">G71*1.23</f>
        <v>0</v>
      </c>
    </row>
    <row r="72" spans="1:21" ht="77.25" customHeight="1" x14ac:dyDescent="0.25">
      <c r="A72" s="24">
        <v>2</v>
      </c>
      <c r="B72" s="32" t="s">
        <v>38</v>
      </c>
      <c r="C72" s="6" t="s">
        <v>19</v>
      </c>
      <c r="D72" s="6" t="s">
        <v>21</v>
      </c>
      <c r="E72" s="22"/>
      <c r="F72" s="8">
        <v>2.2000000000000002</v>
      </c>
      <c r="G72" s="11">
        <f t="shared" si="22"/>
        <v>0</v>
      </c>
      <c r="H72" s="11">
        <f t="shared" si="23"/>
        <v>0</v>
      </c>
    </row>
    <row r="73" spans="1:21" ht="60" x14ac:dyDescent="0.25">
      <c r="A73" s="24">
        <v>3</v>
      </c>
      <c r="B73" s="32" t="s">
        <v>37</v>
      </c>
      <c r="C73" s="6" t="s">
        <v>28</v>
      </c>
      <c r="D73" s="6" t="s">
        <v>21</v>
      </c>
      <c r="E73" s="22"/>
      <c r="F73" s="8">
        <v>45</v>
      </c>
      <c r="G73" s="11">
        <f t="shared" si="22"/>
        <v>0</v>
      </c>
      <c r="H73" s="17">
        <f t="shared" si="23"/>
        <v>0</v>
      </c>
    </row>
    <row r="74" spans="1:21" ht="45" x14ac:dyDescent="0.25">
      <c r="A74" s="24">
        <v>4</v>
      </c>
      <c r="B74" s="32" t="s">
        <v>36</v>
      </c>
      <c r="C74" s="6" t="s">
        <v>28</v>
      </c>
      <c r="D74" s="6" t="s">
        <v>20</v>
      </c>
      <c r="E74" s="22"/>
      <c r="F74" s="8">
        <v>11.88</v>
      </c>
      <c r="G74" s="11">
        <f t="shared" si="22"/>
        <v>0</v>
      </c>
      <c r="H74" s="11">
        <f t="shared" si="23"/>
        <v>0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spans="1:21" ht="75" x14ac:dyDescent="0.25">
      <c r="A75" s="24">
        <v>5</v>
      </c>
      <c r="B75" s="35" t="s">
        <v>54</v>
      </c>
      <c r="C75" s="6" t="s">
        <v>19</v>
      </c>
      <c r="D75" s="6" t="s">
        <v>20</v>
      </c>
      <c r="E75" s="22"/>
      <c r="F75" s="8">
        <v>1</v>
      </c>
      <c r="G75" s="11">
        <f t="shared" si="22"/>
        <v>0</v>
      </c>
      <c r="H75" s="11">
        <f t="shared" si="23"/>
        <v>0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spans="1:21" x14ac:dyDescent="0.25">
      <c r="A76" s="25"/>
      <c r="B76" s="23" t="s">
        <v>10</v>
      </c>
      <c r="C76" s="4"/>
      <c r="D76" s="4"/>
      <c r="E76" s="13"/>
      <c r="F76" s="3" t="s">
        <v>9</v>
      </c>
      <c r="G76" s="12">
        <f>SUM(G77:G79)</f>
        <v>0</v>
      </c>
      <c r="H76" s="12">
        <f>SUM(H77:H79)</f>
        <v>0</v>
      </c>
    </row>
    <row r="77" spans="1:21" ht="30" x14ac:dyDescent="0.25">
      <c r="A77" s="49">
        <v>1</v>
      </c>
      <c r="B77" s="35" t="s">
        <v>40</v>
      </c>
      <c r="C77" s="6" t="s">
        <v>19</v>
      </c>
      <c r="D77" s="50" t="s">
        <v>20</v>
      </c>
      <c r="E77" s="16"/>
      <c r="F77" s="7">
        <v>4</v>
      </c>
      <c r="G77" s="16">
        <f t="shared" ref="G77:G79" si="24">F77*E77</f>
        <v>0</v>
      </c>
      <c r="H77" s="16">
        <f t="shared" ref="H77:H79" si="25">G77*1.23</f>
        <v>0</v>
      </c>
    </row>
    <row r="78" spans="1:21" ht="30" x14ac:dyDescent="0.25">
      <c r="A78" s="49">
        <v>2</v>
      </c>
      <c r="B78" s="35" t="s">
        <v>41</v>
      </c>
      <c r="C78" s="6" t="s">
        <v>19</v>
      </c>
      <c r="D78" s="50" t="s">
        <v>20</v>
      </c>
      <c r="E78" s="16"/>
      <c r="F78" s="7">
        <v>1</v>
      </c>
      <c r="G78" s="16">
        <f t="shared" si="24"/>
        <v>0</v>
      </c>
      <c r="H78" s="16">
        <f t="shared" si="25"/>
        <v>0</v>
      </c>
    </row>
    <row r="79" spans="1:21" ht="45" x14ac:dyDescent="0.25">
      <c r="A79" s="49">
        <v>3</v>
      </c>
      <c r="B79" s="35" t="s">
        <v>43</v>
      </c>
      <c r="C79" s="6" t="s">
        <v>19</v>
      </c>
      <c r="D79" s="50" t="s">
        <v>20</v>
      </c>
      <c r="E79" s="16"/>
      <c r="F79" s="7">
        <v>1</v>
      </c>
      <c r="G79" s="16">
        <f t="shared" si="24"/>
        <v>0</v>
      </c>
      <c r="H79" s="16">
        <f t="shared" si="25"/>
        <v>0</v>
      </c>
    </row>
    <row r="80" spans="1:21" x14ac:dyDescent="0.25">
      <c r="A80" s="57"/>
      <c r="B80" s="58" t="s">
        <v>11</v>
      </c>
      <c r="C80" s="61"/>
      <c r="D80" s="59"/>
      <c r="E80" s="60"/>
      <c r="F80" s="52" t="s">
        <v>9</v>
      </c>
      <c r="G80" s="53">
        <f>SUM(G81:G81)</f>
        <v>0</v>
      </c>
      <c r="H80" s="53">
        <f>SUM(H81:H81)</f>
        <v>0</v>
      </c>
    </row>
    <row r="81" spans="1:21" ht="30" x14ac:dyDescent="0.25">
      <c r="A81" s="27">
        <v>1</v>
      </c>
      <c r="B81" s="34" t="s">
        <v>42</v>
      </c>
      <c r="C81" s="6" t="s">
        <v>19</v>
      </c>
      <c r="D81" s="50" t="s">
        <v>20</v>
      </c>
      <c r="E81" s="17"/>
      <c r="F81" s="10">
        <v>2</v>
      </c>
      <c r="G81" s="17">
        <f>F81*E81</f>
        <v>0</v>
      </c>
      <c r="H81" s="17">
        <f>G81*1.23</f>
        <v>0</v>
      </c>
    </row>
    <row r="82" spans="1:21" x14ac:dyDescent="0.25">
      <c r="A82" s="25"/>
      <c r="B82" s="23" t="s">
        <v>39</v>
      </c>
      <c r="C82" s="5"/>
      <c r="D82" s="4"/>
      <c r="E82" s="13"/>
      <c r="F82" s="3" t="s">
        <v>9</v>
      </c>
      <c r="G82" s="12">
        <f>SUM(G83:G93)</f>
        <v>0</v>
      </c>
      <c r="H82" s="12">
        <f>SUM(H83:H93)</f>
        <v>0</v>
      </c>
    </row>
    <row r="83" spans="1:21" ht="57" x14ac:dyDescent="0.25">
      <c r="A83" s="63">
        <v>1</v>
      </c>
      <c r="B83" s="64" t="s">
        <v>56</v>
      </c>
      <c r="C83" s="65" t="s">
        <v>57</v>
      </c>
      <c r="D83" s="2" t="s">
        <v>58</v>
      </c>
      <c r="E83" s="66"/>
      <c r="F83" s="67">
        <v>11.88</v>
      </c>
      <c r="G83" s="66">
        <f t="shared" ref="G83:G93" si="26">E83*F83</f>
        <v>0</v>
      </c>
      <c r="H83" s="66">
        <f t="shared" ref="H83:H93" si="27">G83*1.23</f>
        <v>0</v>
      </c>
    </row>
    <row r="84" spans="1:21" ht="60" x14ac:dyDescent="0.25">
      <c r="A84" s="68">
        <v>2</v>
      </c>
      <c r="B84" s="64" t="s">
        <v>59</v>
      </c>
      <c r="C84" s="65" t="s">
        <v>60</v>
      </c>
      <c r="D84" s="2" t="s">
        <v>61</v>
      </c>
      <c r="E84" s="66"/>
      <c r="F84" s="67">
        <v>1</v>
      </c>
      <c r="G84" s="66">
        <f t="shared" si="26"/>
        <v>0</v>
      </c>
      <c r="H84" s="66">
        <f t="shared" si="27"/>
        <v>0</v>
      </c>
    </row>
    <row r="85" spans="1:21" ht="99.75" x14ac:dyDescent="0.25">
      <c r="A85" s="63">
        <v>3</v>
      </c>
      <c r="B85" s="64" t="s">
        <v>92</v>
      </c>
      <c r="C85" s="65" t="s">
        <v>62</v>
      </c>
      <c r="D85" s="2" t="s">
        <v>63</v>
      </c>
      <c r="E85" s="66"/>
      <c r="F85" s="67">
        <v>1</v>
      </c>
      <c r="G85" s="66">
        <f t="shared" si="26"/>
        <v>0</v>
      </c>
      <c r="H85" s="66">
        <f t="shared" si="27"/>
        <v>0</v>
      </c>
    </row>
    <row r="86" spans="1:21" ht="60" x14ac:dyDescent="0.25">
      <c r="A86" s="63">
        <v>4</v>
      </c>
      <c r="B86" s="64" t="s">
        <v>64</v>
      </c>
      <c r="C86" s="65" t="s">
        <v>65</v>
      </c>
      <c r="D86" s="2" t="s">
        <v>66</v>
      </c>
      <c r="E86" s="66"/>
      <c r="F86" s="67">
        <v>1</v>
      </c>
      <c r="G86" s="66">
        <f t="shared" si="26"/>
        <v>0</v>
      </c>
      <c r="H86" s="66">
        <f t="shared" si="27"/>
        <v>0</v>
      </c>
    </row>
    <row r="87" spans="1:21" ht="45" x14ac:dyDescent="0.25">
      <c r="A87" s="63">
        <v>5</v>
      </c>
      <c r="B87" s="64" t="s">
        <v>67</v>
      </c>
      <c r="C87" s="65" t="s">
        <v>68</v>
      </c>
      <c r="D87" s="2" t="s">
        <v>69</v>
      </c>
      <c r="E87" s="66"/>
      <c r="F87" s="67">
        <f>3*(0.2+0.2+0.2)</f>
        <v>1.8000000000000003</v>
      </c>
      <c r="G87" s="66">
        <f t="shared" si="26"/>
        <v>0</v>
      </c>
      <c r="H87" s="66">
        <f t="shared" si="27"/>
        <v>0</v>
      </c>
    </row>
    <row r="88" spans="1:21" ht="30" x14ac:dyDescent="0.25">
      <c r="A88" s="63">
        <v>6</v>
      </c>
      <c r="B88" s="64" t="s">
        <v>70</v>
      </c>
      <c r="C88" s="65" t="s">
        <v>28</v>
      </c>
      <c r="D88" s="2" t="s">
        <v>69</v>
      </c>
      <c r="E88" s="66"/>
      <c r="F88" s="67">
        <f>F87</f>
        <v>1.8000000000000003</v>
      </c>
      <c r="G88" s="66">
        <f t="shared" si="26"/>
        <v>0</v>
      </c>
      <c r="H88" s="66">
        <f t="shared" si="27"/>
        <v>0</v>
      </c>
    </row>
    <row r="89" spans="1:21" ht="71.25" x14ac:dyDescent="0.25">
      <c r="A89" s="68">
        <v>7</v>
      </c>
      <c r="B89" s="64" t="s">
        <v>80</v>
      </c>
      <c r="C89" s="65" t="s">
        <v>72</v>
      </c>
      <c r="D89" s="2" t="s">
        <v>73</v>
      </c>
      <c r="E89" s="66"/>
      <c r="F89" s="67">
        <v>1</v>
      </c>
      <c r="G89" s="66">
        <f t="shared" si="26"/>
        <v>0</v>
      </c>
      <c r="H89" s="66">
        <f t="shared" si="27"/>
        <v>0</v>
      </c>
    </row>
    <row r="90" spans="1:21" ht="45" x14ac:dyDescent="0.25">
      <c r="A90" s="68">
        <v>8</v>
      </c>
      <c r="B90" s="64" t="s">
        <v>81</v>
      </c>
      <c r="C90" s="65" t="s">
        <v>74</v>
      </c>
      <c r="D90" s="2" t="s">
        <v>73</v>
      </c>
      <c r="E90" s="66"/>
      <c r="F90" s="67">
        <v>1</v>
      </c>
      <c r="G90" s="66">
        <f t="shared" si="26"/>
        <v>0</v>
      </c>
      <c r="H90" s="66">
        <f t="shared" si="27"/>
        <v>0</v>
      </c>
    </row>
    <row r="91" spans="1:21" ht="30" x14ac:dyDescent="0.25">
      <c r="A91" s="68">
        <v>9</v>
      </c>
      <c r="B91" s="64" t="s">
        <v>82</v>
      </c>
      <c r="C91" s="65" t="s">
        <v>62</v>
      </c>
      <c r="D91" s="2" t="s">
        <v>75</v>
      </c>
      <c r="E91" s="66"/>
      <c r="F91" s="67">
        <v>1</v>
      </c>
      <c r="G91" s="66">
        <f t="shared" si="26"/>
        <v>0</v>
      </c>
      <c r="H91" s="66">
        <f t="shared" si="27"/>
        <v>0</v>
      </c>
    </row>
    <row r="92" spans="1:21" ht="30" x14ac:dyDescent="0.25">
      <c r="A92" s="68">
        <v>10</v>
      </c>
      <c r="B92" s="64" t="s">
        <v>90</v>
      </c>
      <c r="C92" s="65" t="s">
        <v>62</v>
      </c>
      <c r="D92" s="2" t="s">
        <v>75</v>
      </c>
      <c r="E92" s="66"/>
      <c r="F92" s="67">
        <v>1</v>
      </c>
      <c r="G92" s="66">
        <f t="shared" si="26"/>
        <v>0</v>
      </c>
      <c r="H92" s="66">
        <f t="shared" si="27"/>
        <v>0</v>
      </c>
    </row>
    <row r="93" spans="1:21" ht="30.75" thickBot="1" x14ac:dyDescent="0.3">
      <c r="A93" s="68">
        <v>11</v>
      </c>
      <c r="B93" s="64" t="s">
        <v>77</v>
      </c>
      <c r="C93" s="65" t="s">
        <v>62</v>
      </c>
      <c r="D93" s="2" t="s">
        <v>78</v>
      </c>
      <c r="E93" s="66"/>
      <c r="F93" s="67">
        <v>1</v>
      </c>
      <c r="G93" s="66">
        <f t="shared" si="26"/>
        <v>0</v>
      </c>
      <c r="H93" s="66">
        <f t="shared" si="27"/>
        <v>0</v>
      </c>
    </row>
    <row r="94" spans="1:21" ht="15.75" thickBot="1" x14ac:dyDescent="0.3">
      <c r="A94" s="24"/>
      <c r="B94" s="73" t="s">
        <v>51</v>
      </c>
      <c r="C94" s="74"/>
      <c r="D94" s="74"/>
      <c r="E94" s="74"/>
      <c r="F94" s="75"/>
      <c r="G94" s="14">
        <f>G70+G76+G80+G82</f>
        <v>0</v>
      </c>
      <c r="H94" s="14">
        <f>H70+H76+H80+H82</f>
        <v>0</v>
      </c>
      <c r="I94" s="33"/>
      <c r="J94" s="54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spans="1:21" x14ac:dyDescent="0.25">
      <c r="A95" s="28"/>
      <c r="B95" s="36"/>
      <c r="C95" s="37"/>
      <c r="D95" s="38"/>
      <c r="E95" s="38"/>
      <c r="F95" s="38"/>
      <c r="G95" s="18"/>
      <c r="H95" s="18"/>
      <c r="I95" s="33"/>
      <c r="J95" s="33"/>
    </row>
    <row r="96" spans="1:21" ht="15.75" thickBot="1" x14ac:dyDescent="0.3">
      <c r="I96" s="33"/>
      <c r="J96" s="33"/>
    </row>
    <row r="97" spans="1:10" ht="15.75" thickBot="1" x14ac:dyDescent="0.3">
      <c r="B97" s="80" t="s">
        <v>8</v>
      </c>
      <c r="C97" s="81"/>
      <c r="D97" s="81"/>
      <c r="E97" s="81"/>
      <c r="F97" s="82"/>
      <c r="G97" s="42">
        <f>G7+G9+G41+G70</f>
        <v>0</v>
      </c>
      <c r="H97" s="42">
        <f>H7+H9+H41+H70</f>
        <v>0</v>
      </c>
      <c r="I97" s="33">
        <f>G97*1.23</f>
        <v>0</v>
      </c>
      <c r="J97" s="33"/>
    </row>
    <row r="98" spans="1:10" ht="15.75" thickBot="1" x14ac:dyDescent="0.3">
      <c r="B98" s="80" t="s">
        <v>10</v>
      </c>
      <c r="C98" s="81"/>
      <c r="D98" s="81"/>
      <c r="E98" s="81"/>
      <c r="F98" s="82"/>
      <c r="G98" s="43">
        <f>G19+G48+G76</f>
        <v>0</v>
      </c>
      <c r="H98" s="43">
        <f>H19+H48+H76</f>
        <v>0</v>
      </c>
      <c r="I98" s="33"/>
      <c r="J98" s="33"/>
    </row>
    <row r="99" spans="1:10" ht="15.75" thickBot="1" x14ac:dyDescent="0.3">
      <c r="B99" s="80" t="s">
        <v>11</v>
      </c>
      <c r="C99" s="81"/>
      <c r="D99" s="81"/>
      <c r="E99" s="81"/>
      <c r="F99" s="82"/>
      <c r="G99" s="43">
        <f>G23+G80</f>
        <v>0</v>
      </c>
      <c r="H99" s="43">
        <f>H23+H80</f>
        <v>0</v>
      </c>
      <c r="I99" s="33"/>
      <c r="J99" s="33"/>
    </row>
    <row r="100" spans="1:10" ht="15.75" thickBot="1" x14ac:dyDescent="0.3">
      <c r="B100" s="80" t="s">
        <v>53</v>
      </c>
      <c r="C100" s="81"/>
      <c r="D100" s="81"/>
      <c r="E100" s="81"/>
      <c r="F100" s="82"/>
      <c r="G100" s="43">
        <f>G25+G54+G82</f>
        <v>0</v>
      </c>
      <c r="H100" s="43">
        <f>H25+H54+H82</f>
        <v>0</v>
      </c>
      <c r="I100" s="33"/>
      <c r="J100" s="33"/>
    </row>
    <row r="101" spans="1:10" ht="15.75" thickBot="1" x14ac:dyDescent="0.3">
      <c r="B101" s="77" t="s">
        <v>17</v>
      </c>
      <c r="C101" s="78"/>
      <c r="D101" s="78"/>
      <c r="E101" s="78"/>
      <c r="F101" s="79"/>
      <c r="G101" s="19">
        <f>SUM(G97:G100)</f>
        <v>0</v>
      </c>
      <c r="H101" s="21">
        <f>SUM(H97:H100)</f>
        <v>0</v>
      </c>
    </row>
    <row r="103" spans="1:10" x14ac:dyDescent="0.25">
      <c r="F103" s="9" t="s">
        <v>12</v>
      </c>
      <c r="G103" s="20"/>
      <c r="H103" s="20"/>
    </row>
    <row r="105" spans="1:10" x14ac:dyDescent="0.25">
      <c r="G105" s="44"/>
      <c r="H105" s="44"/>
    </row>
    <row r="106" spans="1:10" x14ac:dyDescent="0.25">
      <c r="B106" s="39" t="s">
        <v>13</v>
      </c>
    </row>
    <row r="107" spans="1:10" x14ac:dyDescent="0.25">
      <c r="B107" s="83" t="s">
        <v>14</v>
      </c>
      <c r="C107" s="83"/>
      <c r="D107" s="83"/>
      <c r="E107" s="83"/>
      <c r="F107" s="83"/>
      <c r="G107" s="83"/>
      <c r="H107" s="83"/>
    </row>
    <row r="108" spans="1:10" x14ac:dyDescent="0.25">
      <c r="B108" s="83" t="s">
        <v>15</v>
      </c>
      <c r="C108" s="83"/>
      <c r="D108" s="83"/>
      <c r="E108" s="83"/>
      <c r="F108" s="83"/>
      <c r="G108" s="83"/>
      <c r="H108" s="83"/>
    </row>
    <row r="109" spans="1:10" s="46" customFormat="1" ht="24.95" customHeight="1" x14ac:dyDescent="0.25">
      <c r="A109" s="45"/>
      <c r="B109" s="76" t="s">
        <v>23</v>
      </c>
      <c r="C109" s="76"/>
      <c r="D109" s="76"/>
      <c r="E109" s="76"/>
      <c r="F109" s="76"/>
      <c r="G109" s="76"/>
      <c r="H109" s="76"/>
    </row>
    <row r="110" spans="1:10" x14ac:dyDescent="0.25">
      <c r="B110" s="39" t="s">
        <v>16</v>
      </c>
      <c r="C110" s="30"/>
      <c r="D110" s="47"/>
      <c r="E110" s="48"/>
      <c r="F110" s="48"/>
      <c r="G110" s="48"/>
      <c r="H110" s="48"/>
    </row>
    <row r="111" spans="1:10" x14ac:dyDescent="0.25">
      <c r="B111" s="39" t="s">
        <v>18</v>
      </c>
    </row>
  </sheetData>
  <mergeCells count="17">
    <mergeCell ref="A40:H40"/>
    <mergeCell ref="B68:F68"/>
    <mergeCell ref="A1:H1"/>
    <mergeCell ref="A8:H8"/>
    <mergeCell ref="B39:F39"/>
    <mergeCell ref="A4:H4"/>
    <mergeCell ref="B7:F7"/>
    <mergeCell ref="A69:H69"/>
    <mergeCell ref="B94:F94"/>
    <mergeCell ref="B109:H109"/>
    <mergeCell ref="B101:F101"/>
    <mergeCell ref="B97:F97"/>
    <mergeCell ref="B98:F98"/>
    <mergeCell ref="B99:F99"/>
    <mergeCell ref="B100:F100"/>
    <mergeCell ref="B107:H107"/>
    <mergeCell ref="B108:H10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CWBK ZBIORCZA WIELOBRANŻOWA</vt:lpstr>
      <vt:lpstr>'CWBK ZBIORCZA WIELOBRANŻOWA'!Obszar_wydruku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Agnieszka Krassowska</cp:lastModifiedBy>
  <cp:lastPrinted>2026-04-14T07:22:17Z</cp:lastPrinted>
  <dcterms:created xsi:type="dcterms:W3CDTF">2022-10-20T10:31:24Z</dcterms:created>
  <dcterms:modified xsi:type="dcterms:W3CDTF">2026-04-21T12:28:06Z</dcterms:modified>
</cp:coreProperties>
</file>