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wspólny 23.06.2023\1. Wspólny odzyskany\BUDŻET\OZ ŻW\Zakupy spoza Ustawy - odstąpienia\2026\14. NGO- N I K O R E T T I\na platformę NGO\"/>
    </mc:Choice>
  </mc:AlternateContent>
  <xr:revisionPtr revIDLastSave="0" documentId="13_ncr:1_{1A7A5C29-182C-4E3F-8335-6A140256208D}" xr6:coauthVersionLast="47" xr6:coauthVersionMax="47" xr10:uidLastSave="{00000000-0000-0000-0000-000000000000}"/>
  <bookViews>
    <workbookView xWindow="28680" yWindow="-120" windowWidth="29040" windowHeight="17520" tabRatio="790" xr2:uid="{00000000-000D-0000-FFFF-FFFF00000000}"/>
  </bookViews>
  <sheets>
    <sheet name="8 KAWA HERB" sheetId="15" r:id="rId1"/>
  </sheets>
  <definedNames>
    <definedName name="_xlnm._FilterDatabase" localSheetId="0" hidden="1">'8 KAWA HERB'!$B$6:$R$6</definedName>
    <definedName name="_xlnm.Print_Area" localSheetId="0">'8 KAWA HERB'!$A$1:$R$29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15" l="1"/>
  <c r="I8" i="15" s="1"/>
  <c r="I11" i="15"/>
  <c r="M21" i="15"/>
  <c r="I21" i="15"/>
  <c r="P21" i="15" s="1"/>
  <c r="P20" i="15" s="1"/>
  <c r="M20" i="15"/>
  <c r="L20" i="15"/>
  <c r="M19" i="15"/>
  <c r="N19" i="15" s="1"/>
  <c r="N18" i="15" s="1"/>
  <c r="I19" i="15"/>
  <c r="I18" i="15" s="1"/>
  <c r="L18" i="15"/>
  <c r="M17" i="15"/>
  <c r="I17" i="15"/>
  <c r="P17" i="15" s="1"/>
  <c r="P16" i="15" s="1"/>
  <c r="M16" i="15"/>
  <c r="L16" i="15"/>
  <c r="I16" i="15"/>
  <c r="M15" i="15"/>
  <c r="N15" i="15" s="1"/>
  <c r="I15" i="15"/>
  <c r="P15" i="15" s="1"/>
  <c r="P14" i="15" s="1"/>
  <c r="M14" i="15"/>
  <c r="L14" i="15"/>
  <c r="M13" i="15"/>
  <c r="I13" i="15"/>
  <c r="J13" i="15" s="1"/>
  <c r="L12" i="15"/>
  <c r="M11" i="15"/>
  <c r="M10" i="15" s="1"/>
  <c r="L10" i="15"/>
  <c r="I14" i="15" l="1"/>
  <c r="I20" i="15"/>
  <c r="M18" i="15"/>
  <c r="P19" i="15"/>
  <c r="P18" i="15" s="1"/>
  <c r="N14" i="15"/>
  <c r="O15" i="15"/>
  <c r="O14" i="15" s="1"/>
  <c r="J21" i="15"/>
  <c r="K21" i="15"/>
  <c r="J17" i="15"/>
  <c r="J15" i="15"/>
  <c r="K15" i="15" s="1"/>
  <c r="N21" i="15"/>
  <c r="N20" i="15" s="1"/>
  <c r="N17" i="15"/>
  <c r="N16" i="15" s="1"/>
  <c r="O19" i="15"/>
  <c r="O18" i="15" s="1"/>
  <c r="J19" i="15"/>
  <c r="P11" i="15"/>
  <c r="P10" i="15" s="1"/>
  <c r="I10" i="15"/>
  <c r="J12" i="15"/>
  <c r="N13" i="15"/>
  <c r="N12" i="15" s="1"/>
  <c r="P13" i="15"/>
  <c r="P12" i="15" s="1"/>
  <c r="I12" i="15"/>
  <c r="M12" i="15"/>
  <c r="K13" i="15"/>
  <c r="J11" i="15"/>
  <c r="N11" i="15"/>
  <c r="N10" i="15" s="1"/>
  <c r="K14" i="15" l="1"/>
  <c r="R15" i="15"/>
  <c r="R14" i="15" s="1"/>
  <c r="J18" i="15"/>
  <c r="Q19" i="15"/>
  <c r="Q18" i="15" s="1"/>
  <c r="K20" i="15"/>
  <c r="O21" i="15"/>
  <c r="O20" i="15" s="1"/>
  <c r="K19" i="15"/>
  <c r="J14" i="15"/>
  <c r="Q15" i="15"/>
  <c r="Q14" i="15" s="1"/>
  <c r="J16" i="15"/>
  <c r="Q17" i="15"/>
  <c r="Q16" i="15" s="1"/>
  <c r="Q21" i="15"/>
  <c r="Q20" i="15" s="1"/>
  <c r="J20" i="15"/>
  <c r="O17" i="15"/>
  <c r="O16" i="15" s="1"/>
  <c r="K17" i="15"/>
  <c r="O13" i="15"/>
  <c r="O12" i="15" s="1"/>
  <c r="K12" i="15"/>
  <c r="Q13" i="15"/>
  <c r="Q12" i="15" s="1"/>
  <c r="Q11" i="15"/>
  <c r="Q10" i="15" s="1"/>
  <c r="J10" i="15"/>
  <c r="K11" i="15"/>
  <c r="O11" i="15"/>
  <c r="O10" i="15" s="1"/>
  <c r="R21" i="15" l="1"/>
  <c r="R20" i="15" s="1"/>
  <c r="K16" i="15"/>
  <c r="R17" i="15"/>
  <c r="R16" i="15" s="1"/>
  <c r="K18" i="15"/>
  <c r="R19" i="15"/>
  <c r="R18" i="15" s="1"/>
  <c r="R13" i="15"/>
  <c r="R12" i="15" s="1"/>
  <c r="R11" i="15"/>
  <c r="R10" i="15" s="1"/>
  <c r="K10" i="15"/>
  <c r="L8" i="15" l="1"/>
  <c r="M9" i="15"/>
  <c r="N9" i="15" s="1"/>
  <c r="N8" i="15" l="1"/>
  <c r="J9" i="15"/>
  <c r="M8" i="15"/>
  <c r="O9" i="15"/>
  <c r="O8" i="15" l="1"/>
  <c r="J8" i="15"/>
  <c r="Q9" i="15"/>
  <c r="Q8" i="15" s="1"/>
  <c r="P9" i="15"/>
  <c r="K9" i="15"/>
  <c r="K8" i="15" l="1"/>
  <c r="R9" i="15"/>
  <c r="R8" i="15" s="1"/>
  <c r="P8" i="15"/>
</calcChain>
</file>

<file path=xl/sharedStrings.xml><?xml version="1.0" encoding="utf-8"?>
<sst xmlns="http://schemas.openxmlformats.org/spreadsheetml/2006/main" count="48" uniqueCount="36">
  <si>
    <t>Lp.</t>
  </si>
  <si>
    <t>Nazwa produktu</t>
  </si>
  <si>
    <t>Jm</t>
  </si>
  <si>
    <t>Potrzeby ogółem</t>
  </si>
  <si>
    <t>Cena jedn. netto
(w zł.)</t>
  </si>
  <si>
    <t>VAT
w %</t>
  </si>
  <si>
    <t>Wartość netto
(w zł.)</t>
  </si>
  <si>
    <t>Wartość brutto
(w zł.)</t>
  </si>
  <si>
    <t>1</t>
  </si>
  <si>
    <t>Wartość VAT
(w zł.)</t>
  </si>
  <si>
    <t>ZAKRES PODST ilość</t>
  </si>
  <si>
    <t>OPCJA 
ilość</t>
  </si>
  <si>
    <t>8.1</t>
  </si>
  <si>
    <t xml:space="preserve">FORMULARZ CENOWY </t>
  </si>
  <si>
    <t xml:space="preserve">ZAKRES PODSTAWOWY </t>
  </si>
  <si>
    <t>szt.</t>
  </si>
  <si>
    <t xml:space="preserve">ZADANIE 1 </t>
  </si>
  <si>
    <t xml:space="preserve">Załącznik nr 1 do Formularza oferty </t>
  </si>
  <si>
    <r>
      <rPr>
        <b/>
        <sz val="10"/>
        <color theme="0" tint="-0.249977111117893"/>
        <rFont val="Arial Narrow"/>
        <family val="2"/>
        <charset val="238"/>
      </rPr>
      <t xml:space="preserve">ZAKRES OBJĘTY PRAWEM OPCJI </t>
    </r>
    <r>
      <rPr>
        <b/>
        <sz val="11"/>
        <color theme="1"/>
        <rFont val="Arial Narrow"/>
        <family val="2"/>
        <charset val="238"/>
      </rPr>
      <t xml:space="preserve">- </t>
    </r>
    <r>
      <rPr>
        <b/>
        <sz val="11"/>
        <color rgb="FFFF6600"/>
        <rFont val="Arial Narrow"/>
        <family val="2"/>
        <charset val="238"/>
      </rPr>
      <t>NIE DOTYCZY</t>
    </r>
  </si>
  <si>
    <t xml:space="preserve">RZ/                </t>
  </si>
  <si>
    <t xml:space="preserve">ZADANIE 2 </t>
  </si>
  <si>
    <t>ZADANIE 3</t>
  </si>
  <si>
    <t>RAZEM ZAKRES PODSTAWOWY + PRAWO OPCJI</t>
  </si>
  <si>
    <t>ZADANIE 4</t>
  </si>
  <si>
    <t>ZADANIE 5</t>
  </si>
  <si>
    <t>ZADANIE 6</t>
  </si>
  <si>
    <t>ZADANIE 7</t>
  </si>
  <si>
    <t>/D/2026</t>
  </si>
  <si>
    <t>DOSTAWA ETUI, KABUR I INNYCH ELEMENTÓW WYPOSAŻENIA ŻOŁNIERZA ŻW</t>
  </si>
  <si>
    <t>Etui na kajdanki szczękowe parciane czarne</t>
  </si>
  <si>
    <t>Pas bojowy NGO</t>
  </si>
  <si>
    <t>Pałka teleskopowa z pokrowcem</t>
  </si>
  <si>
    <t>Rektraktor z zaczepem</t>
  </si>
  <si>
    <t>Ładownica speed na 1 magazynek pistoletowy</t>
  </si>
  <si>
    <t>Saszetka do skrytego noszenia broni krótkiej</t>
  </si>
  <si>
    <t>Kabura obrotowa 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</si>
</sst>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8"/>
      <color rgb="FF0000CC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364824"/>
      <name val="Arial Narrow"/>
      <family val="2"/>
      <charset val="238"/>
    </font>
    <font>
      <b/>
      <sz val="10"/>
      <color rgb="FF364824"/>
      <name val="Arial Narrow"/>
      <family val="2"/>
      <charset val="238"/>
    </font>
    <font>
      <b/>
      <i/>
      <sz val="10"/>
      <color rgb="FF364824"/>
      <name val="Arial Narrow"/>
      <family val="2"/>
      <charset val="238"/>
    </font>
    <font>
      <b/>
      <sz val="11"/>
      <color rgb="FF364824"/>
      <name val="Arial Narrow"/>
      <family val="2"/>
      <charset val="238"/>
    </font>
    <font>
      <b/>
      <sz val="11"/>
      <color theme="9" tint="-0.249977111117893"/>
      <name val="Arial Narrow"/>
      <family val="2"/>
      <charset val="238"/>
    </font>
    <font>
      <sz val="11"/>
      <name val="Arial"/>
      <family val="2"/>
      <charset val="238"/>
    </font>
    <font>
      <b/>
      <i/>
      <sz val="10"/>
      <color theme="0" tint="-0.34998626667073579"/>
      <name val="Arial Narrow"/>
      <family val="2"/>
      <charset val="238"/>
    </font>
    <font>
      <b/>
      <sz val="11"/>
      <color rgb="FFFF6600"/>
      <name val="Arial Narrow"/>
      <family val="2"/>
      <charset val="238"/>
    </font>
    <font>
      <b/>
      <sz val="10"/>
      <color theme="0" tint="-0.249977111117893"/>
      <name val="Arial Narrow"/>
      <family val="2"/>
      <charset val="238"/>
    </font>
    <font>
      <b/>
      <i/>
      <strike/>
      <sz val="11"/>
      <color theme="0" tint="-0.34998626667073579"/>
      <name val="Arial Narrow"/>
      <family val="2"/>
      <charset val="238"/>
    </font>
    <font>
      <i/>
      <strike/>
      <sz val="11"/>
      <color theme="0" tint="-0.34998626667073579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1F2CE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auto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Border="1"/>
    <xf numFmtId="0" fontId="5" fillId="0" borderId="0" xfId="0" applyFont="1"/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Font="1" applyFill="1" applyBorder="1" applyAlignment="1" applyProtection="1">
      <alignment vertical="center"/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/>
    <xf numFmtId="0" fontId="11" fillId="0" borderId="0" xfId="0" applyFont="1" applyBorder="1"/>
    <xf numFmtId="2" fontId="6" fillId="4" borderId="12" xfId="1" applyNumberFormat="1" applyFont="1" applyFill="1" applyBorder="1" applyAlignment="1" applyProtection="1">
      <alignment horizontal="center" vertical="center"/>
      <protection hidden="1"/>
    </xf>
    <xf numFmtId="0" fontId="6" fillId="4" borderId="13" xfId="1" applyFont="1" applyFill="1" applyBorder="1" applyAlignment="1" applyProtection="1">
      <alignment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5" fillId="7" borderId="9" xfId="0" applyFont="1" applyFill="1" applyBorder="1"/>
    <xf numFmtId="0" fontId="5" fillId="7" borderId="10" xfId="0" applyFont="1" applyFill="1" applyBorder="1"/>
    <xf numFmtId="0" fontId="10" fillId="7" borderId="8" xfId="0" applyFont="1" applyFill="1" applyBorder="1"/>
    <xf numFmtId="0" fontId="9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/>
    <xf numFmtId="0" fontId="12" fillId="8" borderId="10" xfId="0" applyFont="1" applyFill="1" applyBorder="1"/>
    <xf numFmtId="0" fontId="13" fillId="8" borderId="8" xfId="0" applyFont="1" applyFill="1" applyBorder="1"/>
    <xf numFmtId="4" fontId="10" fillId="9" borderId="24" xfId="0" applyNumberFormat="1" applyFont="1" applyFill="1" applyBorder="1"/>
    <xf numFmtId="4" fontId="10" fillId="9" borderId="11" xfId="0" applyNumberFormat="1" applyFont="1" applyFill="1" applyBorder="1"/>
    <xf numFmtId="0" fontId="9" fillId="10" borderId="8" xfId="1" applyNumberFormat="1" applyFont="1" applyFill="1" applyBorder="1" applyAlignment="1" applyProtection="1">
      <alignment horizontal="center" vertical="center"/>
      <protection hidden="1"/>
    </xf>
    <xf numFmtId="0" fontId="7" fillId="10" borderId="9" xfId="1" applyNumberFormat="1" applyFont="1" applyFill="1" applyBorder="1" applyAlignment="1" applyProtection="1">
      <alignment horizontal="left" vertical="center"/>
      <protection hidden="1"/>
    </xf>
    <xf numFmtId="4" fontId="6" fillId="10" borderId="29" xfId="1" applyNumberFormat="1" applyFont="1" applyFill="1" applyBorder="1" applyAlignment="1" applyProtection="1">
      <alignment horizontal="right" vertical="center"/>
      <protection hidden="1"/>
    </xf>
    <xf numFmtId="4" fontId="6" fillId="10" borderId="27" xfId="1" applyNumberFormat="1" applyFont="1" applyFill="1" applyBorder="1" applyAlignment="1" applyProtection="1">
      <alignment horizontal="right" vertical="center"/>
      <protection hidden="1"/>
    </xf>
    <xf numFmtId="4" fontId="6" fillId="10" borderId="26" xfId="1" applyNumberFormat="1" applyFont="1" applyFill="1" applyBorder="1" applyAlignment="1" applyProtection="1">
      <alignment horizontal="right" vertical="center"/>
      <protection hidden="1"/>
    </xf>
    <xf numFmtId="0" fontId="14" fillId="6" borderId="0" xfId="0" applyFont="1" applyFill="1" applyAlignment="1">
      <alignment horizontal="center"/>
    </xf>
    <xf numFmtId="0" fontId="14" fillId="6" borderId="0" xfId="0" applyFont="1" applyFill="1" applyBorder="1" applyAlignment="1">
      <alignment horizontal="center"/>
    </xf>
    <xf numFmtId="4" fontId="8" fillId="11" borderId="3" xfId="1" applyNumberFormat="1" applyFont="1" applyFill="1" applyBorder="1" applyAlignment="1" applyProtection="1">
      <alignment horizontal="right" vertical="center"/>
      <protection hidden="1"/>
    </xf>
    <xf numFmtId="0" fontId="9" fillId="2" borderId="32" xfId="1" applyNumberFormat="1" applyFont="1" applyFill="1" applyBorder="1" applyAlignment="1" applyProtection="1">
      <alignment horizontal="center" vertical="center" wrapText="1"/>
      <protection hidden="1"/>
    </xf>
    <xf numFmtId="4" fontId="6" fillId="10" borderId="8" xfId="1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/>
    <xf numFmtId="0" fontId="10" fillId="0" borderId="0" xfId="0" applyFont="1"/>
    <xf numFmtId="0" fontId="17" fillId="0" borderId="0" xfId="0" applyFont="1"/>
    <xf numFmtId="0" fontId="8" fillId="3" borderId="1" xfId="1" applyFont="1" applyFill="1" applyBorder="1" applyAlignment="1" applyProtection="1">
      <alignment horizontal="center" vertical="center"/>
      <protection hidden="1"/>
    </xf>
    <xf numFmtId="0" fontId="18" fillId="0" borderId="0" xfId="0" applyFont="1"/>
    <xf numFmtId="0" fontId="20" fillId="3" borderId="37" xfId="1" applyNumberFormat="1" applyFont="1" applyFill="1" applyBorder="1" applyAlignment="1" applyProtection="1">
      <alignment horizontal="center" vertical="center" wrapText="1"/>
      <protection hidden="1"/>
    </xf>
    <xf numFmtId="0" fontId="21" fillId="3" borderId="38" xfId="1" applyNumberFormat="1" applyFont="1" applyFill="1" applyBorder="1" applyAlignment="1" applyProtection="1">
      <alignment horizontal="right" vertical="center"/>
      <protection hidden="1"/>
    </xf>
    <xf numFmtId="0" fontId="22" fillId="0" borderId="0" xfId="0" applyFont="1"/>
    <xf numFmtId="0" fontId="6" fillId="10" borderId="9" xfId="1" applyNumberFormat="1" applyFont="1" applyFill="1" applyBorder="1" applyAlignment="1" applyProtection="1">
      <alignment horizontal="left" vertical="center" wrapText="1"/>
      <protection hidden="1"/>
    </xf>
    <xf numFmtId="4" fontId="6" fillId="9" borderId="31" xfId="0" applyNumberFormat="1" applyFont="1" applyFill="1" applyBorder="1"/>
    <xf numFmtId="0" fontId="8" fillId="3" borderId="39" xfId="0" applyFont="1" applyFill="1" applyBorder="1"/>
    <xf numFmtId="4" fontId="6" fillId="9" borderId="11" xfId="0" applyNumberFormat="1" applyFont="1" applyFill="1" applyBorder="1"/>
    <xf numFmtId="4" fontId="6" fillId="9" borderId="12" xfId="0" applyNumberFormat="1" applyFont="1" applyFill="1" applyBorder="1"/>
    <xf numFmtId="4" fontId="8" fillId="3" borderId="34" xfId="1" applyNumberFormat="1" applyFont="1" applyFill="1" applyBorder="1" applyAlignment="1" applyProtection="1">
      <alignment horizontal="right" vertical="center"/>
      <protection hidden="1"/>
    </xf>
    <xf numFmtId="4" fontId="23" fillId="0" borderId="40" xfId="0" applyNumberFormat="1" applyFont="1" applyBorder="1" applyAlignment="1">
      <alignment horizontal="right" vertical="center"/>
    </xf>
    <xf numFmtId="9" fontId="23" fillId="0" borderId="2" xfId="0" applyNumberFormat="1" applyFont="1" applyBorder="1" applyAlignment="1">
      <alignment horizontal="center" vertical="center"/>
    </xf>
    <xf numFmtId="0" fontId="10" fillId="12" borderId="8" xfId="0" applyFont="1" applyFill="1" applyBorder="1"/>
    <xf numFmtId="0" fontId="5" fillId="12" borderId="9" xfId="0" applyFont="1" applyFill="1" applyBorder="1"/>
    <xf numFmtId="0" fontId="5" fillId="12" borderId="10" xfId="0" applyFont="1" applyFill="1" applyBorder="1"/>
    <xf numFmtId="0" fontId="24" fillId="12" borderId="19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0" xfId="1" applyNumberFormat="1" applyFont="1" applyFill="1" applyBorder="1" applyAlignment="1" applyProtection="1">
      <alignment horizontal="center" vertical="center" wrapText="1"/>
      <protection hidden="1"/>
    </xf>
    <xf numFmtId="0" fontId="24" fillId="12" borderId="22" xfId="1" applyNumberFormat="1" applyFont="1" applyFill="1" applyBorder="1" applyAlignment="1" applyProtection="1">
      <alignment horizontal="center" vertical="center" wrapText="1"/>
      <protection hidden="1"/>
    </xf>
    <xf numFmtId="4" fontId="27" fillId="12" borderId="29" xfId="1" applyNumberFormat="1" applyFont="1" applyFill="1" applyBorder="1" applyAlignment="1" applyProtection="1">
      <alignment horizontal="right" vertical="center"/>
      <protection hidden="1"/>
    </xf>
    <xf numFmtId="4" fontId="27" fillId="12" borderId="27" xfId="1" applyNumberFormat="1" applyFont="1" applyFill="1" applyBorder="1" applyAlignment="1" applyProtection="1">
      <alignment horizontal="right" vertical="center"/>
      <protection hidden="1"/>
    </xf>
    <xf numFmtId="4" fontId="27" fillId="12" borderId="26" xfId="1" applyNumberFormat="1" applyFont="1" applyFill="1" applyBorder="1" applyAlignment="1" applyProtection="1">
      <alignment horizontal="right" vertical="center"/>
      <protection hidden="1"/>
    </xf>
    <xf numFmtId="4" fontId="27" fillId="12" borderId="24" xfId="0" applyNumberFormat="1" applyFont="1" applyFill="1" applyBorder="1"/>
    <xf numFmtId="4" fontId="27" fillId="12" borderId="11" xfId="0" applyNumberFormat="1" applyFont="1" applyFill="1" applyBorder="1"/>
    <xf numFmtId="4" fontId="27" fillId="12" borderId="28" xfId="0" applyNumberFormat="1" applyFont="1" applyFill="1" applyBorder="1"/>
    <xf numFmtId="4" fontId="28" fillId="12" borderId="3" xfId="1" applyNumberFormat="1" applyFont="1" applyFill="1" applyBorder="1" applyAlignment="1" applyProtection="1">
      <alignment horizontal="right" vertical="center"/>
      <protection hidden="1"/>
    </xf>
    <xf numFmtId="4" fontId="28" fillId="12" borderId="4" xfId="1" applyNumberFormat="1" applyFont="1" applyFill="1" applyBorder="1" applyAlignment="1" applyProtection="1">
      <alignment horizontal="right" vertical="center"/>
      <protection hidden="1"/>
    </xf>
    <xf numFmtId="4" fontId="28" fillId="12" borderId="1" xfId="1" applyNumberFormat="1" applyFont="1" applyFill="1" applyBorder="1" applyAlignment="1" applyProtection="1">
      <alignment horizontal="right" vertical="center"/>
      <protection hidden="1"/>
    </xf>
    <xf numFmtId="4" fontId="24" fillId="12" borderId="16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8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6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5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4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18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Font="1" applyFill="1" applyBorder="1" applyAlignment="1" applyProtection="1">
      <alignment horizontal="center" vertical="center" wrapText="1"/>
      <protection hidden="1"/>
    </xf>
    <xf numFmtId="0" fontId="4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17" xfId="1" applyFont="1" applyFill="1" applyBorder="1" applyAlignment="1" applyProtection="1">
      <alignment horizontal="center" vertical="center" wrapText="1"/>
      <protection hidden="1"/>
    </xf>
    <xf numFmtId="0" fontId="4" fillId="3" borderId="7" xfId="1" applyFont="1" applyFill="1" applyBorder="1" applyAlignment="1" applyProtection="1">
      <alignment horizontal="center" vertical="center" wrapText="1"/>
      <protection hidden="1"/>
    </xf>
    <xf numFmtId="4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4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5" xfId="1" applyNumberFormat="1" applyFont="1" applyFill="1" applyBorder="1" applyAlignment="1" applyProtection="1">
      <alignment horizontal="center" vertical="center" wrapText="1"/>
      <protection hidden="1"/>
    </xf>
    <xf numFmtId="4" fontId="19" fillId="5" borderId="36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5" xfId="1" applyNumberFormat="1" applyFont="1" applyFill="1" applyBorder="1" applyAlignment="1" applyProtection="1">
      <alignment horizontal="center" vertical="center" wrapText="1"/>
      <protection hidden="1"/>
    </xf>
    <xf numFmtId="4" fontId="4" fillId="7" borderId="14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5" xfId="1" applyNumberFormat="1" applyFont="1" applyFill="1" applyBorder="1" applyAlignment="1" applyProtection="1">
      <alignment horizontal="center" vertical="center" wrapText="1"/>
      <protection hidden="1"/>
    </xf>
    <xf numFmtId="4" fontId="24" fillId="12" borderId="1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Dziesiętny 3" xfId="3" xr:uid="{00000000-0005-0000-0000-000000000000}"/>
    <cellStyle name="Normalny" xfId="0" builtinId="0"/>
    <cellStyle name="Normalny 2" xfId="2" xr:uid="{00000000-0005-0000-0000-000002000000}"/>
    <cellStyle name="Normalny_JW1106 Olsztyn" xfId="1" xr:uid="{00000000-0005-0000-0000-000003000000}"/>
  </cellStyles>
  <dxfs count="0"/>
  <tableStyles count="0" defaultTableStyle="TableStyleMedium2" defaultPivotStyle="PivotStyleLight16"/>
  <colors>
    <mruColors>
      <color rgb="FFFF6600"/>
      <color rgb="FF364824"/>
      <color rgb="FF002D86"/>
      <color rgb="FFE9EEF7"/>
      <color rgb="FFE3E9F5"/>
      <color rgb="FFFFCCFF"/>
      <color rgb="FF0000CC"/>
      <color rgb="FFE1F2CE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0</xdr:row>
      <xdr:rowOff>38100</xdr:rowOff>
    </xdr:from>
    <xdr:to>
      <xdr:col>12</xdr:col>
      <xdr:colOff>628650</xdr:colOff>
      <xdr:row>0</xdr:row>
      <xdr:rowOff>276225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38100"/>
          <a:ext cx="3619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rgbClr val="364824"/>
              </a:solidFill>
              <a:latin typeface="Arial Narrow" panose="020B0606020202030204" pitchFamily="34" charset="0"/>
            </a:rPr>
            <a:t>21</a:t>
          </a:r>
        </a:p>
        <a:p>
          <a:endParaRPr lang="pl-PL" sz="1200" b="1">
            <a:solidFill>
              <a:srgbClr val="364824"/>
            </a:solidFill>
            <a:latin typeface="Arial Narrow" panose="020B0606020202030204" pitchFamily="34" charset="0"/>
          </a:endParaRPr>
        </a:p>
        <a:p>
          <a:endParaRPr lang="pl-PL" sz="1200" b="1">
            <a:solidFill>
              <a:srgbClr val="364824"/>
            </a:solidFill>
            <a:latin typeface="Arial Narrow" panose="020B0606020202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21"/>
  <sheetViews>
    <sheetView tabSelected="1" view="pageBreakPreview" zoomScaleNormal="100" zoomScaleSheetLayoutView="100" workbookViewId="0">
      <pane xSplit="3" ySplit="6" topLeftCell="D7" activePane="bottomRight" state="frozenSplit"/>
      <selection pane="topRight" activeCell="K1" sqref="K1"/>
      <selection pane="bottomLeft" activeCell="A16" sqref="A16"/>
      <selection pane="bottomRight" activeCell="I24" sqref="I24"/>
    </sheetView>
  </sheetViews>
  <sheetFormatPr defaultRowHeight="16.5"/>
  <cols>
    <col min="1" max="1" width="2.7109375" style="30" customWidth="1"/>
    <col min="2" max="2" width="6.140625" style="2" customWidth="1"/>
    <col min="3" max="3" width="43.28515625" style="2" customWidth="1"/>
    <col min="4" max="4" width="8" style="2" customWidth="1"/>
    <col min="5" max="5" width="10.5703125" style="2" customWidth="1"/>
    <col min="6" max="6" width="15" style="39" customWidth="1"/>
    <col min="7" max="7" width="9.140625" style="2" customWidth="1"/>
    <col min="8" max="8" width="12.5703125" style="2" customWidth="1"/>
    <col min="9" max="9" width="13.85546875" style="2" customWidth="1"/>
    <col min="10" max="10" width="12.5703125" style="2" customWidth="1"/>
    <col min="11" max="11" width="13.85546875" style="2" customWidth="1"/>
    <col min="12" max="14" width="10.5703125" style="2" customWidth="1"/>
    <col min="15" max="15" width="11.28515625" style="2" customWidth="1"/>
    <col min="16" max="18" width="16.42578125" style="2" customWidth="1"/>
    <col min="19" max="19" width="19.85546875" style="6" customWidth="1"/>
  </cols>
  <sheetData>
    <row r="1" spans="1:19" ht="23.25">
      <c r="C1" s="35" t="s">
        <v>13</v>
      </c>
      <c r="M1" s="42" t="s">
        <v>19</v>
      </c>
      <c r="N1" s="42" t="s">
        <v>27</v>
      </c>
      <c r="P1" s="36"/>
    </row>
    <row r="2" spans="1:19" ht="20.25" customHeight="1" thickBot="1">
      <c r="P2" s="37" t="s">
        <v>17</v>
      </c>
    </row>
    <row r="3" spans="1:19" ht="20.25" customHeight="1" thickBot="1">
      <c r="H3" s="18" t="s">
        <v>14</v>
      </c>
      <c r="I3" s="16"/>
      <c r="J3" s="16"/>
      <c r="K3" s="17"/>
      <c r="L3" s="51" t="s">
        <v>18</v>
      </c>
      <c r="M3" s="52"/>
      <c r="N3" s="52"/>
      <c r="O3" s="53"/>
      <c r="P3" s="22" t="s">
        <v>22</v>
      </c>
      <c r="Q3" s="20"/>
      <c r="R3" s="21"/>
      <c r="S3" s="2"/>
    </row>
    <row r="4" spans="1:19" ht="15" customHeight="1">
      <c r="B4" s="76" t="s">
        <v>0</v>
      </c>
      <c r="C4" s="78" t="s">
        <v>1</v>
      </c>
      <c r="D4" s="80" t="s">
        <v>2</v>
      </c>
      <c r="E4" s="82" t="s">
        <v>3</v>
      </c>
      <c r="F4" s="84" t="s">
        <v>4</v>
      </c>
      <c r="G4" s="84" t="s">
        <v>5</v>
      </c>
      <c r="H4" s="86" t="s">
        <v>10</v>
      </c>
      <c r="I4" s="72" t="s">
        <v>6</v>
      </c>
      <c r="J4" s="72" t="s">
        <v>9</v>
      </c>
      <c r="K4" s="74" t="s">
        <v>7</v>
      </c>
      <c r="L4" s="88" t="s">
        <v>11</v>
      </c>
      <c r="M4" s="66" t="s">
        <v>6</v>
      </c>
      <c r="N4" s="66" t="s">
        <v>9</v>
      </c>
      <c r="O4" s="68" t="s">
        <v>7</v>
      </c>
      <c r="P4" s="70" t="s">
        <v>6</v>
      </c>
      <c r="Q4" s="72" t="s">
        <v>9</v>
      </c>
      <c r="R4" s="74" t="s">
        <v>7</v>
      </c>
    </row>
    <row r="5" spans="1:19" ht="15" customHeight="1">
      <c r="B5" s="77"/>
      <c r="C5" s="79"/>
      <c r="D5" s="81"/>
      <c r="E5" s="83"/>
      <c r="F5" s="85"/>
      <c r="G5" s="85"/>
      <c r="H5" s="87"/>
      <c r="I5" s="73"/>
      <c r="J5" s="73"/>
      <c r="K5" s="75"/>
      <c r="L5" s="89"/>
      <c r="M5" s="67"/>
      <c r="N5" s="67"/>
      <c r="O5" s="69"/>
      <c r="P5" s="71"/>
      <c r="Q5" s="73"/>
      <c r="R5" s="75"/>
    </row>
    <row r="6" spans="1:19" ht="15.75" thickBot="1">
      <c r="B6" s="12" t="s">
        <v>8</v>
      </c>
      <c r="C6" s="13">
        <v>2</v>
      </c>
      <c r="D6" s="14">
        <v>3</v>
      </c>
      <c r="E6" s="33">
        <v>4</v>
      </c>
      <c r="F6" s="40">
        <v>5</v>
      </c>
      <c r="G6" s="19">
        <v>6</v>
      </c>
      <c r="H6" s="12">
        <v>7</v>
      </c>
      <c r="I6" s="13">
        <v>8</v>
      </c>
      <c r="J6" s="13">
        <v>9</v>
      </c>
      <c r="K6" s="14">
        <v>10</v>
      </c>
      <c r="L6" s="54">
        <v>11</v>
      </c>
      <c r="M6" s="55">
        <v>12</v>
      </c>
      <c r="N6" s="55">
        <v>13</v>
      </c>
      <c r="O6" s="56">
        <v>14</v>
      </c>
      <c r="P6" s="19">
        <v>15</v>
      </c>
      <c r="Q6" s="13">
        <v>16</v>
      </c>
      <c r="R6" s="15">
        <v>17</v>
      </c>
    </row>
    <row r="7" spans="1:19" s="1" customFormat="1" ht="31.5" customHeight="1" thickBot="1">
      <c r="A7" s="31">
        <v>8</v>
      </c>
      <c r="B7" s="25"/>
      <c r="C7" s="43" t="s">
        <v>28</v>
      </c>
      <c r="D7" s="26"/>
      <c r="E7" s="34"/>
      <c r="F7" s="41"/>
      <c r="G7" s="50"/>
      <c r="H7" s="34"/>
      <c r="I7" s="28"/>
      <c r="J7" s="28"/>
      <c r="K7" s="29"/>
      <c r="L7" s="57"/>
      <c r="M7" s="58"/>
      <c r="N7" s="58"/>
      <c r="O7" s="59"/>
      <c r="P7" s="27"/>
      <c r="Q7" s="28"/>
      <c r="R7" s="29"/>
      <c r="S7" s="7"/>
    </row>
    <row r="8" spans="1:19" ht="24.75" customHeight="1">
      <c r="B8" s="8"/>
      <c r="C8" s="9" t="s">
        <v>16</v>
      </c>
      <c r="D8" s="9"/>
      <c r="E8" s="44">
        <v>145</v>
      </c>
      <c r="F8" s="45"/>
      <c r="G8" s="50"/>
      <c r="H8" s="44">
        <v>145</v>
      </c>
      <c r="I8" s="46">
        <f t="shared" ref="I8:R20" si="0">SUM(I9:I9)</f>
        <v>0</v>
      </c>
      <c r="J8" s="46">
        <f t="shared" si="0"/>
        <v>0</v>
      </c>
      <c r="K8" s="47">
        <f t="shared" si="0"/>
        <v>0</v>
      </c>
      <c r="L8" s="60">
        <f t="shared" si="0"/>
        <v>0</v>
      </c>
      <c r="M8" s="61">
        <f t="shared" si="0"/>
        <v>0</v>
      </c>
      <c r="N8" s="61">
        <f t="shared" si="0"/>
        <v>0</v>
      </c>
      <c r="O8" s="62">
        <f t="shared" si="0"/>
        <v>0</v>
      </c>
      <c r="P8" s="23">
        <f t="shared" si="0"/>
        <v>0</v>
      </c>
      <c r="Q8" s="24">
        <f t="shared" si="0"/>
        <v>0</v>
      </c>
      <c r="R8" s="24">
        <f t="shared" si="0"/>
        <v>0</v>
      </c>
    </row>
    <row r="9" spans="1:19" s="6" customFormat="1" ht="18" customHeight="1" thickBot="1">
      <c r="A9" s="30" t="s">
        <v>12</v>
      </c>
      <c r="B9" s="3">
        <v>1</v>
      </c>
      <c r="C9" s="4" t="s">
        <v>29</v>
      </c>
      <c r="D9" s="38" t="s">
        <v>15</v>
      </c>
      <c r="E9" s="48">
        <v>145</v>
      </c>
      <c r="F9" s="49"/>
      <c r="G9" s="50">
        <v>0.23</v>
      </c>
      <c r="H9" s="32">
        <v>145</v>
      </c>
      <c r="I9" s="5">
        <f t="shared" ref="I9" si="1">ROUND($F9*H9,2)</f>
        <v>0</v>
      </c>
      <c r="J9" s="5">
        <f>ROUND(I9*G9,2)</f>
        <v>0</v>
      </c>
      <c r="K9" s="10">
        <f t="shared" ref="K9" si="2">ROUND(I9+J9,2)</f>
        <v>0</v>
      </c>
      <c r="L9" s="63">
        <v>0</v>
      </c>
      <c r="M9" s="64">
        <f t="shared" ref="M9" si="3">ROUND($F9*L9,2)</f>
        <v>0</v>
      </c>
      <c r="N9" s="64">
        <f>ROUND(M9*$G9,2)</f>
        <v>0</v>
      </c>
      <c r="O9" s="65">
        <f t="shared" ref="O9" si="4">ROUND(M9+N9,2)</f>
        <v>0</v>
      </c>
      <c r="P9" s="11">
        <f t="shared" ref="P9:R9" si="5">ROUND(I9+M9,2)</f>
        <v>0</v>
      </c>
      <c r="Q9" s="5">
        <f t="shared" si="5"/>
        <v>0</v>
      </c>
      <c r="R9" s="5">
        <f t="shared" si="5"/>
        <v>0</v>
      </c>
    </row>
    <row r="10" spans="1:19">
      <c r="B10" s="8"/>
      <c r="C10" s="9" t="s">
        <v>20</v>
      </c>
      <c r="D10" s="9"/>
      <c r="E10" s="44">
        <v>30</v>
      </c>
      <c r="F10" s="45"/>
      <c r="G10" s="50"/>
      <c r="H10" s="44">
        <v>30</v>
      </c>
      <c r="I10" s="46">
        <f t="shared" si="0"/>
        <v>0</v>
      </c>
      <c r="J10" s="46">
        <f t="shared" si="0"/>
        <v>0</v>
      </c>
      <c r="K10" s="47">
        <f t="shared" si="0"/>
        <v>0</v>
      </c>
      <c r="L10" s="60">
        <f t="shared" si="0"/>
        <v>0</v>
      </c>
      <c r="M10" s="61">
        <f t="shared" si="0"/>
        <v>0</v>
      </c>
      <c r="N10" s="61">
        <f t="shared" si="0"/>
        <v>0</v>
      </c>
      <c r="O10" s="62">
        <f t="shared" si="0"/>
        <v>0</v>
      </c>
      <c r="P10" s="23">
        <f t="shared" si="0"/>
        <v>0</v>
      </c>
      <c r="Q10" s="24">
        <f t="shared" si="0"/>
        <v>0</v>
      </c>
      <c r="R10" s="24">
        <f t="shared" si="0"/>
        <v>0</v>
      </c>
    </row>
    <row r="11" spans="1:19" ht="17.25" thickBot="1">
      <c r="B11" s="3">
        <v>1</v>
      </c>
      <c r="C11" s="4" t="s">
        <v>30</v>
      </c>
      <c r="D11" s="38" t="s">
        <v>15</v>
      </c>
      <c r="E11" s="48">
        <v>30</v>
      </c>
      <c r="F11" s="49"/>
      <c r="G11" s="50">
        <v>0.23</v>
      </c>
      <c r="H11" s="32">
        <v>30</v>
      </c>
      <c r="I11" s="5">
        <f t="shared" ref="I11" si="6">ROUND($F11*H11,2)</f>
        <v>0</v>
      </c>
      <c r="J11" s="5">
        <f>ROUND(I11*G11,2)</f>
        <v>0</v>
      </c>
      <c r="K11" s="10">
        <f t="shared" ref="K11" si="7">ROUND(I11+J11,2)</f>
        <v>0</v>
      </c>
      <c r="L11" s="63">
        <v>0</v>
      </c>
      <c r="M11" s="64">
        <f t="shared" ref="M11" si="8">ROUND($F11*L11,2)</f>
        <v>0</v>
      </c>
      <c r="N11" s="64">
        <f>ROUND(M11*$G11,2)</f>
        <v>0</v>
      </c>
      <c r="O11" s="65">
        <f t="shared" ref="O11" si="9">ROUND(M11+N11,2)</f>
        <v>0</v>
      </c>
      <c r="P11" s="11">
        <f t="shared" ref="P11" si="10">ROUND(I11+M11,2)</f>
        <v>0</v>
      </c>
      <c r="Q11" s="5">
        <f t="shared" ref="Q11" si="11">ROUND(J11+N11,2)</f>
        <v>0</v>
      </c>
      <c r="R11" s="5">
        <f t="shared" ref="R11" si="12">ROUND(K11+O11,2)</f>
        <v>0</v>
      </c>
    </row>
    <row r="12" spans="1:19">
      <c r="B12" s="8"/>
      <c r="C12" s="9" t="s">
        <v>21</v>
      </c>
      <c r="D12" s="9"/>
      <c r="E12" s="44">
        <v>30</v>
      </c>
      <c r="F12" s="45"/>
      <c r="G12" s="50"/>
      <c r="H12" s="44">
        <v>30</v>
      </c>
      <c r="I12" s="46">
        <f t="shared" si="0"/>
        <v>0</v>
      </c>
      <c r="J12" s="46">
        <f t="shared" si="0"/>
        <v>0</v>
      </c>
      <c r="K12" s="47">
        <f t="shared" si="0"/>
        <v>0</v>
      </c>
      <c r="L12" s="60">
        <f t="shared" si="0"/>
        <v>0</v>
      </c>
      <c r="M12" s="61">
        <f t="shared" si="0"/>
        <v>0</v>
      </c>
      <c r="N12" s="61">
        <f t="shared" si="0"/>
        <v>0</v>
      </c>
      <c r="O12" s="62">
        <f t="shared" si="0"/>
        <v>0</v>
      </c>
      <c r="P12" s="23">
        <f t="shared" si="0"/>
        <v>0</v>
      </c>
      <c r="Q12" s="24">
        <f t="shared" si="0"/>
        <v>0</v>
      </c>
      <c r="R12" s="24">
        <f t="shared" si="0"/>
        <v>0</v>
      </c>
    </row>
    <row r="13" spans="1:19" ht="17.25" thickBot="1">
      <c r="B13" s="3">
        <v>1</v>
      </c>
      <c r="C13" s="4" t="s">
        <v>31</v>
      </c>
      <c r="D13" s="38" t="s">
        <v>15</v>
      </c>
      <c r="E13" s="48">
        <v>30</v>
      </c>
      <c r="F13" s="49"/>
      <c r="G13" s="50">
        <v>0.23</v>
      </c>
      <c r="H13" s="32">
        <v>30</v>
      </c>
      <c r="I13" s="5">
        <f t="shared" ref="I13" si="13">ROUND($F13*H13,2)</f>
        <v>0</v>
      </c>
      <c r="J13" s="5">
        <f>ROUND(I13*G13,2)</f>
        <v>0</v>
      </c>
      <c r="K13" s="10">
        <f t="shared" ref="K13" si="14">ROUND(I13+J13,2)</f>
        <v>0</v>
      </c>
      <c r="L13" s="63">
        <v>0</v>
      </c>
      <c r="M13" s="64">
        <f t="shared" ref="M13" si="15">ROUND($F13*L13,2)</f>
        <v>0</v>
      </c>
      <c r="N13" s="64">
        <f>ROUND(M13*$G13,2)</f>
        <v>0</v>
      </c>
      <c r="O13" s="65">
        <f t="shared" ref="O13" si="16">ROUND(M13+N13,2)</f>
        <v>0</v>
      </c>
      <c r="P13" s="11">
        <f t="shared" ref="P13" si="17">ROUND(I13+M13,2)</f>
        <v>0</v>
      </c>
      <c r="Q13" s="5">
        <f t="shared" ref="Q13" si="18">ROUND(J13+N13,2)</f>
        <v>0</v>
      </c>
      <c r="R13" s="5">
        <f t="shared" ref="R13" si="19">ROUND(K13+O13,2)</f>
        <v>0</v>
      </c>
    </row>
    <row r="14" spans="1:19">
      <c r="B14" s="8"/>
      <c r="C14" s="9" t="s">
        <v>23</v>
      </c>
      <c r="D14" s="9"/>
      <c r="E14" s="44">
        <v>30</v>
      </c>
      <c r="F14" s="45"/>
      <c r="G14" s="50"/>
      <c r="H14" s="44">
        <v>30</v>
      </c>
      <c r="I14" s="46">
        <f t="shared" si="0"/>
        <v>0</v>
      </c>
      <c r="J14" s="46">
        <f t="shared" si="0"/>
        <v>0</v>
      </c>
      <c r="K14" s="47">
        <f t="shared" si="0"/>
        <v>0</v>
      </c>
      <c r="L14" s="60">
        <f t="shared" si="0"/>
        <v>0</v>
      </c>
      <c r="M14" s="61">
        <f t="shared" si="0"/>
        <v>0</v>
      </c>
      <c r="N14" s="61">
        <f t="shared" si="0"/>
        <v>0</v>
      </c>
      <c r="O14" s="62">
        <f t="shared" si="0"/>
        <v>0</v>
      </c>
      <c r="P14" s="23">
        <f t="shared" si="0"/>
        <v>0</v>
      </c>
      <c r="Q14" s="24">
        <f t="shared" si="0"/>
        <v>0</v>
      </c>
      <c r="R14" s="24">
        <f t="shared" si="0"/>
        <v>0</v>
      </c>
    </row>
    <row r="15" spans="1:19" ht="17.25" thickBot="1">
      <c r="B15" s="3">
        <v>1</v>
      </c>
      <c r="C15" s="4" t="s">
        <v>32</v>
      </c>
      <c r="D15" s="38" t="s">
        <v>15</v>
      </c>
      <c r="E15" s="48">
        <v>30</v>
      </c>
      <c r="F15" s="49"/>
      <c r="G15" s="50">
        <v>0.23</v>
      </c>
      <c r="H15" s="32">
        <v>30</v>
      </c>
      <c r="I15" s="5">
        <f t="shared" ref="I15" si="20">ROUND($F15*H15,2)</f>
        <v>0</v>
      </c>
      <c r="J15" s="5">
        <f t="shared" ref="J15" si="21">ROUND(I15*G15,2)</f>
        <v>0</v>
      </c>
      <c r="K15" s="10">
        <f t="shared" ref="K15" si="22">ROUND(I15+J15,2)</f>
        <v>0</v>
      </c>
      <c r="L15" s="63">
        <v>0</v>
      </c>
      <c r="M15" s="64">
        <f t="shared" ref="M15" si="23">ROUND($F15*L15,2)</f>
        <v>0</v>
      </c>
      <c r="N15" s="64">
        <f t="shared" ref="N15" si="24">ROUND(M15*$G15,2)</f>
        <v>0</v>
      </c>
      <c r="O15" s="65">
        <f t="shared" ref="O15" si="25">ROUND(M15+N15,2)</f>
        <v>0</v>
      </c>
      <c r="P15" s="11">
        <f t="shared" ref="P15" si="26">ROUND(I15+M15,2)</f>
        <v>0</v>
      </c>
      <c r="Q15" s="5">
        <f t="shared" ref="Q15" si="27">ROUND(J15+N15,2)</f>
        <v>0</v>
      </c>
      <c r="R15" s="5">
        <f t="shared" ref="R15" si="28">ROUND(K15+O15,2)</f>
        <v>0</v>
      </c>
    </row>
    <row r="16" spans="1:19">
      <c r="B16" s="8"/>
      <c r="C16" s="9" t="s">
        <v>24</v>
      </c>
      <c r="D16" s="9"/>
      <c r="E16" s="44">
        <v>90</v>
      </c>
      <c r="F16" s="45"/>
      <c r="G16" s="50"/>
      <c r="H16" s="44">
        <v>90</v>
      </c>
      <c r="I16" s="46">
        <f t="shared" si="0"/>
        <v>0</v>
      </c>
      <c r="J16" s="46">
        <f t="shared" si="0"/>
        <v>0</v>
      </c>
      <c r="K16" s="47">
        <f t="shared" si="0"/>
        <v>0</v>
      </c>
      <c r="L16" s="60">
        <f t="shared" si="0"/>
        <v>0</v>
      </c>
      <c r="M16" s="61">
        <f t="shared" si="0"/>
        <v>0</v>
      </c>
      <c r="N16" s="61">
        <f t="shared" si="0"/>
        <v>0</v>
      </c>
      <c r="O16" s="62">
        <f t="shared" si="0"/>
        <v>0</v>
      </c>
      <c r="P16" s="23">
        <f t="shared" si="0"/>
        <v>0</v>
      </c>
      <c r="Q16" s="24">
        <f t="shared" si="0"/>
        <v>0</v>
      </c>
      <c r="R16" s="24">
        <f t="shared" si="0"/>
        <v>0</v>
      </c>
    </row>
    <row r="17" spans="2:18" ht="17.25" thickBot="1">
      <c r="B17" s="3">
        <v>1</v>
      </c>
      <c r="C17" s="4" t="s">
        <v>33</v>
      </c>
      <c r="D17" s="38" t="s">
        <v>15</v>
      </c>
      <c r="E17" s="48">
        <v>90</v>
      </c>
      <c r="F17" s="49"/>
      <c r="G17" s="50">
        <v>0.23</v>
      </c>
      <c r="H17" s="32">
        <v>90</v>
      </c>
      <c r="I17" s="5">
        <f t="shared" ref="I17" si="29">ROUND($F17*H17,2)</f>
        <v>0</v>
      </c>
      <c r="J17" s="5">
        <f t="shared" ref="J17" si="30">ROUND(I17*G17,2)</f>
        <v>0</v>
      </c>
      <c r="K17" s="10">
        <f t="shared" ref="K17" si="31">ROUND(I17+J17,2)</f>
        <v>0</v>
      </c>
      <c r="L17" s="63">
        <v>0</v>
      </c>
      <c r="M17" s="64">
        <f t="shared" ref="M17" si="32">ROUND($F17*L17,2)</f>
        <v>0</v>
      </c>
      <c r="N17" s="64">
        <f t="shared" ref="N17" si="33">ROUND(M17*$G17,2)</f>
        <v>0</v>
      </c>
      <c r="O17" s="65">
        <f t="shared" ref="O17" si="34">ROUND(M17+N17,2)</f>
        <v>0</v>
      </c>
      <c r="P17" s="11">
        <f t="shared" ref="P17" si="35">ROUND(I17+M17,2)</f>
        <v>0</v>
      </c>
      <c r="Q17" s="5">
        <f t="shared" ref="Q17" si="36">ROUND(J17+N17,2)</f>
        <v>0</v>
      </c>
      <c r="R17" s="5">
        <f t="shared" ref="R17" si="37">ROUND(K17+O17,2)</f>
        <v>0</v>
      </c>
    </row>
    <row r="18" spans="2:18">
      <c r="B18" s="8"/>
      <c r="C18" s="9" t="s">
        <v>25</v>
      </c>
      <c r="D18" s="9"/>
      <c r="E18" s="44">
        <v>30</v>
      </c>
      <c r="F18" s="45"/>
      <c r="G18" s="50"/>
      <c r="H18" s="44">
        <v>30</v>
      </c>
      <c r="I18" s="46">
        <f t="shared" si="0"/>
        <v>0</v>
      </c>
      <c r="J18" s="46">
        <f t="shared" si="0"/>
        <v>0</v>
      </c>
      <c r="K18" s="47">
        <f t="shared" si="0"/>
        <v>0</v>
      </c>
      <c r="L18" s="60">
        <f t="shared" si="0"/>
        <v>0</v>
      </c>
      <c r="M18" s="61">
        <f t="shared" si="0"/>
        <v>0</v>
      </c>
      <c r="N18" s="61">
        <f t="shared" si="0"/>
        <v>0</v>
      </c>
      <c r="O18" s="62">
        <f t="shared" si="0"/>
        <v>0</v>
      </c>
      <c r="P18" s="23">
        <f t="shared" si="0"/>
        <v>0</v>
      </c>
      <c r="Q18" s="24">
        <f t="shared" si="0"/>
        <v>0</v>
      </c>
      <c r="R18" s="24">
        <f t="shared" si="0"/>
        <v>0</v>
      </c>
    </row>
    <row r="19" spans="2:18" ht="17.25" thickBot="1">
      <c r="B19" s="3">
        <v>1</v>
      </c>
      <c r="C19" s="4" t="s">
        <v>34</v>
      </c>
      <c r="D19" s="38" t="s">
        <v>15</v>
      </c>
      <c r="E19" s="48">
        <v>30</v>
      </c>
      <c r="F19" s="49"/>
      <c r="G19" s="50">
        <v>0.23</v>
      </c>
      <c r="H19" s="32">
        <v>30</v>
      </c>
      <c r="I19" s="5">
        <f t="shared" ref="I19" si="38">ROUND($F19*H19,2)</f>
        <v>0</v>
      </c>
      <c r="J19" s="5">
        <f t="shared" ref="J19" si="39">ROUND(I19*G19,2)</f>
        <v>0</v>
      </c>
      <c r="K19" s="10">
        <f t="shared" ref="K19" si="40">ROUND(I19+J19,2)</f>
        <v>0</v>
      </c>
      <c r="L19" s="63">
        <v>0</v>
      </c>
      <c r="M19" s="64">
        <f t="shared" ref="M19" si="41">ROUND($F19*L19,2)</f>
        <v>0</v>
      </c>
      <c r="N19" s="64">
        <f t="shared" ref="N19" si="42">ROUND(M19*$G19,2)</f>
        <v>0</v>
      </c>
      <c r="O19" s="65">
        <f t="shared" ref="O19" si="43">ROUND(M19+N19,2)</f>
        <v>0</v>
      </c>
      <c r="P19" s="11">
        <f t="shared" ref="P19" si="44">ROUND(I19+M19,2)</f>
        <v>0</v>
      </c>
      <c r="Q19" s="5">
        <f t="shared" ref="Q19" si="45">ROUND(J19+N19,2)</f>
        <v>0</v>
      </c>
      <c r="R19" s="5">
        <f t="shared" ref="R19" si="46">ROUND(K19+O19,2)</f>
        <v>0</v>
      </c>
    </row>
    <row r="20" spans="2:18">
      <c r="B20" s="8"/>
      <c r="C20" s="9" t="s">
        <v>26</v>
      </c>
      <c r="D20" s="9"/>
      <c r="E20" s="44">
        <v>30</v>
      </c>
      <c r="F20" s="45"/>
      <c r="G20" s="50"/>
      <c r="H20" s="44">
        <v>30</v>
      </c>
      <c r="I20" s="46">
        <f t="shared" si="0"/>
        <v>0</v>
      </c>
      <c r="J20" s="46">
        <f t="shared" si="0"/>
        <v>0</v>
      </c>
      <c r="K20" s="47">
        <f t="shared" si="0"/>
        <v>0</v>
      </c>
      <c r="L20" s="60">
        <f t="shared" si="0"/>
        <v>0</v>
      </c>
      <c r="M20" s="61">
        <f t="shared" si="0"/>
        <v>0</v>
      </c>
      <c r="N20" s="61">
        <f t="shared" si="0"/>
        <v>0</v>
      </c>
      <c r="O20" s="62">
        <f t="shared" si="0"/>
        <v>0</v>
      </c>
      <c r="P20" s="23">
        <f t="shared" si="0"/>
        <v>0</v>
      </c>
      <c r="Q20" s="24">
        <f t="shared" si="0"/>
        <v>0</v>
      </c>
      <c r="R20" s="24">
        <f t="shared" si="0"/>
        <v>0</v>
      </c>
    </row>
    <row r="21" spans="2:18">
      <c r="B21" s="3">
        <v>1</v>
      </c>
      <c r="C21" s="4" t="s">
        <v>35</v>
      </c>
      <c r="D21" s="38" t="s">
        <v>15</v>
      </c>
      <c r="E21" s="48">
        <v>30</v>
      </c>
      <c r="F21" s="49"/>
      <c r="G21" s="50">
        <v>0.23</v>
      </c>
      <c r="H21" s="32">
        <v>30</v>
      </c>
      <c r="I21" s="5">
        <f t="shared" ref="I21" si="47">ROUND($F21*H21,2)</f>
        <v>0</v>
      </c>
      <c r="J21" s="5">
        <f t="shared" ref="J21" si="48">ROUND(I21*G21,2)</f>
        <v>0</v>
      </c>
      <c r="K21" s="10">
        <f t="shared" ref="K21" si="49">ROUND(I21+J21,2)</f>
        <v>0</v>
      </c>
      <c r="L21" s="63">
        <v>0</v>
      </c>
      <c r="M21" s="64">
        <f t="shared" ref="M21" si="50">ROUND($F21*L21,2)</f>
        <v>0</v>
      </c>
      <c r="N21" s="64">
        <f t="shared" ref="N21" si="51">ROUND(M21*$G21,2)</f>
        <v>0</v>
      </c>
      <c r="O21" s="65">
        <f t="shared" ref="O21" si="52">ROUND(M21+N21,2)</f>
        <v>0</v>
      </c>
      <c r="P21" s="11">
        <f t="shared" ref="P21" si="53">ROUND(I21+M21,2)</f>
        <v>0</v>
      </c>
      <c r="Q21" s="5">
        <f t="shared" ref="Q21" si="54">ROUND(J21+N21,2)</f>
        <v>0</v>
      </c>
      <c r="R21" s="5">
        <f t="shared" ref="R21" si="55">ROUND(K21+O21,2)</f>
        <v>0</v>
      </c>
    </row>
  </sheetData>
  <autoFilter ref="B6:R6" xr:uid="{00000000-0009-0000-0000-000000000000}"/>
  <mergeCells count="17">
    <mergeCell ref="M4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N4:N5"/>
    <mergeCell ref="O4:O5"/>
    <mergeCell ref="P4:P5"/>
    <mergeCell ref="Q4:Q5"/>
    <mergeCell ref="R4:R5"/>
  </mergeCells>
  <pageMargins left="0.11811023622047245" right="0.11811023622047245" top="0.55118110236220474" bottom="0.15748031496062992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321DB10-0B6F-4F76-BD5A-8404126EDD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8 KAWA HERB</vt:lpstr>
      <vt:lpstr>'8 KAWA HERB'!Obszar_wydruku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Bednarz Wioletta</dc:creator>
  <cp:lastModifiedBy>Nikodemski Paweł</cp:lastModifiedBy>
  <cp:lastPrinted>2022-06-15T08:30:29Z</cp:lastPrinted>
  <dcterms:created xsi:type="dcterms:W3CDTF">2022-06-10T12:26:47Z</dcterms:created>
  <dcterms:modified xsi:type="dcterms:W3CDTF">2026-04-28T06:59:19Z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b48d4cc9-0ee7-4941-a5c1-06d4a5c68af7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JO/5lW5vs2jmTeKC92ezpt8pX0N3cRxg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person">
    <vt:lpwstr>ppszczolka651</vt:lpwstr>
  </property>
  <property fmtid="{D5CDD505-2E9C-101B-9397-08002B2CF9AE}" pid="9" name="s5636:Creator type=author">
    <vt:lpwstr>Bednarz Wioletta</vt:lpwstr>
  </property>
  <property fmtid="{D5CDD505-2E9C-101B-9397-08002B2CF9AE}" pid="10" name="s5636:Creator type=IP">
    <vt:lpwstr>10.11.176.122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  <property fmtid="{D5CDD505-2E9C-101B-9397-08002B2CF9AE}" pid="13" name="bjpmDocIH">
    <vt:lpwstr>zYQ4Zgx1H4HRbx8DlUxUA4HQBx7nR7Ss</vt:lpwstr>
  </property>
</Properties>
</file>