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Modernizacje Pruszcz\9\na stronę\"/>
    </mc:Choice>
  </mc:AlternateContent>
  <xr:revisionPtr revIDLastSave="0" documentId="13_ncr:1_{6EA477B6-7CFB-4D31-BE88-3ADAF860A6F3}" xr6:coauthVersionLast="47" xr6:coauthVersionMax="47" xr10:uidLastSave="{00000000-0000-0000-0000-000000000000}"/>
  <bookViews>
    <workbookView xWindow="2130" yWindow="1305" windowWidth="21600" windowHeight="1138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24" i="1"/>
  <c r="C23" i="1"/>
  <c r="C21" i="1"/>
  <c r="C19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V17" i="1"/>
  <c r="W17" i="1"/>
  <c r="X17" i="1"/>
  <c r="Z17" i="1"/>
  <c r="AA17" i="1"/>
  <c r="AB17" i="1"/>
  <c r="D17" i="1"/>
</calcChain>
</file>

<file path=xl/sharedStrings.xml><?xml version="1.0" encoding="utf-8"?>
<sst xmlns="http://schemas.openxmlformats.org/spreadsheetml/2006/main" count="115" uniqueCount="78">
  <si>
    <t>L.p</t>
  </si>
  <si>
    <t>ulica</t>
  </si>
  <si>
    <t>Pogodna</t>
  </si>
  <si>
    <t>"szyszka"</t>
  </si>
  <si>
    <t>25,7W</t>
  </si>
  <si>
    <t>SOU006</t>
  </si>
  <si>
    <t>nr SOU</t>
  </si>
  <si>
    <t xml:space="preserve">Andersa, Maczka, Zwycięstwa </t>
  </si>
  <si>
    <t>SOU070</t>
  </si>
  <si>
    <t>drogowa</t>
  </si>
  <si>
    <t>31,1W</t>
  </si>
  <si>
    <t xml:space="preserve">wysięgnik </t>
  </si>
  <si>
    <t>L=1,5/1,0</t>
  </si>
  <si>
    <t>szara</t>
  </si>
  <si>
    <t>antracyt</t>
  </si>
  <si>
    <t>M.Cassino</t>
  </si>
  <si>
    <t>SOU047</t>
  </si>
  <si>
    <t>46W</t>
  </si>
  <si>
    <t>pojedyńczy</t>
  </si>
  <si>
    <t>podwójny 90st</t>
  </si>
  <si>
    <t>L=0,5</t>
  </si>
  <si>
    <t>P. Kolejarzy</t>
  </si>
  <si>
    <t>SOU062</t>
  </si>
  <si>
    <t>22,4W</t>
  </si>
  <si>
    <t>6300lm</t>
  </si>
  <si>
    <t>4000lm</t>
  </si>
  <si>
    <t>3600lm</t>
  </si>
  <si>
    <t>4800lm</t>
  </si>
  <si>
    <t>Karpińskiego</t>
  </si>
  <si>
    <t>SOU056</t>
  </si>
  <si>
    <t>19,3W</t>
  </si>
  <si>
    <t>2900lm</t>
  </si>
  <si>
    <t>L=1,0/1,0</t>
  </si>
  <si>
    <t>Obr. Wybrzeża</t>
  </si>
  <si>
    <t>SOU007</t>
  </si>
  <si>
    <t>49,5W</t>
  </si>
  <si>
    <t>7600lm</t>
  </si>
  <si>
    <t>Cechowa</t>
  </si>
  <si>
    <t>SOU030</t>
  </si>
  <si>
    <t>65,5W</t>
  </si>
  <si>
    <t>7900lm</t>
  </si>
  <si>
    <t>naświetlacz</t>
  </si>
  <si>
    <t>18800lm</t>
  </si>
  <si>
    <t>125W</t>
  </si>
  <si>
    <t>9100lm</t>
  </si>
  <si>
    <t>63W</t>
  </si>
  <si>
    <t>parkowa</t>
  </si>
  <si>
    <t>18,3W</t>
  </si>
  <si>
    <t>2000lm</t>
  </si>
  <si>
    <t>plac Słoneczna</t>
  </si>
  <si>
    <t>SOU034</t>
  </si>
  <si>
    <t>Cyprysowa</t>
  </si>
  <si>
    <t>SOU004</t>
  </si>
  <si>
    <t>5900lm</t>
  </si>
  <si>
    <t>42,5W</t>
  </si>
  <si>
    <t>wysiegnik</t>
  </si>
  <si>
    <t>39,9W</t>
  </si>
  <si>
    <t>plac Tysiąclecia</t>
  </si>
  <si>
    <t>SOU125</t>
  </si>
  <si>
    <t>Grunwaldzka 75</t>
  </si>
  <si>
    <t>-</t>
  </si>
  <si>
    <t>26,9W</t>
  </si>
  <si>
    <t>3300lm</t>
  </si>
  <si>
    <t>(bez materiału)</t>
  </si>
  <si>
    <t xml:space="preserve">wymiana </t>
  </si>
  <si>
    <t>słup</t>
  </si>
  <si>
    <t>Rondo Obr. Westerplatte</t>
  </si>
  <si>
    <t>przejście</t>
  </si>
  <si>
    <t>61,5W</t>
  </si>
  <si>
    <t>75W</t>
  </si>
  <si>
    <t>99W</t>
  </si>
  <si>
    <t xml:space="preserve">wysiegik </t>
  </si>
  <si>
    <t>demontaż</t>
  </si>
  <si>
    <t>SOU021</t>
  </si>
  <si>
    <t>oprawy</t>
  </si>
  <si>
    <t>szt.</t>
  </si>
  <si>
    <t>SUMA [szt.]</t>
  </si>
  <si>
    <t>szyszka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</si>
</sst>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1" xfId="0" applyFont="1" applyBorder="1"/>
    <xf numFmtId="0" fontId="0" fillId="0" borderId="3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4"/>
  <sheetViews>
    <sheetView tabSelected="1" topLeftCell="G1" zoomScale="85" zoomScaleNormal="85" workbookViewId="0">
      <selection activeCell="G27" sqref="G27"/>
    </sheetView>
  </sheetViews>
  <sheetFormatPr defaultRowHeight="15" x14ac:dyDescent="0.25"/>
  <cols>
    <col min="1" max="1" width="5" customWidth="1"/>
    <col min="2" max="2" width="25.140625" customWidth="1"/>
    <col min="16" max="19" width="11.5703125" customWidth="1"/>
    <col min="21" max="21" width="4.140625" customWidth="1"/>
    <col min="22" max="23" width="11" customWidth="1"/>
    <col min="24" max="24" width="14.5703125" customWidth="1"/>
    <col min="25" max="25" width="4.42578125" customWidth="1"/>
    <col min="26" max="26" width="18.7109375" customWidth="1"/>
    <col min="27" max="27" width="15.140625" customWidth="1"/>
    <col min="28" max="28" width="10.5703125" customWidth="1"/>
  </cols>
  <sheetData>
    <row r="1" spans="1:28" x14ac:dyDescent="0.25">
      <c r="A1" s="3"/>
      <c r="B1" s="3"/>
      <c r="C1" s="3"/>
      <c r="D1" s="3" t="s">
        <v>3</v>
      </c>
      <c r="E1" s="3" t="s">
        <v>3</v>
      </c>
      <c r="F1" s="3" t="s">
        <v>9</v>
      </c>
      <c r="G1" s="3" t="s">
        <v>9</v>
      </c>
      <c r="H1" s="3" t="s">
        <v>9</v>
      </c>
      <c r="I1" s="3" t="s">
        <v>9</v>
      </c>
      <c r="J1" s="3" t="s">
        <v>9</v>
      </c>
      <c r="K1" s="3" t="s">
        <v>9</v>
      </c>
      <c r="L1" s="3" t="s">
        <v>46</v>
      </c>
      <c r="M1" s="3" t="s">
        <v>46</v>
      </c>
      <c r="N1" s="3" t="s">
        <v>46</v>
      </c>
      <c r="O1" s="3" t="s">
        <v>41</v>
      </c>
      <c r="P1" s="3" t="s">
        <v>41</v>
      </c>
      <c r="Q1" s="3" t="s">
        <v>67</v>
      </c>
      <c r="R1" s="3" t="s">
        <v>67</v>
      </c>
      <c r="S1" s="3" t="s">
        <v>67</v>
      </c>
      <c r="T1" s="3" t="s">
        <v>67</v>
      </c>
      <c r="U1" s="3"/>
      <c r="V1" s="3" t="s">
        <v>11</v>
      </c>
      <c r="W1" s="3" t="s">
        <v>11</v>
      </c>
      <c r="X1" s="3" t="s">
        <v>11</v>
      </c>
      <c r="Z1" s="3" t="s">
        <v>55</v>
      </c>
      <c r="AA1" s="3" t="s">
        <v>65</v>
      </c>
      <c r="AB1" s="3" t="s">
        <v>71</v>
      </c>
    </row>
    <row r="2" spans="1:28" x14ac:dyDescent="0.25">
      <c r="A2" s="3"/>
      <c r="B2" s="3"/>
      <c r="C2" s="3"/>
      <c r="D2" s="3" t="s">
        <v>14</v>
      </c>
      <c r="E2" s="3" t="s">
        <v>14</v>
      </c>
      <c r="F2" s="3" t="s">
        <v>13</v>
      </c>
      <c r="G2" s="3" t="s">
        <v>13</v>
      </c>
      <c r="H2" s="3" t="s">
        <v>13</v>
      </c>
      <c r="I2" s="3" t="s">
        <v>13</v>
      </c>
      <c r="J2" s="3" t="s">
        <v>13</v>
      </c>
      <c r="K2" s="3" t="s">
        <v>13</v>
      </c>
      <c r="L2" s="3" t="s">
        <v>13</v>
      </c>
      <c r="M2" s="3" t="s">
        <v>14</v>
      </c>
      <c r="N2" s="3" t="s">
        <v>13</v>
      </c>
      <c r="O2" s="3" t="s">
        <v>13</v>
      </c>
      <c r="P2" s="3" t="s">
        <v>13</v>
      </c>
      <c r="Q2" s="3" t="s">
        <v>14</v>
      </c>
      <c r="R2" s="3" t="s">
        <v>14</v>
      </c>
      <c r="S2" s="3" t="s">
        <v>14</v>
      </c>
      <c r="T2" s="3" t="s">
        <v>14</v>
      </c>
      <c r="U2" s="3"/>
      <c r="V2" s="3" t="s">
        <v>18</v>
      </c>
      <c r="W2" s="3" t="s">
        <v>18</v>
      </c>
      <c r="X2" s="3" t="s">
        <v>19</v>
      </c>
      <c r="Z2" s="3" t="s">
        <v>64</v>
      </c>
      <c r="AA2" s="3" t="s">
        <v>64</v>
      </c>
      <c r="AB2" s="3" t="s">
        <v>72</v>
      </c>
    </row>
    <row r="3" spans="1:28" x14ac:dyDescent="0.25">
      <c r="A3" s="3"/>
      <c r="B3" s="3"/>
      <c r="C3" s="3"/>
      <c r="D3" s="3" t="s">
        <v>25</v>
      </c>
      <c r="E3" s="3" t="s">
        <v>36</v>
      </c>
      <c r="F3" s="3" t="s">
        <v>31</v>
      </c>
      <c r="G3" s="3" t="s">
        <v>26</v>
      </c>
      <c r="H3" s="3" t="s">
        <v>27</v>
      </c>
      <c r="I3" s="3" t="s">
        <v>53</v>
      </c>
      <c r="J3" s="3" t="s">
        <v>24</v>
      </c>
      <c r="K3" s="3" t="s">
        <v>40</v>
      </c>
      <c r="L3" s="3" t="s">
        <v>48</v>
      </c>
      <c r="M3" s="3" t="s">
        <v>62</v>
      </c>
      <c r="N3" s="3" t="s">
        <v>27</v>
      </c>
      <c r="O3" s="3" t="s">
        <v>44</v>
      </c>
      <c r="P3" s="3" t="s">
        <v>42</v>
      </c>
      <c r="Q3" s="3"/>
      <c r="R3" s="3"/>
      <c r="S3" s="3"/>
      <c r="T3" s="3"/>
      <c r="U3" s="3"/>
      <c r="V3" s="3"/>
      <c r="W3" s="3"/>
      <c r="X3" s="3"/>
      <c r="Z3" s="3" t="s">
        <v>63</v>
      </c>
      <c r="AA3" s="3" t="s">
        <v>63</v>
      </c>
    </row>
    <row r="4" spans="1:28" x14ac:dyDescent="0.25">
      <c r="A4" s="4" t="s">
        <v>0</v>
      </c>
      <c r="B4" s="4" t="s">
        <v>1</v>
      </c>
      <c r="C4" s="4" t="s">
        <v>6</v>
      </c>
      <c r="D4" s="4" t="s">
        <v>4</v>
      </c>
      <c r="E4" s="4" t="s">
        <v>35</v>
      </c>
      <c r="F4" s="4" t="s">
        <v>30</v>
      </c>
      <c r="G4" s="4" t="s">
        <v>23</v>
      </c>
      <c r="H4" s="4" t="s">
        <v>10</v>
      </c>
      <c r="I4" s="4" t="s">
        <v>54</v>
      </c>
      <c r="J4" s="4" t="s">
        <v>17</v>
      </c>
      <c r="K4" s="4" t="s">
        <v>39</v>
      </c>
      <c r="L4" s="4" t="s">
        <v>47</v>
      </c>
      <c r="M4" s="4" t="s">
        <v>61</v>
      </c>
      <c r="N4" s="4" t="s">
        <v>56</v>
      </c>
      <c r="O4" s="4" t="s">
        <v>45</v>
      </c>
      <c r="P4" s="4" t="s">
        <v>43</v>
      </c>
      <c r="Q4" s="4" t="s">
        <v>17</v>
      </c>
      <c r="R4" s="4" t="s">
        <v>68</v>
      </c>
      <c r="S4" s="4" t="s">
        <v>69</v>
      </c>
      <c r="T4" s="4" t="s">
        <v>70</v>
      </c>
      <c r="U4" s="4"/>
      <c r="V4" s="4" t="s">
        <v>32</v>
      </c>
      <c r="W4" s="4" t="s">
        <v>12</v>
      </c>
      <c r="X4" s="4" t="s">
        <v>20</v>
      </c>
      <c r="Y4" s="1"/>
      <c r="Z4" s="1"/>
      <c r="AA4" s="1"/>
      <c r="AB4" s="1"/>
    </row>
    <row r="5" spans="1:28" x14ac:dyDescent="0.25">
      <c r="A5" s="1">
        <v>1</v>
      </c>
      <c r="B5" s="1" t="s">
        <v>2</v>
      </c>
      <c r="C5" s="1" t="s">
        <v>5</v>
      </c>
      <c r="D5" s="1">
        <v>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5">
      <c r="A6" s="1">
        <v>2</v>
      </c>
      <c r="B6" s="2" t="s">
        <v>7</v>
      </c>
      <c r="C6" s="1" t="s">
        <v>8</v>
      </c>
      <c r="D6" s="1"/>
      <c r="E6" s="1"/>
      <c r="F6" s="1"/>
      <c r="G6" s="1"/>
      <c r="H6" s="1">
        <v>11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>
        <v>1</v>
      </c>
      <c r="X6" s="1"/>
      <c r="Y6" s="1"/>
      <c r="Z6" s="1"/>
      <c r="AA6" s="1"/>
      <c r="AB6" s="1"/>
    </row>
    <row r="7" spans="1:28" x14ac:dyDescent="0.25">
      <c r="A7" s="1">
        <v>3</v>
      </c>
      <c r="B7" s="6" t="s">
        <v>15</v>
      </c>
      <c r="C7" s="6" t="s">
        <v>16</v>
      </c>
      <c r="D7" s="1"/>
      <c r="E7" s="1"/>
      <c r="F7" s="1"/>
      <c r="G7" s="1"/>
      <c r="H7" s="1"/>
      <c r="I7" s="1"/>
      <c r="J7" s="1">
        <v>11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>
        <v>1</v>
      </c>
      <c r="Y7" s="1"/>
      <c r="Z7" s="1"/>
      <c r="AA7" s="1"/>
      <c r="AB7" s="1"/>
    </row>
    <row r="8" spans="1:28" x14ac:dyDescent="0.25">
      <c r="A8" s="1">
        <v>4</v>
      </c>
      <c r="B8" s="1" t="s">
        <v>21</v>
      </c>
      <c r="C8" s="1" t="s">
        <v>22</v>
      </c>
      <c r="D8" s="1"/>
      <c r="E8" s="1"/>
      <c r="F8" s="1"/>
      <c r="G8" s="1">
        <v>16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5">
      <c r="A9" s="1">
        <v>5</v>
      </c>
      <c r="B9" s="1" t="s">
        <v>28</v>
      </c>
      <c r="C9" s="1" t="s">
        <v>29</v>
      </c>
      <c r="D9" s="1"/>
      <c r="E9" s="1"/>
      <c r="F9" s="1">
        <v>4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>
        <v>4</v>
      </c>
      <c r="W9" s="1"/>
      <c r="X9" s="1"/>
      <c r="Y9" s="1"/>
      <c r="Z9" s="1"/>
      <c r="AA9" s="1"/>
      <c r="AB9" s="1"/>
    </row>
    <row r="10" spans="1:28" x14ac:dyDescent="0.25">
      <c r="A10" s="1">
        <v>6</v>
      </c>
      <c r="B10" s="1" t="s">
        <v>33</v>
      </c>
      <c r="C10" s="1" t="s">
        <v>34</v>
      </c>
      <c r="D10" s="1"/>
      <c r="E10" s="1">
        <v>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A11" s="1">
        <v>7</v>
      </c>
      <c r="B11" s="1" t="s">
        <v>37</v>
      </c>
      <c r="C11" s="1" t="s">
        <v>38</v>
      </c>
      <c r="D11" s="1"/>
      <c r="E11" s="1"/>
      <c r="F11" s="1"/>
      <c r="G11" s="1"/>
      <c r="H11" s="1"/>
      <c r="I11" s="1"/>
      <c r="J11" s="1"/>
      <c r="K11" s="1">
        <v>6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25">
      <c r="A12" s="7">
        <v>8</v>
      </c>
      <c r="B12" s="7" t="s">
        <v>49</v>
      </c>
      <c r="C12" s="7" t="s">
        <v>50</v>
      </c>
      <c r="D12" s="7"/>
      <c r="E12" s="7"/>
      <c r="F12" s="7"/>
      <c r="G12" s="7"/>
      <c r="H12" s="7"/>
      <c r="I12" s="7"/>
      <c r="J12" s="7"/>
      <c r="K12" s="7"/>
      <c r="L12" s="7">
        <v>14</v>
      </c>
      <c r="M12" s="7"/>
      <c r="N12" s="7"/>
      <c r="O12" s="7">
        <v>2</v>
      </c>
      <c r="P12" s="7">
        <v>8</v>
      </c>
      <c r="Q12" s="7"/>
      <c r="R12" s="7"/>
      <c r="S12" s="7"/>
      <c r="T12" s="7"/>
      <c r="U12" s="7"/>
      <c r="V12" s="7"/>
      <c r="W12" s="7"/>
      <c r="X12" s="7"/>
      <c r="Y12" s="1"/>
      <c r="Z12" s="1"/>
      <c r="AA12" s="1"/>
      <c r="AB12" s="1"/>
    </row>
    <row r="13" spans="1:28" x14ac:dyDescent="0.25">
      <c r="A13" s="1">
        <v>9</v>
      </c>
      <c r="B13" s="1" t="s">
        <v>51</v>
      </c>
      <c r="C13" s="1" t="s">
        <v>52</v>
      </c>
      <c r="D13" s="1"/>
      <c r="E13" s="1"/>
      <c r="F13" s="1"/>
      <c r="G13" s="1"/>
      <c r="H13" s="1"/>
      <c r="I13" s="1">
        <v>25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>
        <v>4</v>
      </c>
      <c r="AA13" s="1"/>
      <c r="AB13" s="1"/>
    </row>
    <row r="14" spans="1:28" x14ac:dyDescent="0.25">
      <c r="A14" s="1">
        <v>10</v>
      </c>
      <c r="B14" s="1" t="s">
        <v>57</v>
      </c>
      <c r="C14" s="1" t="s">
        <v>58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>
        <v>4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s="1">
        <v>11</v>
      </c>
      <c r="B15" s="1" t="s">
        <v>59</v>
      </c>
      <c r="C15" s="1" t="s">
        <v>60</v>
      </c>
      <c r="D15" s="1"/>
      <c r="E15" s="1"/>
      <c r="F15" s="1"/>
      <c r="G15" s="1"/>
      <c r="H15" s="1"/>
      <c r="I15" s="1"/>
      <c r="J15" s="1"/>
      <c r="K15" s="1"/>
      <c r="L15" s="1"/>
      <c r="M15" s="1">
        <v>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>
        <v>3</v>
      </c>
      <c r="AB15" s="1"/>
    </row>
    <row r="16" spans="1:28" x14ac:dyDescent="0.25">
      <c r="A16" s="1">
        <v>12</v>
      </c>
      <c r="B16" s="1" t="s">
        <v>66</v>
      </c>
      <c r="C16" s="1" t="s">
        <v>73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>
        <v>2</v>
      </c>
      <c r="R16" s="1">
        <v>3</v>
      </c>
      <c r="S16" s="1">
        <v>2</v>
      </c>
      <c r="T16" s="1">
        <v>1</v>
      </c>
      <c r="U16" s="1"/>
      <c r="V16" s="1"/>
      <c r="W16" s="1"/>
      <c r="X16" s="1"/>
      <c r="Y16" s="1"/>
      <c r="Z16" s="1"/>
      <c r="AA16" s="1"/>
      <c r="AB16" s="1">
        <v>8</v>
      </c>
    </row>
    <row r="17" spans="2:28" s="3" customFormat="1" x14ac:dyDescent="0.25">
      <c r="B17" s="5" t="s">
        <v>76</v>
      </c>
      <c r="D17" s="3">
        <f>SUM(D5:D16)</f>
        <v>2</v>
      </c>
      <c r="E17" s="3">
        <f t="shared" ref="E17:AB17" si="0">SUM(E5:E16)</f>
        <v>3</v>
      </c>
      <c r="F17" s="3">
        <f t="shared" si="0"/>
        <v>4</v>
      </c>
      <c r="G17" s="3">
        <f t="shared" si="0"/>
        <v>16</v>
      </c>
      <c r="H17" s="3">
        <f t="shared" si="0"/>
        <v>11</v>
      </c>
      <c r="I17" s="3">
        <f t="shared" si="0"/>
        <v>25</v>
      </c>
      <c r="J17" s="3">
        <f t="shared" si="0"/>
        <v>11</v>
      </c>
      <c r="K17" s="3">
        <f t="shared" si="0"/>
        <v>6</v>
      </c>
      <c r="L17" s="3">
        <f t="shared" si="0"/>
        <v>14</v>
      </c>
      <c r="M17" s="3">
        <f t="shared" si="0"/>
        <v>3</v>
      </c>
      <c r="N17" s="3">
        <f t="shared" si="0"/>
        <v>4</v>
      </c>
      <c r="O17" s="3">
        <f t="shared" si="0"/>
        <v>2</v>
      </c>
      <c r="P17" s="3">
        <f t="shared" si="0"/>
        <v>8</v>
      </c>
      <c r="Q17" s="3">
        <f t="shared" si="0"/>
        <v>2</v>
      </c>
      <c r="R17" s="3">
        <f t="shared" si="0"/>
        <v>3</v>
      </c>
      <c r="S17" s="3">
        <f t="shared" si="0"/>
        <v>2</v>
      </c>
      <c r="T17" s="3">
        <f t="shared" si="0"/>
        <v>1</v>
      </c>
      <c r="V17" s="3">
        <f t="shared" si="0"/>
        <v>4</v>
      </c>
      <c r="W17" s="3">
        <f t="shared" si="0"/>
        <v>1</v>
      </c>
      <c r="X17" s="3">
        <f t="shared" si="0"/>
        <v>1</v>
      </c>
      <c r="Z17" s="3">
        <f t="shared" si="0"/>
        <v>4</v>
      </c>
      <c r="AA17" s="3">
        <f t="shared" si="0"/>
        <v>3</v>
      </c>
      <c r="AB17" s="3">
        <f t="shared" si="0"/>
        <v>8</v>
      </c>
    </row>
    <row r="19" spans="2:28" x14ac:dyDescent="0.25">
      <c r="B19" t="s">
        <v>74</v>
      </c>
      <c r="C19">
        <f>SUM(D17:T17)</f>
        <v>117</v>
      </c>
      <c r="D19" t="s">
        <v>75</v>
      </c>
    </row>
    <row r="21" spans="2:28" x14ac:dyDescent="0.25">
      <c r="B21" t="s">
        <v>77</v>
      </c>
      <c r="C21">
        <f>D17+E17</f>
        <v>5</v>
      </c>
    </row>
    <row r="22" spans="2:28" x14ac:dyDescent="0.25">
      <c r="B22" t="s">
        <v>9</v>
      </c>
      <c r="C22">
        <f>F17+G17+H17+I17+J17+K17+Q17+R17+S17+T17</f>
        <v>81</v>
      </c>
    </row>
    <row r="23" spans="2:28" x14ac:dyDescent="0.25">
      <c r="B23" t="s">
        <v>46</v>
      </c>
      <c r="C23">
        <f>L17+M17+N17</f>
        <v>21</v>
      </c>
    </row>
    <row r="24" spans="2:28" x14ac:dyDescent="0.25">
      <c r="B24" t="s">
        <v>41</v>
      </c>
      <c r="C24">
        <f>O17+P17</f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Waga</dc:creator>
  <cp:lastModifiedBy>Michał Waga</cp:lastModifiedBy>
  <dcterms:created xsi:type="dcterms:W3CDTF">2015-06-05T18:19:34Z</dcterms:created>
  <dcterms:modified xsi:type="dcterms:W3CDTF">2025-07-04T10:08:41Z</dcterms:modified>
</cp:coreProperties>
</file>