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976672AF-67C0-475B-B184-BEE18C8FA387}" xr6:coauthVersionLast="47" xr6:coauthVersionMax="47" xr10:uidLastSave="{00000000-0000-0000-0000-000000000000}"/>
  <bookViews>
    <workbookView xWindow="-108" yWindow="-108" windowWidth="23256" windowHeight="13896" xr2:uid="{FA891942-FAD3-482C-B3AF-5C90E5072549}"/>
  </bookViews>
  <sheets>
    <sheet name="wycena" sheetId="1" r:id="rId1"/>
  </sheets>
  <definedNames>
    <definedName name="_xlnm.Print_Area" localSheetId="0">wycena!$A$1:$J$25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4" i="1" l="1"/>
  <c r="G11" i="1"/>
  <c r="H11" i="1" s="1"/>
  <c r="G12" i="1"/>
  <c r="H12" i="1" s="1"/>
  <c r="G13" i="1"/>
  <c r="H13" i="1" s="1"/>
  <c r="G17" i="1"/>
  <c r="H17" i="1" s="1"/>
  <c r="G18" i="1"/>
  <c r="H18" i="1" s="1"/>
  <c r="F11" i="1"/>
  <c r="F12" i="1"/>
  <c r="F13" i="1"/>
  <c r="F17" i="1"/>
  <c r="F18" i="1"/>
  <c r="G10" i="1"/>
  <c r="H10" i="1" s="1"/>
  <c r="F10" i="1"/>
  <c r="F19" i="1" s="1"/>
  <c r="F25" i="1" s="1"/>
  <c r="H19" i="1" l="1"/>
  <c r="H25" i="1" s="1"/>
</calcChain>
</file>

<file path=xl/sharedStrings.xml><?xml version="1.0" encoding="utf-8"?>
<sst xmlns="http://schemas.openxmlformats.org/spreadsheetml/2006/main" count="34" uniqueCount="27">
  <si>
    <t>………………………………….. dn……..2026 r.</t>
  </si>
  <si>
    <t>( pełna nazwa wykonawcy)</t>
  </si>
  <si>
    <t xml:space="preserve">Wycena   </t>
  </si>
  <si>
    <t>LP</t>
  </si>
  <si>
    <t>Nazwa materiału -  wyrobu</t>
  </si>
  <si>
    <t>j.m.</t>
  </si>
  <si>
    <t>ilość</t>
  </si>
  <si>
    <t>Cena jedn. netto</t>
  </si>
  <si>
    <t>Wartość netto</t>
  </si>
  <si>
    <t>Cena jedn. brutto</t>
  </si>
  <si>
    <t>Wartość brutto</t>
  </si>
  <si>
    <t>Nazwa parametry proponowanego sprzętu</t>
  </si>
  <si>
    <t>Uwagi</t>
  </si>
  <si>
    <t>kpl</t>
  </si>
  <si>
    <t>szt.</t>
  </si>
  <si>
    <t>Razem:</t>
  </si>
  <si>
    <t>podpis wykonawcy lub</t>
  </si>
  <si>
    <t>przedstawiciela wykonawcy</t>
  </si>
  <si>
    <t>Rusztowanie aluminiowe, przesuwne, z pomostem roboczym, umożliwiające wykonywanie prac zewnętrznych na wysokości czterech metrów roboczych. 
+ Dostawa do magazynu wraz z rozładunkiem:
- Sekcji Obsługi Infrastruktury Bemowo Piskie</t>
  </si>
  <si>
    <t xml:space="preserve">Wkrętarka zasilana akumulatorem. Napięcie zasilające 230V (dla ładowarki)
Napięcie akumulatora: 24V, w komplecie: walizka, dwa akumulatory, ładowarka.
+ Dostawa do magazynu wraz z rozładunkiem:
- Sekcji Obsługi Infrastruktury Bemowo Piskie
</t>
  </si>
  <si>
    <t>Szlifierka kątowa zasilana akumulatorem na tarczę 125mm z mocowaniem X-LOCK. Napięcie zasilające 230V (dla ładowarki), napięcie akumulatora: 24V. W komplecie: walizka, dwa akumulatory, ładowarka.
+ Dostawa do magazynu wraz z rozładunkiem:
- Sekcji Obsługi Infrastruktury Bemowo Piskie</t>
  </si>
  <si>
    <t>Elektryczna wiertarka o mocy minimum 710W, samozaciskowy uchwyt wiertarski w komplecie walizka 
+ Dostawa do magazynu wraz z rozładunkiem:
- Sekcji Obsługi Infrastruktury Bemowo Piskie</t>
  </si>
  <si>
    <t>Tarcza do metalu 125 x 1,5 x 22,2 mm
+ Dostawa do magazynu wraz z rozładunkiem:
- Sekcji Obsługi Infrastruktury Bemowo Piskie</t>
  </si>
  <si>
    <t>Drabina aluminiowa 3 X 12 profesjonalna o udźwigu do  150 KG
+ Dostawa do magazynu wraz z rozładunkiem:
- Sekcji Obsługi Infrastruktury Bemowo Piskie</t>
  </si>
  <si>
    <r>
      <t>Przedłużacz  na bębnie , zwijany 20 m,  3 x 2,5mm</t>
    </r>
    <r>
      <rPr>
        <vertAlign val="superscript"/>
        <sz val="12"/>
        <color theme="1"/>
        <rFont val="Calibri"/>
        <family val="2"/>
        <charset val="238"/>
      </rPr>
      <t>2</t>
    </r>
    <r>
      <rPr>
        <sz val="12"/>
        <color theme="1"/>
        <rFont val="Calibri"/>
        <family val="2"/>
        <charset val="238"/>
      </rPr>
      <t xml:space="preserve">   cztery gniazda 16A, napięcie 230V, IP44
+ Dostawa do magazynu wraz z rozładunkiem:
- Sekcji Obsługi Infrastruktury Bemowo Piskie</t>
    </r>
  </si>
  <si>
    <t>Wiertło do metalu profesjonalne ᴓ 8 mm
+ Dostawa do magazynu wraz z rozładunkiem:
- Sekcji Obsługi Infrastruktury Bemowo Piskie</t>
  </si>
  <si>
    <t>Końcówka magnetyczna na wkrętarkę typu farmer 8MM
+ Dostawa do magazynu wraz z rozładunkiem:
- Sekcji Obsługi Infrastruktury Bemowo Piskie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</si>
</sst>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charset val="238"/>
    </font>
    <font>
      <vertAlign val="superscript"/>
      <sz val="12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4" fontId="4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/>
    <xf numFmtId="4" fontId="8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 applyAlignment="1">
      <alignment vertical="center"/>
    </xf>
    <xf numFmtId="4" fontId="0" fillId="0" borderId="0" xfId="0" applyNumberFormat="1"/>
    <xf numFmtId="0" fontId="9" fillId="0" borderId="0" xfId="0" applyFont="1" applyAlignment="1">
      <alignment wrapText="1"/>
    </xf>
    <xf numFmtId="4" fontId="1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8" fillId="0" borderId="1" xfId="0" applyNumberFormat="1" applyFont="1" applyBorder="1" applyAlignment="1">
      <alignment horizontal="center" vertical="center"/>
    </xf>
  </cellXfs>
  <cellStyles count="2">
    <cellStyle name="Normalny" xfId="0" builtinId="0"/>
    <cellStyle name="Normalny 2 2" xfId="1" xr:uid="{C10553A6-7F27-4CD0-B43C-27E1B01975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CEB36-F7EA-4EC7-A497-D9FBB9478AD2}">
  <sheetPr>
    <pageSetUpPr fitToPage="1"/>
  </sheetPr>
  <dimension ref="A1:J25"/>
  <sheetViews>
    <sheetView showZeros="0" tabSelected="1" view="pageBreakPreview" topLeftCell="A4" zoomScale="95" zoomScaleNormal="100" zoomScaleSheetLayoutView="95" workbookViewId="0">
      <selection activeCell="M17" sqref="M17"/>
    </sheetView>
  </sheetViews>
  <sheetFormatPr defaultRowHeight="14.4" x14ac:dyDescent="0.3"/>
  <cols>
    <col min="1" max="1" width="4.88671875" customWidth="1"/>
    <col min="2" max="2" width="42.44140625" customWidth="1"/>
    <col min="5" max="5" width="9.44140625" customWidth="1"/>
    <col min="6" max="6" width="9.33203125" customWidth="1"/>
    <col min="7" max="7" width="9.109375" customWidth="1"/>
    <col min="8" max="8" width="9.5546875" customWidth="1"/>
    <col min="9" max="9" width="16.77734375" customWidth="1"/>
    <col min="10" max="10" width="15.109375" customWidth="1"/>
    <col min="11" max="11" width="10.5546875" customWidth="1"/>
  </cols>
  <sheetData>
    <row r="1" spans="1:10" x14ac:dyDescent="0.3">
      <c r="G1" s="26" t="s">
        <v>0</v>
      </c>
      <c r="H1" s="26"/>
      <c r="I1" s="26"/>
      <c r="J1" s="26"/>
    </row>
    <row r="2" spans="1:10" x14ac:dyDescent="0.3">
      <c r="G2" s="1"/>
      <c r="H2" s="1"/>
      <c r="I2" s="1"/>
      <c r="J2" s="1"/>
    </row>
    <row r="3" spans="1:10" x14ac:dyDescent="0.3">
      <c r="B3" s="2"/>
      <c r="G3" s="1"/>
      <c r="H3" s="1"/>
      <c r="I3" s="1"/>
      <c r="J3" s="1"/>
    </row>
    <row r="4" spans="1:10" x14ac:dyDescent="0.3">
      <c r="A4" s="27" t="s">
        <v>1</v>
      </c>
      <c r="B4" s="27"/>
      <c r="G4" s="1"/>
      <c r="H4" s="1"/>
      <c r="I4" s="1"/>
      <c r="J4" s="1"/>
    </row>
    <row r="5" spans="1:10" x14ac:dyDescent="0.3">
      <c r="G5" s="1"/>
      <c r="H5" s="1"/>
      <c r="I5" s="1"/>
      <c r="J5" s="1"/>
    </row>
    <row r="6" spans="1:10" x14ac:dyDescent="0.3">
      <c r="B6" s="28" t="s">
        <v>2</v>
      </c>
      <c r="C6" s="28"/>
      <c r="D6" s="28"/>
      <c r="E6" s="28"/>
      <c r="F6" s="28"/>
      <c r="G6" s="28"/>
      <c r="H6" s="28"/>
      <c r="I6" s="28"/>
    </row>
    <row r="8" spans="1:10" ht="41.4" x14ac:dyDescent="0.3">
      <c r="A8" s="3" t="s">
        <v>3</v>
      </c>
      <c r="B8" s="3" t="s">
        <v>4</v>
      </c>
      <c r="C8" s="3" t="s">
        <v>5</v>
      </c>
      <c r="D8" s="3" t="s">
        <v>6</v>
      </c>
      <c r="E8" s="3" t="s">
        <v>7</v>
      </c>
      <c r="F8" s="3" t="s">
        <v>8</v>
      </c>
      <c r="G8" s="3" t="s">
        <v>9</v>
      </c>
      <c r="H8" s="3" t="s">
        <v>10</v>
      </c>
      <c r="I8" s="3" t="s">
        <v>11</v>
      </c>
      <c r="J8" s="3" t="s">
        <v>12</v>
      </c>
    </row>
    <row r="9" spans="1:10" ht="10.8" customHeight="1" x14ac:dyDescent="0.3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G9" s="5">
        <v>7</v>
      </c>
      <c r="H9" s="5">
        <v>8</v>
      </c>
      <c r="I9" s="5"/>
      <c r="J9" s="5">
        <v>9</v>
      </c>
    </row>
    <row r="10" spans="1:10" ht="81.599999999999994" customHeight="1" x14ac:dyDescent="0.3">
      <c r="A10" s="6">
        <v>1</v>
      </c>
      <c r="B10" s="7" t="s">
        <v>18</v>
      </c>
      <c r="C10" s="8" t="s">
        <v>13</v>
      </c>
      <c r="D10" s="8">
        <v>4</v>
      </c>
      <c r="E10" s="9"/>
      <c r="F10" s="10">
        <f>E10*D10</f>
        <v>0</v>
      </c>
      <c r="G10" s="10">
        <f>E10*1.23</f>
        <v>0</v>
      </c>
      <c r="H10" s="10">
        <f>G10*D10</f>
        <v>0</v>
      </c>
      <c r="I10" s="10"/>
      <c r="J10" s="11"/>
    </row>
    <row r="11" spans="1:10" ht="82.8" customHeight="1" x14ac:dyDescent="0.3">
      <c r="A11" s="6">
        <v>2</v>
      </c>
      <c r="B11" s="7" t="s">
        <v>19</v>
      </c>
      <c r="C11" s="8" t="s">
        <v>13</v>
      </c>
      <c r="D11" s="12">
        <v>8</v>
      </c>
      <c r="E11" s="9"/>
      <c r="F11" s="10">
        <f t="shared" ref="F11:F18" si="0">E11*D11</f>
        <v>0</v>
      </c>
      <c r="G11" s="10">
        <f t="shared" ref="G11:G18" si="1">E11*1.23</f>
        <v>0</v>
      </c>
      <c r="H11" s="10">
        <f t="shared" ref="H11:H18" si="2">G11*D11</f>
        <v>0</v>
      </c>
      <c r="I11" s="10"/>
      <c r="J11" s="11"/>
    </row>
    <row r="12" spans="1:10" ht="93.6" customHeight="1" x14ac:dyDescent="0.3">
      <c r="A12" s="6">
        <v>3</v>
      </c>
      <c r="B12" s="7" t="s">
        <v>20</v>
      </c>
      <c r="C12" s="8" t="s">
        <v>13</v>
      </c>
      <c r="D12" s="8">
        <v>4</v>
      </c>
      <c r="E12" s="9"/>
      <c r="F12" s="10">
        <f t="shared" si="0"/>
        <v>0</v>
      </c>
      <c r="G12" s="10">
        <f t="shared" si="1"/>
        <v>0</v>
      </c>
      <c r="H12" s="10">
        <f t="shared" si="2"/>
        <v>0</v>
      </c>
      <c r="I12" s="10"/>
      <c r="J12" s="11"/>
    </row>
    <row r="13" spans="1:10" ht="65.400000000000006" customHeight="1" x14ac:dyDescent="0.3">
      <c r="A13" s="6">
        <v>4</v>
      </c>
      <c r="B13" s="7" t="s">
        <v>21</v>
      </c>
      <c r="C13" s="8" t="s">
        <v>13</v>
      </c>
      <c r="D13" s="8">
        <v>2</v>
      </c>
      <c r="E13" s="9"/>
      <c r="F13" s="10">
        <f t="shared" si="0"/>
        <v>0</v>
      </c>
      <c r="G13" s="10">
        <f t="shared" si="1"/>
        <v>0</v>
      </c>
      <c r="H13" s="10">
        <f t="shared" si="2"/>
        <v>0</v>
      </c>
      <c r="I13" s="10"/>
      <c r="J13" s="11"/>
    </row>
    <row r="14" spans="1:10" ht="42" customHeight="1" x14ac:dyDescent="0.3">
      <c r="A14" s="6">
        <v>5</v>
      </c>
      <c r="B14" s="7" t="s">
        <v>22</v>
      </c>
      <c r="C14" s="8" t="s">
        <v>14</v>
      </c>
      <c r="D14" s="8">
        <v>100</v>
      </c>
      <c r="E14" s="9"/>
      <c r="F14" s="10">
        <f t="shared" si="0"/>
        <v>0</v>
      </c>
      <c r="G14" s="10"/>
      <c r="H14" s="10"/>
      <c r="I14" s="10"/>
      <c r="J14" s="11"/>
    </row>
    <row r="15" spans="1:10" ht="55.8" customHeight="1" x14ac:dyDescent="0.3">
      <c r="A15" s="6">
        <v>6</v>
      </c>
      <c r="B15" s="7" t="s">
        <v>23</v>
      </c>
      <c r="C15" s="8" t="s">
        <v>14</v>
      </c>
      <c r="D15" s="8">
        <v>4</v>
      </c>
      <c r="E15" s="9"/>
      <c r="F15" s="10"/>
      <c r="G15" s="10"/>
      <c r="H15" s="10"/>
      <c r="I15" s="10"/>
      <c r="J15" s="11"/>
    </row>
    <row r="16" spans="1:10" ht="83.4" customHeight="1" x14ac:dyDescent="0.3">
      <c r="A16" s="6">
        <v>7</v>
      </c>
      <c r="B16" s="23" t="s">
        <v>24</v>
      </c>
      <c r="C16" s="8" t="s">
        <v>14</v>
      </c>
      <c r="D16" s="8">
        <v>4</v>
      </c>
      <c r="E16" s="9"/>
      <c r="F16" s="10"/>
      <c r="G16" s="10"/>
      <c r="H16" s="10"/>
      <c r="I16" s="10"/>
      <c r="J16" s="11"/>
    </row>
    <row r="17" spans="1:10" ht="46.8" customHeight="1" x14ac:dyDescent="0.3">
      <c r="A17" s="6">
        <v>8</v>
      </c>
      <c r="B17" s="7" t="s">
        <v>25</v>
      </c>
      <c r="C17" s="8" t="s">
        <v>14</v>
      </c>
      <c r="D17" s="12">
        <v>50</v>
      </c>
      <c r="E17" s="9"/>
      <c r="F17" s="10">
        <f t="shared" si="0"/>
        <v>0</v>
      </c>
      <c r="G17" s="10">
        <f t="shared" si="1"/>
        <v>0</v>
      </c>
      <c r="H17" s="10">
        <f t="shared" si="2"/>
        <v>0</v>
      </c>
      <c r="I17" s="10"/>
      <c r="J17" s="11"/>
    </row>
    <row r="18" spans="1:10" ht="59.4" customHeight="1" x14ac:dyDescent="0.3">
      <c r="A18" s="6">
        <v>9</v>
      </c>
      <c r="B18" s="7" t="s">
        <v>26</v>
      </c>
      <c r="C18" s="8" t="s">
        <v>14</v>
      </c>
      <c r="D18" s="8">
        <v>16</v>
      </c>
      <c r="E18" s="9"/>
      <c r="F18" s="10">
        <f t="shared" si="0"/>
        <v>0</v>
      </c>
      <c r="G18" s="10">
        <f t="shared" si="1"/>
        <v>0</v>
      </c>
      <c r="H18" s="10">
        <f t="shared" si="2"/>
        <v>0</v>
      </c>
      <c r="I18" s="10"/>
      <c r="J18" s="11"/>
    </row>
    <row r="19" spans="1:10" ht="15.6" x14ac:dyDescent="0.3">
      <c r="A19" s="6"/>
      <c r="B19" s="13" t="s">
        <v>15</v>
      </c>
      <c r="C19" s="14"/>
      <c r="D19" s="15"/>
      <c r="E19" s="16"/>
      <c r="F19" s="16">
        <f t="shared" ref="F19" si="3">SUM(F18)</f>
        <v>0</v>
      </c>
      <c r="G19" s="16"/>
      <c r="H19" s="16">
        <f>SUM(H10:H18)</f>
        <v>0</v>
      </c>
      <c r="I19" s="16"/>
      <c r="J19" s="15"/>
    </row>
    <row r="20" spans="1:10" ht="15.6" x14ac:dyDescent="0.3">
      <c r="A20" s="17"/>
      <c r="B20" s="18"/>
      <c r="C20" s="19"/>
      <c r="D20" s="20"/>
      <c r="E20" s="21"/>
      <c r="F20" s="21"/>
      <c r="G20" s="21"/>
      <c r="H20" s="21"/>
      <c r="I20" s="21"/>
      <c r="J20" s="20"/>
    </row>
    <row r="21" spans="1:10" ht="15.6" x14ac:dyDescent="0.3">
      <c r="A21" s="17"/>
      <c r="B21" s="18"/>
      <c r="C21" s="19"/>
      <c r="D21" s="20"/>
      <c r="E21" s="21"/>
      <c r="F21" s="21"/>
      <c r="G21" s="21"/>
      <c r="H21" s="21"/>
      <c r="I21" s="21"/>
      <c r="J21" s="20"/>
    </row>
    <row r="22" spans="1:10" ht="15.6" x14ac:dyDescent="0.3">
      <c r="A22" s="17"/>
      <c r="B22" s="18"/>
      <c r="C22" s="19"/>
      <c r="D22" s="20"/>
      <c r="E22" s="21"/>
      <c r="F22" s="21"/>
      <c r="G22" s="29"/>
      <c r="H22" s="29"/>
      <c r="I22" s="29"/>
      <c r="J22" s="29"/>
    </row>
    <row r="23" spans="1:10" ht="15.6" x14ac:dyDescent="0.3">
      <c r="A23" s="17"/>
      <c r="B23" s="18"/>
      <c r="C23" s="19"/>
      <c r="D23" s="20"/>
      <c r="E23" s="21"/>
      <c r="F23" s="21"/>
      <c r="G23" s="24" t="s">
        <v>16</v>
      </c>
      <c r="H23" s="25"/>
      <c r="I23" s="25"/>
      <c r="J23" s="25"/>
    </row>
    <row r="24" spans="1:10" ht="15.6" x14ac:dyDescent="0.3">
      <c r="A24" s="17"/>
      <c r="B24" s="18"/>
      <c r="C24" s="19"/>
      <c r="D24" s="20"/>
      <c r="E24" s="21"/>
      <c r="F24" s="21"/>
      <c r="G24" s="24" t="s">
        <v>17</v>
      </c>
      <c r="H24" s="25"/>
      <c r="I24" s="25"/>
      <c r="J24" s="25"/>
    </row>
    <row r="25" spans="1:10" x14ac:dyDescent="0.3">
      <c r="F25" s="22">
        <f>SUM(F19)</f>
        <v>0</v>
      </c>
      <c r="H25" s="22">
        <f>SUM(H19)</f>
        <v>0</v>
      </c>
      <c r="I25" s="22"/>
    </row>
  </sheetData>
  <mergeCells count="6">
    <mergeCell ref="G24:J24"/>
    <mergeCell ref="G1:J1"/>
    <mergeCell ref="A4:B4"/>
    <mergeCell ref="B6:I6"/>
    <mergeCell ref="G22:J22"/>
    <mergeCell ref="G23:J23"/>
  </mergeCells>
  <pageMargins left="0.7" right="0.7" top="0.75" bottom="0.75" header="0.3" footer="0.3"/>
  <pageSetup paperSize="9"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3813E957-4504-4D7B-B9ED-75CEEBEE814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wycena</vt:lpstr>
      <vt:lpstr>wycena!Obszar_wydruku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 Robert</dc:creator>
  <cp:lastModifiedBy>Dane Ukryte</cp:lastModifiedBy>
  <cp:lastPrinted>2026-04-03T04:59:40Z</cp:lastPrinted>
  <dcterms:created xsi:type="dcterms:W3CDTF">2026-04-03T04:52:29Z</dcterms:created>
  <dcterms:modified xsi:type="dcterms:W3CDTF">2026-04-03T05:39:10Z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0140d2f4-4291-428d-a32d-3ae374deac4b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Kur Robert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10.100.115.214</vt:lpwstr>
  </property>
  <property fmtid="{D5CDD505-2E9C-101B-9397-08002B2CF9AE}" pid="11" name="bjSaver">
    <vt:lpwstr>GRMx6zcm85E7PKxPx1hYp6gn4Tu0HfDi</vt:lpwstr>
  </property>
  <property fmtid="{D5CDD505-2E9C-101B-9397-08002B2CF9AE}" pid="12" name="bjClsUserRVM">
    <vt:lpwstr>[]</vt:lpwstr>
  </property>
</Properties>
</file>