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nuk4368\Documents\Kamila\zapytania cenowe 2026\służba czołg-sam\Zapytanie ofertowe na naprawę pojazdów w m. Czarne i Chojnice w 2026 roku\na platformę\"/>
    </mc:Choice>
  </mc:AlternateContent>
  <xr:revisionPtr revIDLastSave="0" documentId="13_ncr:1_{F74EA6D2-4A19-4DF0-9D19-848181C617F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cenowy" sheetId="2" r:id="rId1"/>
  </sheets>
  <definedNames>
    <definedName name="_xlnm.Print_Area" localSheetId="0">'Formularz cenowy'!$A$1:$M$39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2" l="1"/>
  <c r="K9" i="2" s="1"/>
  <c r="G8" i="2"/>
  <c r="G10" i="2" s="1"/>
  <c r="I10" i="2" s="1"/>
  <c r="F8" i="2"/>
  <c r="F10" i="2" s="1"/>
  <c r="I9" i="2"/>
  <c r="H9" i="2"/>
  <c r="J10" i="2" l="1"/>
  <c r="K10" i="2" s="1"/>
  <c r="H10" i="2"/>
  <c r="H8" i="2"/>
  <c r="I8" i="2"/>
  <c r="J8" i="2"/>
  <c r="K8" i="2" s="1"/>
</calcChain>
</file>

<file path=xl/sharedStrings.xml><?xml version="1.0" encoding="utf-8"?>
<sst xmlns="http://schemas.openxmlformats.org/spreadsheetml/2006/main" count="40" uniqueCount="35">
  <si>
    <t>FORMULARZ CENOWY</t>
  </si>
  <si>
    <t xml:space="preserve">Czas wykonania naprawy ………………. dni roboczych. </t>
  </si>
  <si>
    <t xml:space="preserve">Proponowany narzut na części ………………. procent. </t>
  </si>
  <si>
    <t>Termin odbioru uszkodzonego pojazdu …………… dni roboczych od otrzymania zlecenia naprawy.</t>
  </si>
  <si>
    <t>Kalkulacja procentowa rbg:</t>
  </si>
  <si>
    <t>LP.</t>
  </si>
  <si>
    <t>Szacunkowa (średnia) ilość rbg w podstawie</t>
  </si>
  <si>
    <t>Szacunkowa (średnia) ilość rbg w prawie opcji</t>
  </si>
  <si>
    <t>Cena jednostkowa netto za rbg w zł.</t>
  </si>
  <si>
    <t xml:space="preserve"> zatrudnienie pracowników:          </t>
  </si>
  <si>
    <t xml:space="preserve"> amortyzacja sprzętu:</t>
  </si>
  <si>
    <t xml:space="preserve"> koszty mediów:                                    </t>
  </si>
  <si>
    <t xml:space="preserve"> koszty materiałów eksploatacyjnych:     </t>
  </si>
  <si>
    <t xml:space="preserve"> koszt ubezpieczeń społecznych:           </t>
  </si>
  <si>
    <t xml:space="preserve"> marża wykonawcy:                               </t>
  </si>
  <si>
    <t xml:space="preserve"> podatki:                                               </t>
  </si>
  <si>
    <t>……….</t>
  </si>
  <si>
    <t>………..</t>
  </si>
  <si>
    <t>Środki przeznaczone na zakup materiałów i części zamiennych:</t>
  </si>
  <si>
    <t>Wartość netto za rbg/części w zł. w podstawie</t>
  </si>
  <si>
    <t>Wartość netto za rbg/części w zł. w prawie opcji</t>
  </si>
  <si>
    <t>Wartość brutto za rbg/części w zł. w podstawie</t>
  </si>
  <si>
    <t>Wartość brutto za rbg/części w zł. w prawie opcji</t>
  </si>
  <si>
    <t>Całkowita wartość netto za rbg/części w zł. w podstawie oraz prawie opcji</t>
  </si>
  <si>
    <t>Całkowita wartość brutto za rbg/części w zł. w podstawie oraz prawie opcji</t>
  </si>
  <si>
    <t>Ogółem wartość usługi w zł (wartość rbg + środki na zakup części)</t>
  </si>
  <si>
    <t>Naprawa pojazdów osobowych, osobowo - terenowych, dostawczych, ciężarowych, przyczep, mikrobusów i autobusów w garnizonie Chojnice i Czarne.</t>
  </si>
  <si>
    <t>Załącznik nr 2</t>
  </si>
  <si>
    <t>Akceptujemy warunki umowy</t>
  </si>
  <si>
    <t>Dane do umowy:………………………………NIP………………………………REGON………………....</t>
  </si>
  <si>
    <t>Firma działa na podstawie wpisu do CEIDG/ KRS* pod numerem …………………………..</t>
  </si>
  <si>
    <t>Osoba upowaznioną do podpisania umowy jest: p. …………………………………...…………  - tel. ……………………………</t>
  </si>
  <si>
    <t>Do wzajemnego współdziałania przy wykonywaniu umowy ze strony Wykonawcy wyznacza się:……………………………….., tel…………………………………..</t>
  </si>
  <si>
    <t>………………………………………………….</t>
  </si>
  <si>
    <t>podpis oferenta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</si>
</sst>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zł&quot;* #,##0.00_);_(&quot;zł&quot;* \(#,##0.00\);_(&quot;zł&quot;* &quot;-&quot;??_);_(@_)"/>
    <numFmt numFmtId="165" formatCode="#,##0.00_ ;\-#,##0.00\ "/>
  </numFmts>
  <fonts count="12">
    <font>
      <sz val="11"/>
      <color theme="1"/>
      <name val="Czcionka tekstu podstawowego"/>
      <family val="2"/>
      <charset val="238"/>
    </font>
    <font>
      <sz val="10"/>
      <name val="Times New Roman CE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b/>
      <u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0" xfId="0" applyFont="1"/>
    <xf numFmtId="0" fontId="2" fillId="0" borderId="1" xfId="2" applyFont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right" vertical="center" wrapText="1"/>
    </xf>
    <xf numFmtId="4" fontId="2" fillId="2" borderId="1" xfId="2" applyNumberFormat="1" applyFont="1" applyFill="1" applyBorder="1" applyAlignment="1">
      <alignment horizontal="right" vertical="center" wrapText="1"/>
    </xf>
    <xf numFmtId="4" fontId="2" fillId="0" borderId="1" xfId="2" quotePrefix="1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wrapText="1"/>
    </xf>
    <xf numFmtId="0" fontId="2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2" xfId="2" applyFont="1" applyBorder="1" applyAlignment="1">
      <alignment horizontal="center" wrapText="1"/>
    </xf>
    <xf numFmtId="0" fontId="2" fillId="0" borderId="3" xfId="2" applyFont="1" applyBorder="1" applyAlignment="1">
      <alignment horizontal="center" wrapText="1"/>
    </xf>
    <xf numFmtId="0" fontId="2" fillId="0" borderId="4" xfId="2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7" fillId="0" borderId="5" xfId="2" applyFont="1" applyBorder="1" applyAlignment="1">
      <alignment horizontal="left" vertical="center" wrapText="1"/>
    </xf>
    <xf numFmtId="0" fontId="11" fillId="0" borderId="5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4" fontId="2" fillId="0" borderId="2" xfId="2" applyNumberFormat="1" applyFont="1" applyBorder="1" applyAlignment="1">
      <alignment horizontal="center" vertical="center" wrapText="1"/>
    </xf>
    <xf numFmtId="4" fontId="2" fillId="0" borderId="4" xfId="2" applyNumberFormat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</cellXfs>
  <cellStyles count="3">
    <cellStyle name="Normalny" xfId="0" builtinId="0"/>
    <cellStyle name="Normalny 2" xfId="2" xr:uid="{00000000-0005-0000-0000-000001000000}"/>
    <cellStyle name="Normalny_wstepny 1 plan rzeczowo csmw200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4"/>
  <sheetViews>
    <sheetView tabSelected="1" zoomScaleNormal="100" workbookViewId="0">
      <selection activeCell="G35" sqref="G35"/>
    </sheetView>
  </sheetViews>
  <sheetFormatPr defaultRowHeight="14.25"/>
  <cols>
    <col min="1" max="1" width="3.125" customWidth="1"/>
    <col min="2" max="2" width="21.5" customWidth="1"/>
    <col min="3" max="3" width="19.125" customWidth="1"/>
    <col min="4" max="4" width="4.125" customWidth="1"/>
    <col min="5" max="5" width="7" customWidth="1"/>
    <col min="6" max="6" width="9.625" customWidth="1"/>
    <col min="7" max="7" width="9.75" customWidth="1"/>
    <col min="8" max="8" width="9.875" customWidth="1"/>
    <col min="9" max="9" width="9.25" customWidth="1"/>
    <col min="10" max="10" width="8.75" customWidth="1"/>
    <col min="11" max="11" width="9.375" customWidth="1"/>
  </cols>
  <sheetData>
    <row r="2" spans="1:11">
      <c r="H2" s="20" t="s">
        <v>27</v>
      </c>
      <c r="I2" s="20"/>
      <c r="J2" s="20"/>
      <c r="K2" s="20"/>
    </row>
    <row r="4" spans="1:11" ht="15">
      <c r="A4" s="28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32.25" customHeight="1">
      <c r="A5" s="29" t="s">
        <v>26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ht="114.75">
      <c r="A6" s="2" t="s">
        <v>5</v>
      </c>
      <c r="B6" s="2" t="s">
        <v>6</v>
      </c>
      <c r="C6" s="2" t="s">
        <v>7</v>
      </c>
      <c r="D6" s="31" t="s">
        <v>8</v>
      </c>
      <c r="E6" s="32"/>
      <c r="F6" s="17" t="s">
        <v>19</v>
      </c>
      <c r="G6" s="3" t="s">
        <v>20</v>
      </c>
      <c r="H6" s="17" t="s">
        <v>21</v>
      </c>
      <c r="I6" s="3" t="s">
        <v>22</v>
      </c>
      <c r="J6" s="4" t="s">
        <v>23</v>
      </c>
      <c r="K6" s="4" t="s">
        <v>24</v>
      </c>
    </row>
    <row r="7" spans="1:11">
      <c r="A7" s="2">
        <v>1</v>
      </c>
      <c r="B7" s="2">
        <v>2</v>
      </c>
      <c r="C7" s="2">
        <v>3</v>
      </c>
      <c r="D7" s="31">
        <v>4</v>
      </c>
      <c r="E7" s="32"/>
      <c r="F7" s="16">
        <v>5</v>
      </c>
      <c r="G7" s="5">
        <v>6</v>
      </c>
      <c r="H7" s="16">
        <v>7</v>
      </c>
      <c r="I7" s="5">
        <v>8</v>
      </c>
      <c r="J7" s="6">
        <v>9</v>
      </c>
      <c r="K7" s="6">
        <v>10</v>
      </c>
    </row>
    <row r="8" spans="1:11" ht="29.25" customHeight="1">
      <c r="A8" s="2">
        <v>1</v>
      </c>
      <c r="B8" s="2">
        <v>300</v>
      </c>
      <c r="C8" s="2">
        <v>150</v>
      </c>
      <c r="D8" s="33"/>
      <c r="E8" s="34"/>
      <c r="F8" s="7">
        <f>B8*D8</f>
        <v>0</v>
      </c>
      <c r="G8" s="8">
        <f>C8*D8</f>
        <v>0</v>
      </c>
      <c r="H8" s="9">
        <f t="shared" ref="H8:I10" si="0">F8*1.23</f>
        <v>0</v>
      </c>
      <c r="I8" s="9">
        <f t="shared" si="0"/>
        <v>0</v>
      </c>
      <c r="J8" s="7">
        <f>F8+G8</f>
        <v>0</v>
      </c>
      <c r="K8" s="10">
        <f>J8*1.23</f>
        <v>0</v>
      </c>
    </row>
    <row r="9" spans="1:11">
      <c r="A9" s="24" t="s">
        <v>18</v>
      </c>
      <c r="B9" s="25"/>
      <c r="C9" s="25"/>
      <c r="D9" s="25"/>
      <c r="E9" s="26"/>
      <c r="F9" s="7">
        <v>25000</v>
      </c>
      <c r="G9" s="8">
        <v>15000</v>
      </c>
      <c r="H9" s="9">
        <f t="shared" si="0"/>
        <v>30750</v>
      </c>
      <c r="I9" s="9">
        <f t="shared" si="0"/>
        <v>18450</v>
      </c>
      <c r="J9" s="7">
        <f>F9+G9</f>
        <v>40000</v>
      </c>
      <c r="K9" s="10">
        <f>J9*1.23</f>
        <v>49200</v>
      </c>
    </row>
    <row r="10" spans="1:11" ht="31.5" customHeight="1">
      <c r="A10" s="24" t="s">
        <v>25</v>
      </c>
      <c r="B10" s="25"/>
      <c r="C10" s="25"/>
      <c r="D10" s="25"/>
      <c r="E10" s="26"/>
      <c r="F10" s="7">
        <f>F8+F9</f>
        <v>25000</v>
      </c>
      <c r="G10" s="8">
        <f>G8+G9</f>
        <v>15000</v>
      </c>
      <c r="H10" s="9">
        <f t="shared" si="0"/>
        <v>30750</v>
      </c>
      <c r="I10" s="9">
        <f t="shared" si="0"/>
        <v>18450</v>
      </c>
      <c r="J10" s="18">
        <f>F10+G10</f>
        <v>40000</v>
      </c>
      <c r="K10" s="19">
        <f>J10*1.23</f>
        <v>49200</v>
      </c>
    </row>
    <row r="11" spans="1:11">
      <c r="A11" s="12"/>
      <c r="B11" s="12"/>
      <c r="C11" s="12"/>
      <c r="D11" s="12"/>
      <c r="E11" s="12"/>
      <c r="F11" s="12"/>
      <c r="G11" s="12"/>
      <c r="H11" s="12"/>
      <c r="I11" s="12"/>
      <c r="J11" s="13"/>
      <c r="K11" s="14"/>
    </row>
    <row r="12" spans="1:11">
      <c r="A12" s="27" t="s">
        <v>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>
      <c r="A13" s="27" t="s">
        <v>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>
      <c r="A14" s="22" t="s">
        <v>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>
      <c r="A15" s="11"/>
    </row>
    <row r="16" spans="1:11">
      <c r="A16" s="1"/>
      <c r="B16" s="21" t="s">
        <v>4</v>
      </c>
      <c r="C16" s="21"/>
    </row>
    <row r="17" spans="1:10">
      <c r="B17" s="22" t="s">
        <v>9</v>
      </c>
      <c r="C17" s="22"/>
      <c r="D17" s="23" t="s">
        <v>16</v>
      </c>
      <c r="E17" s="23"/>
      <c r="I17" s="15"/>
      <c r="J17" s="15"/>
    </row>
    <row r="18" spans="1:10">
      <c r="B18" s="22" t="s">
        <v>10</v>
      </c>
      <c r="C18" s="22"/>
      <c r="D18" s="23" t="s">
        <v>16</v>
      </c>
      <c r="E18" s="23"/>
      <c r="G18" s="36"/>
      <c r="H18" s="36"/>
      <c r="I18" s="36"/>
      <c r="J18" s="36"/>
    </row>
    <row r="19" spans="1:10">
      <c r="B19" s="35" t="s">
        <v>11</v>
      </c>
      <c r="C19" s="35"/>
      <c r="D19" s="23" t="s">
        <v>16</v>
      </c>
      <c r="E19" s="23"/>
      <c r="G19" s="36"/>
      <c r="H19" s="36"/>
      <c r="I19" s="36"/>
      <c r="J19" s="36"/>
    </row>
    <row r="20" spans="1:10">
      <c r="B20" s="35" t="s">
        <v>12</v>
      </c>
      <c r="C20" s="35"/>
      <c r="D20" s="23" t="s">
        <v>16</v>
      </c>
      <c r="E20" s="23"/>
      <c r="G20" s="36"/>
      <c r="H20" s="36"/>
      <c r="I20" s="36"/>
      <c r="J20" s="36"/>
    </row>
    <row r="21" spans="1:10">
      <c r="B21" s="35" t="s">
        <v>13</v>
      </c>
      <c r="C21" s="35"/>
      <c r="D21" s="23" t="s">
        <v>16</v>
      </c>
      <c r="E21" s="23"/>
      <c r="G21" s="36"/>
      <c r="H21" s="36"/>
      <c r="I21" s="36"/>
      <c r="J21" s="36"/>
    </row>
    <row r="22" spans="1:10">
      <c r="B22" s="35" t="s">
        <v>14</v>
      </c>
      <c r="C22" s="35"/>
      <c r="D22" s="23" t="s">
        <v>17</v>
      </c>
      <c r="E22" s="23"/>
    </row>
    <row r="23" spans="1:10">
      <c r="B23" s="35" t="s">
        <v>15</v>
      </c>
      <c r="C23" s="35"/>
      <c r="D23" s="23" t="s">
        <v>17</v>
      </c>
      <c r="E23" s="23"/>
    </row>
    <row r="25" spans="1:10">
      <c r="A25" t="s">
        <v>28</v>
      </c>
    </row>
    <row r="26" spans="1:10">
      <c r="A26" t="s">
        <v>29</v>
      </c>
    </row>
    <row r="27" spans="1:10">
      <c r="A27" t="s">
        <v>30</v>
      </c>
    </row>
    <row r="28" spans="1:10">
      <c r="A28" t="s">
        <v>31</v>
      </c>
    </row>
    <row r="29" spans="1:10">
      <c r="A29" t="s">
        <v>32</v>
      </c>
    </row>
    <row r="32" spans="1:10">
      <c r="E32" t="s">
        <v>33</v>
      </c>
    </row>
    <row r="34" spans="5:8">
      <c r="E34" s="23" t="s">
        <v>34</v>
      </c>
      <c r="F34" s="23"/>
      <c r="G34" s="23"/>
      <c r="H34" s="23"/>
    </row>
  </sheetData>
  <mergeCells count="28">
    <mergeCell ref="E34:H34"/>
    <mergeCell ref="B22:C22"/>
    <mergeCell ref="D22:E22"/>
    <mergeCell ref="B23:C23"/>
    <mergeCell ref="D23:E23"/>
    <mergeCell ref="G18:J21"/>
    <mergeCell ref="B19:C19"/>
    <mergeCell ref="D19:E19"/>
    <mergeCell ref="B20:C20"/>
    <mergeCell ref="D20:E20"/>
    <mergeCell ref="B21:C21"/>
    <mergeCell ref="D21:E21"/>
    <mergeCell ref="H2:K2"/>
    <mergeCell ref="B16:C16"/>
    <mergeCell ref="B17:C17"/>
    <mergeCell ref="D17:E17"/>
    <mergeCell ref="B18:C18"/>
    <mergeCell ref="D18:E18"/>
    <mergeCell ref="A9:E9"/>
    <mergeCell ref="A10:E10"/>
    <mergeCell ref="A12:K12"/>
    <mergeCell ref="A13:K13"/>
    <mergeCell ref="A14:K14"/>
    <mergeCell ref="A4:K4"/>
    <mergeCell ref="A5:K5"/>
    <mergeCell ref="D6:E6"/>
    <mergeCell ref="D7:E7"/>
    <mergeCell ref="D8:E8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7151B35-EE76-40C3-A4E6-93046065855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Wnuk-Lipińska Kamila</cp:lastModifiedBy>
  <cp:lastPrinted>2026-02-23T06:25:49Z</cp:lastPrinted>
  <dcterms:created xsi:type="dcterms:W3CDTF">2018-01-06T12:28:43Z</dcterms:created>
  <dcterms:modified xsi:type="dcterms:W3CDTF">2026-03-27T07:48:58Z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e6152719-477b-4b6a-912c-7944332fb743</vt:lpwstr>
  </property>
  <property fmtid="{D5CDD505-2E9C-101B-9397-08002B2CF9AE}" pid="3" name="bjSaver">
    <vt:lpwstr>yS7RNt3W0YtsA3bwW7bq9HkwHN+aLN+t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Asus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10.49.42.43</vt:lpwstr>
  </property>
  <property fmtid="{D5CDD505-2E9C-101B-9397-08002B2CF9AE}" pid="12" name="bjpmDocIH">
    <vt:lpwstr>zYQ4Zgx1H4HRbx8DlUxUA4HQBx7nR7Ss</vt:lpwstr>
  </property>
</Properties>
</file>