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trebas7936\Desktop\120\od służby\"/>
    </mc:Choice>
  </mc:AlternateContent>
  <xr:revisionPtr revIDLastSave="0" documentId="13_ncr:1_{DD7A9265-4B41-439A-905F-812BD5A3C4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z" sheetId="2" r:id="rId1"/>
  </sheets>
  <definedNames>
    <definedName name="_xlnm.Print_Area" localSheetId="0">formularz!$A$1:$H$239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8" i="2" l="1"/>
  <c r="H238" i="2" s="1"/>
  <c r="G237" i="2"/>
  <c r="H237" i="2" s="1"/>
  <c r="G236" i="2"/>
  <c r="H236" i="2" s="1"/>
  <c r="G235" i="2"/>
  <c r="H235" i="2" s="1"/>
  <c r="G234" i="2"/>
  <c r="H234" i="2" s="1"/>
  <c r="G233" i="2"/>
  <c r="H233" i="2" s="1"/>
  <c r="G232" i="2"/>
  <c r="H232" i="2" s="1"/>
  <c r="G231" i="2"/>
  <c r="H231" i="2" s="1"/>
  <c r="G230" i="2"/>
  <c r="H230" i="2" s="1"/>
  <c r="G229" i="2"/>
  <c r="H229" i="2" s="1"/>
  <c r="G228" i="2"/>
  <c r="H228" i="2" s="1"/>
  <c r="G227" i="2"/>
  <c r="H227" i="2" s="1"/>
  <c r="G226" i="2"/>
  <c r="H226" i="2" s="1"/>
  <c r="G225" i="2"/>
  <c r="H225" i="2" s="1"/>
  <c r="G224" i="2"/>
  <c r="H224" i="2" s="1"/>
  <c r="G223" i="2"/>
  <c r="H223" i="2" s="1"/>
  <c r="G222" i="2"/>
  <c r="H222" i="2" s="1"/>
  <c r="G221" i="2"/>
  <c r="H221" i="2" s="1"/>
  <c r="G220" i="2"/>
  <c r="H220" i="2" s="1"/>
  <c r="G219" i="2"/>
  <c r="H219" i="2" s="1"/>
  <c r="G218" i="2"/>
  <c r="H218" i="2" s="1"/>
  <c r="G217" i="2"/>
  <c r="H217" i="2" s="1"/>
  <c r="G216" i="2"/>
  <c r="H216" i="2" s="1"/>
  <c r="G215" i="2"/>
  <c r="H215" i="2" s="1"/>
  <c r="G214" i="2"/>
  <c r="H214" i="2" s="1"/>
  <c r="G213" i="2"/>
  <c r="H213" i="2" s="1"/>
  <c r="G212" i="2"/>
  <c r="H212" i="2" s="1"/>
  <c r="G211" i="2"/>
  <c r="H211" i="2" s="1"/>
  <c r="G210" i="2"/>
  <c r="H210" i="2" s="1"/>
  <c r="G209" i="2"/>
  <c r="H209" i="2" s="1"/>
  <c r="G208" i="2"/>
  <c r="H208" i="2" s="1"/>
  <c r="G207" i="2"/>
  <c r="H207" i="2" s="1"/>
  <c r="G206" i="2"/>
  <c r="H206" i="2" s="1"/>
  <c r="G205" i="2"/>
  <c r="H205" i="2" s="1"/>
  <c r="G204" i="2"/>
  <c r="H204" i="2" s="1"/>
  <c r="G203" i="2"/>
  <c r="H203" i="2" s="1"/>
  <c r="G202" i="2"/>
  <c r="H202" i="2" s="1"/>
  <c r="G201" i="2"/>
  <c r="H201" i="2" s="1"/>
  <c r="G200" i="2"/>
  <c r="H200" i="2" s="1"/>
  <c r="G199" i="2"/>
  <c r="H199" i="2" s="1"/>
  <c r="G198" i="2"/>
  <c r="H198" i="2" s="1"/>
  <c r="G197" i="2"/>
  <c r="H197" i="2" s="1"/>
  <c r="G196" i="2"/>
  <c r="H196" i="2" s="1"/>
  <c r="G195" i="2"/>
  <c r="H195" i="2" s="1"/>
  <c r="G194" i="2"/>
  <c r="H194" i="2" s="1"/>
  <c r="G193" i="2"/>
  <c r="H193" i="2" s="1"/>
  <c r="G192" i="2"/>
  <c r="H192" i="2" s="1"/>
  <c r="G191" i="2"/>
  <c r="H191" i="2" s="1"/>
  <c r="G190" i="2"/>
  <c r="H190" i="2" s="1"/>
  <c r="G189" i="2"/>
  <c r="H189" i="2" s="1"/>
  <c r="G188" i="2"/>
  <c r="H188" i="2" s="1"/>
  <c r="G187" i="2"/>
  <c r="H187" i="2" s="1"/>
  <c r="G186" i="2"/>
  <c r="H186" i="2" s="1"/>
  <c r="G185" i="2"/>
  <c r="H185" i="2" s="1"/>
  <c r="G184" i="2"/>
  <c r="H184" i="2" s="1"/>
  <c r="G183" i="2"/>
  <c r="H183" i="2" s="1"/>
  <c r="G182" i="2"/>
  <c r="H182" i="2" s="1"/>
  <c r="G181" i="2"/>
  <c r="H181" i="2" s="1"/>
  <c r="G180" i="2"/>
  <c r="H180" i="2" s="1"/>
  <c r="G179" i="2"/>
  <c r="H179" i="2" s="1"/>
  <c r="G178" i="2"/>
  <c r="H178" i="2" s="1"/>
  <c r="G177" i="2"/>
  <c r="H177" i="2" s="1"/>
  <c r="H176" i="2"/>
  <c r="G176" i="2"/>
  <c r="G175" i="2"/>
  <c r="H175" i="2" s="1"/>
  <c r="G174" i="2"/>
  <c r="H174" i="2" s="1"/>
  <c r="G173" i="2"/>
  <c r="H173" i="2" s="1"/>
  <c r="G172" i="2"/>
  <c r="H172" i="2" s="1"/>
  <c r="G171" i="2"/>
  <c r="H171" i="2" s="1"/>
  <c r="G170" i="2"/>
  <c r="H170" i="2" s="1"/>
  <c r="G169" i="2"/>
  <c r="H169" i="2" s="1"/>
  <c r="G168" i="2"/>
  <c r="H168" i="2" s="1"/>
  <c r="G167" i="2"/>
  <c r="H167" i="2" s="1"/>
  <c r="H166" i="2"/>
  <c r="G166" i="2"/>
  <c r="G165" i="2"/>
  <c r="H165" i="2" s="1"/>
  <c r="G164" i="2"/>
  <c r="H164" i="2" s="1"/>
  <c r="G163" i="2"/>
  <c r="H163" i="2" s="1"/>
  <c r="G162" i="2"/>
  <c r="H162" i="2" s="1"/>
  <c r="G161" i="2"/>
  <c r="H161" i="2" s="1"/>
  <c r="G160" i="2"/>
  <c r="H160" i="2" s="1"/>
  <c r="G159" i="2"/>
  <c r="H159" i="2" s="1"/>
  <c r="G158" i="2"/>
  <c r="H158" i="2" s="1"/>
  <c r="G157" i="2"/>
  <c r="H157" i="2" s="1"/>
  <c r="H156" i="2"/>
  <c r="G156" i="2"/>
  <c r="G155" i="2"/>
  <c r="H155" i="2" s="1"/>
  <c r="G154" i="2"/>
  <c r="H154" i="2" s="1"/>
  <c r="G153" i="2"/>
  <c r="H153" i="2" s="1"/>
  <c r="G152" i="2"/>
  <c r="H152" i="2" s="1"/>
  <c r="G151" i="2"/>
  <c r="H151" i="2" s="1"/>
  <c r="G150" i="2"/>
  <c r="H150" i="2" s="1"/>
  <c r="G149" i="2"/>
  <c r="H149" i="2" s="1"/>
  <c r="G148" i="2"/>
  <c r="H148" i="2" s="1"/>
  <c r="G147" i="2"/>
  <c r="H147" i="2" s="1"/>
  <c r="G146" i="2"/>
  <c r="H146" i="2" s="1"/>
  <c r="G145" i="2"/>
  <c r="H145" i="2" s="1"/>
  <c r="G144" i="2"/>
  <c r="H144" i="2" s="1"/>
  <c r="G143" i="2"/>
  <c r="H143" i="2" s="1"/>
  <c r="G142" i="2"/>
  <c r="H142" i="2" s="1"/>
  <c r="G141" i="2"/>
  <c r="H141" i="2" s="1"/>
  <c r="G140" i="2"/>
  <c r="H140" i="2" s="1"/>
  <c r="G139" i="2"/>
  <c r="H139" i="2" s="1"/>
  <c r="G138" i="2"/>
  <c r="H138" i="2" s="1"/>
  <c r="G137" i="2"/>
  <c r="H137" i="2" s="1"/>
  <c r="G136" i="2"/>
  <c r="H136" i="2" s="1"/>
  <c r="G135" i="2"/>
  <c r="H135" i="2" s="1"/>
  <c r="G134" i="2"/>
  <c r="H134" i="2" s="1"/>
  <c r="G133" i="2"/>
  <c r="H133" i="2" s="1"/>
  <c r="G132" i="2"/>
  <c r="H132" i="2" s="1"/>
  <c r="G131" i="2"/>
  <c r="H131" i="2" s="1"/>
  <c r="G130" i="2"/>
  <c r="H130" i="2" s="1"/>
  <c r="G129" i="2"/>
  <c r="H129" i="2" s="1"/>
  <c r="G128" i="2"/>
  <c r="H128" i="2" s="1"/>
  <c r="G127" i="2"/>
  <c r="H127" i="2" s="1"/>
  <c r="G126" i="2"/>
  <c r="H126" i="2" s="1"/>
  <c r="G125" i="2"/>
  <c r="H125" i="2" s="1"/>
  <c r="G124" i="2"/>
  <c r="H124" i="2" s="1"/>
  <c r="G123" i="2"/>
  <c r="H123" i="2" s="1"/>
  <c r="G122" i="2"/>
  <c r="H122" i="2" s="1"/>
  <c r="G121" i="2"/>
  <c r="H121" i="2" s="1"/>
  <c r="G120" i="2"/>
  <c r="H120" i="2" s="1"/>
  <c r="G119" i="2"/>
  <c r="H119" i="2" s="1"/>
  <c r="G118" i="2"/>
  <c r="H118" i="2" s="1"/>
  <c r="G117" i="2"/>
  <c r="H117" i="2" s="1"/>
  <c r="G116" i="2"/>
  <c r="H116" i="2" s="1"/>
  <c r="G115" i="2"/>
  <c r="H115" i="2" s="1"/>
  <c r="G114" i="2"/>
  <c r="H114" i="2" s="1"/>
  <c r="G113" i="2"/>
  <c r="H113" i="2" s="1"/>
  <c r="G112" i="2"/>
  <c r="H112" i="2" s="1"/>
  <c r="G111" i="2"/>
  <c r="H111" i="2" s="1"/>
  <c r="G110" i="2"/>
  <c r="H110" i="2" s="1"/>
  <c r="G109" i="2"/>
  <c r="H109" i="2" s="1"/>
  <c r="G108" i="2"/>
  <c r="H108" i="2" s="1"/>
  <c r="G107" i="2"/>
  <c r="H107" i="2" s="1"/>
  <c r="G106" i="2"/>
  <c r="H106" i="2" s="1"/>
  <c r="G105" i="2"/>
  <c r="H105" i="2" s="1"/>
  <c r="G104" i="2"/>
  <c r="H104" i="2" s="1"/>
  <c r="G103" i="2"/>
  <c r="H103" i="2" s="1"/>
  <c r="G102" i="2"/>
  <c r="H102" i="2" s="1"/>
  <c r="G101" i="2"/>
  <c r="H101" i="2" s="1"/>
  <c r="G100" i="2"/>
  <c r="H100" i="2" s="1"/>
  <c r="G99" i="2"/>
  <c r="H99" i="2" s="1"/>
  <c r="G98" i="2"/>
  <c r="H98" i="2" s="1"/>
  <c r="G97" i="2"/>
  <c r="H97" i="2" s="1"/>
  <c r="G96" i="2"/>
  <c r="H96" i="2" s="1"/>
  <c r="G95" i="2"/>
  <c r="H95" i="2" s="1"/>
  <c r="G94" i="2"/>
  <c r="H94" i="2" s="1"/>
  <c r="G93" i="2"/>
  <c r="H93" i="2" s="1"/>
  <c r="G92" i="2"/>
  <c r="H92" i="2" s="1"/>
  <c r="G91" i="2"/>
  <c r="H91" i="2" s="1"/>
  <c r="G90" i="2"/>
  <c r="H90" i="2" s="1"/>
  <c r="G89" i="2"/>
  <c r="H89" i="2" s="1"/>
  <c r="G88" i="2"/>
  <c r="H88" i="2" s="1"/>
  <c r="G87" i="2"/>
  <c r="H87" i="2" s="1"/>
  <c r="H86" i="2"/>
  <c r="G86" i="2"/>
  <c r="G85" i="2"/>
  <c r="H85" i="2" s="1"/>
  <c r="G84" i="2"/>
  <c r="H84" i="2" s="1"/>
  <c r="G83" i="2"/>
  <c r="H83" i="2" s="1"/>
  <c r="G82" i="2"/>
  <c r="H82" i="2" s="1"/>
  <c r="G81" i="2"/>
  <c r="H81" i="2" s="1"/>
  <c r="G80" i="2"/>
  <c r="H80" i="2" s="1"/>
  <c r="G79" i="2"/>
  <c r="H79" i="2" s="1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G71" i="2"/>
  <c r="H71" i="2" s="1"/>
  <c r="G70" i="2"/>
  <c r="H70" i="2" s="1"/>
  <c r="G69" i="2"/>
  <c r="H69" i="2" s="1"/>
  <c r="G68" i="2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C37" i="2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H30" i="2"/>
  <c r="G30" i="2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H22" i="2"/>
  <c r="G22" i="2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G239" i="2" l="1"/>
  <c r="H239" i="2" s="1"/>
  <c r="H6" i="2"/>
</calcChain>
</file>

<file path=xl/sharedStrings.xml><?xml version="1.0" encoding="utf-8"?>
<sst xmlns="http://schemas.openxmlformats.org/spreadsheetml/2006/main" count="628" uniqueCount="258">
  <si>
    <t>Lp.</t>
  </si>
  <si>
    <t>Ilość</t>
  </si>
  <si>
    <t>Rozmiar</t>
  </si>
  <si>
    <t>Przedmiot zamówienia (producent,model)</t>
  </si>
  <si>
    <t>M</t>
  </si>
  <si>
    <t>L</t>
  </si>
  <si>
    <t>Ponczo (HELIKON - TEX, Poncho Swagman Roll - Windpack® Nylon,</t>
  </si>
  <si>
    <t>200 cm x 145 cm</t>
  </si>
  <si>
    <t>Buty Salomon Quest 4D MID GTX Forces 2 EN - Earth Brown</t>
  </si>
  <si>
    <t>Lekka kurtka z dociepleniem syntetycznym (Kurtka UF PRO Delta AcE Plus Gen.3 Tactical Winter Jacket - Steel Grey)</t>
  </si>
  <si>
    <t>Rękawiczki ochronne survivalowe (Rękawice Helikon Woodcrafter - U.S. Brown)</t>
  </si>
  <si>
    <t>XL</t>
  </si>
  <si>
    <t>Nóż wielofunkcyjny (multitool) (Multitool Leatherman Curl z kaburą)</t>
  </si>
  <si>
    <t>100 mm</t>
  </si>
  <si>
    <t>Lekka kurtka z dociepleniem syntetycznym (Carinthia G-Loft LIG 4.0 kurtka lekko izolacyjna oliwkowa</t>
  </si>
  <si>
    <t>Bluza polarowa Polar Wojskowy Tac Windblock Division Gen. II-Army Olive. Kolor Oliwka</t>
  </si>
  <si>
    <t>Ponczo Helikon Swagman Roll Climashield Apex z funkcją śpiwora- wz.93 Pantera PL Woodland</t>
  </si>
  <si>
    <t>standard</t>
  </si>
  <si>
    <t>Okulary ochronne  ESS -ICE 3LS</t>
  </si>
  <si>
    <t>300 x 150 cm</t>
  </si>
  <si>
    <t>298 cm x 300 cm</t>
  </si>
  <si>
    <t>Buty treningowe-turystyczne SALOMON  X Ultra 360 Leather Mid GORE-TEX L47570900 brązowe.</t>
  </si>
  <si>
    <t>44/28.5 cm</t>
  </si>
  <si>
    <t>szt.</t>
  </si>
  <si>
    <t>28cm- r. 44</t>
  </si>
  <si>
    <t>Ręcznik sportowy szybkoschnący 4F</t>
  </si>
  <si>
    <t>kpl.</t>
  </si>
  <si>
    <t>Buty do biegania Nike Vomero 18 M Czarno-Żółte</t>
  </si>
  <si>
    <t>S</t>
  </si>
  <si>
    <t>2XL</t>
  </si>
  <si>
    <t>28,5cm - r. 45</t>
  </si>
  <si>
    <t>28cm - r. 44</t>
  </si>
  <si>
    <t>27,5cm - r. 43.5</t>
  </si>
  <si>
    <t>29cm - r. 46</t>
  </si>
  <si>
    <t>25,5cm - r. 40</t>
  </si>
  <si>
    <t>24,5cm- r. 39</t>
  </si>
  <si>
    <t>23,5cm - r. 38</t>
  </si>
  <si>
    <t>27,9cm - r. 45</t>
  </si>
  <si>
    <t>28,8cm - r. 46</t>
  </si>
  <si>
    <t>27 cm - r. 42</t>
  </si>
  <si>
    <t>28 cm - r. 44</t>
  </si>
  <si>
    <t>24,5 cm r .- 38</t>
  </si>
  <si>
    <t>26 cm  r.- 41,5</t>
  </si>
  <si>
    <t>opk.</t>
  </si>
  <si>
    <t>r. 43-46</t>
  </si>
  <si>
    <t>Okulary ochronne (ESS   (Eye Safety Systems), Okulary taktyczne ESS - ICE 3LS)</t>
  </si>
  <si>
    <t xml:space="preserve">Spodenki- bielizna wełniana (BRUBECH, BOKSERKI MĘSKIE Z WEŁNĄ MERINO ACTIVE WOOL) </t>
  </si>
  <si>
    <t xml:space="preserve">Płachta biwakowa-tarp-basha( HELIKON - TEX,Supertarp - Poliester </t>
  </si>
  <si>
    <t>Piła survival.składana – BAHCO  LAPLANDER</t>
  </si>
  <si>
    <t>Nóż surviwalowy z stałą głownią, ostrze  min.  20(Morakniv, Companion (S)</t>
  </si>
  <si>
    <t>Krzesiwo kluczykowe( za-pas, Mig-Mag - Orange)</t>
  </si>
  <si>
    <t>Kurtka zimowa:  Kurtka puchowa Salewa  Brenta Jacket - black out</t>
  </si>
  <si>
    <t xml:space="preserve">25,9 cm r. - 42 </t>
  </si>
  <si>
    <t>Klapki Basenowe UNDER ARMOUR   M LOCKER V SL</t>
  </si>
  <si>
    <t>Buty SALEWA  PEDROC 2 MID PTX    BLACK OUT-BUNGEE CORD</t>
  </si>
  <si>
    <t>Spodenki sportowe Męskie  JOMA  Nobel  Czarne</t>
  </si>
  <si>
    <t xml:space="preserve">
Męskie halowe obuwie sportowe  ASICS UPCOURT 6   White/Saba Blue</t>
  </si>
  <si>
    <t>Buty do biegania damskie HOKA Arahi 7gull/pink twilight</t>
  </si>
  <si>
    <t>DRES ADIDAS  TIRO 25 ESSENTIALS</t>
  </si>
  <si>
    <t>Buty do biegania Nike Vomero 18 M  Biel/Volt/Barely Volt/Czerń</t>
  </si>
  <si>
    <t>Niskie męskie buty do sportów halowych 4F DESTROYER  białe</t>
  </si>
  <si>
    <t>Buty do biegów przełajowych TERREX TRACEFINDER 2 CLIMAPROOF  Olive Strata / Core Black / Semi Impact Orange</t>
  </si>
  <si>
    <t>Buty do biegania męskie ASICS VERSABLAST 4</t>
  </si>
  <si>
    <t>Skarpety treningowe 4F przed kostkę (3-pack) męskie multikolor</t>
  </si>
  <si>
    <t>Buty do biegania w terenie   Nike Pegasus Trail 5</t>
  </si>
  <si>
    <t xml:space="preserve"> S
</t>
  </si>
  <si>
    <t xml:space="preserve"> M
</t>
  </si>
  <si>
    <t xml:space="preserve"> L
</t>
  </si>
  <si>
    <t xml:space="preserve"> XL
</t>
  </si>
  <si>
    <t xml:space="preserve"> 2XL
</t>
  </si>
  <si>
    <t>L (80 x 170 cm)</t>
  </si>
  <si>
    <t xml:space="preserve">
DAMSKIEhalowe obuwie sportowe  ASICS UPCOURT 6   White/Saba Blue</t>
  </si>
  <si>
    <t>par.</t>
  </si>
  <si>
    <t>Zegarek fēnix® 8 Pro – 51 mm, MicroLED</t>
  </si>
  <si>
    <t>51 mm</t>
  </si>
  <si>
    <t>Kurtka z tkanin wysokotechnicznych wodoodporna  Terrex Xperior 2L GORE-TEX Performance</t>
  </si>
  <si>
    <t>Spodnie Adidas z tkanin technicznych wodoodporne Techrock Brushed Softshell</t>
  </si>
  <si>
    <t>ONE SIZE</t>
  </si>
  <si>
    <t>Klapki Basenowe ADIDAS Adilette Lumia</t>
  </si>
  <si>
    <t>KPL.</t>
  </si>
  <si>
    <t xml:space="preserve">M </t>
  </si>
  <si>
    <t>27 CM - 42</t>
  </si>
  <si>
    <t xml:space="preserve">Obuwie do biegania treningowe Nike Performance
ZOOM FLY 6  </t>
  </si>
  <si>
    <t>46 - 29,5 cm</t>
  </si>
  <si>
    <t>Męskie Buty treningowe Nike Air Max Alpha Trainer 6</t>
  </si>
  <si>
    <t>45 - 29 cm</t>
  </si>
  <si>
    <t>46,5 - 30 cm</t>
  </si>
  <si>
    <t>Spodnie Treningowe Biegowe Adidas Designed for Training COLD.RDY</t>
  </si>
  <si>
    <t>43 - 27,5 CM</t>
  </si>
  <si>
    <t>43 - 27,5CM</t>
  </si>
  <si>
    <t>S/M</t>
  </si>
  <si>
    <t>Bluza męska do treningu Under Armour - Armour Fleece® Pro Utility
Bluza z zamkiem na całej długości</t>
  </si>
  <si>
    <t>Czapka Biegowa Nike Fly
Czapka o nieusztywnionym designie odbijającym światło Dri-FIT ADV</t>
  </si>
  <si>
    <t>M/L</t>
  </si>
  <si>
    <t>XXL</t>
  </si>
  <si>
    <t>39 1/3 - 25 cm</t>
  </si>
  <si>
    <t>Bluza Treningowa do Fitnessu ADIDAS z kapturem Z.N.E. Full-Zip</t>
  </si>
  <si>
    <t>47,5 - 31 cm</t>
  </si>
  <si>
    <t>OP.</t>
  </si>
  <si>
    <t>42-46</t>
  </si>
  <si>
    <t>Piłeczki do tenisa stołowego JOOLA TRAINING 40+ WH* KT120</t>
  </si>
  <si>
    <t>OP</t>
  </si>
  <si>
    <t>40+</t>
  </si>
  <si>
    <t>OBWÓD  - 64 cm</t>
  </si>
  <si>
    <t>StormCloud Taśmy do ćwiczeń TRX PRO, pasy treningowe crossfit fitness żółte</t>
  </si>
  <si>
    <t>OBWÓD  - 71 cm</t>
  </si>
  <si>
    <t>DŁUGOŚĆ - 6m</t>
  </si>
  <si>
    <t>WYMIARY: 147,7 x 200,9 x 223,8 cm
Waga 339kg</t>
  </si>
  <si>
    <t>UDŹWIG - 600 KG</t>
  </si>
  <si>
    <t>Wymiary: 103x103cm
Grubość: 15mm
Kolor: Czarny</t>
  </si>
  <si>
    <t>Znacznik piłkarski dla dorosłych Yakima Sport</t>
  </si>
  <si>
    <t>L/XL</t>
  </si>
  <si>
    <t>Piłki tenisowe Wilson Roland Garros All Court 2 X 4B</t>
  </si>
  <si>
    <t>Męska Kurtka Hybrydowa Salewa Ortles Hybrid Twr Jacket M - Black Out</t>
  </si>
  <si>
    <t>Spodenki Do Biegania Adidas Shorty Adi365 Running Essentials 2w1</t>
  </si>
  <si>
    <t>Dres Sportowy Adidas Dres 3-Stripes Fleece</t>
  </si>
  <si>
    <t>Buty Treningowe Adidas Dropset 4</t>
  </si>
  <si>
    <t>Dres Sportowy Męski Under Armour Rival Knit</t>
  </si>
  <si>
    <t xml:space="preserve">Buty Do Biegania Adidas Performance
ADIZERO EVO SL
</t>
  </si>
  <si>
    <t>Buty Do Biegania Męskie New Balance Fuelcell Rebel V5 Mfcxlc5 – Czarne</t>
  </si>
  <si>
    <t>Buty Treningowe Nike Ava Rover - Czarne</t>
  </si>
  <si>
    <t>Buty Treningowe Nike Ava Rover - Pure Platinum</t>
  </si>
  <si>
    <t xml:space="preserve">Buty Do Biegania  Treningowe Nike Performance Zoom Fly 6  </t>
  </si>
  <si>
    <t>Męska Bluza Nike Therma  z zamkiemn na całej długości  Therma-Fit</t>
  </si>
  <si>
    <t xml:space="preserve"> Czapka Biegowa ADIDAS typu beanie New Logo - czarna</t>
  </si>
  <si>
    <t>Męskie Legginsy Nike Pro Do Fitnessu M Np Df Tight</t>
  </si>
  <si>
    <t>Koszulka Do Biegania Nike Aeroswift Męska Koszulka Z Krótkim Rękawem Do Biegania Dri-Fit Adv</t>
  </si>
  <si>
    <t>Dres Sportowy Reprezentacyjny Dres Joma Derby 103120.701</t>
  </si>
  <si>
    <t>Buty Do Biegania Hoka Challenger 8</t>
  </si>
  <si>
    <t>Buty do biegania męskie New Balance FuelCell Rebel v5 MFCXLC5 – czarne</t>
  </si>
  <si>
    <t>Komplet koszykarski męski Final II Set Joma</t>
  </si>
  <si>
    <t xml:space="preserve"> Komplet koszykarski męski Final II Set Joma</t>
  </si>
  <si>
    <t>Koszulka Do Biegania Nike Academy Dri Fit</t>
  </si>
  <si>
    <t>Koszulka Sportowa Adidas Essientals Small Logo Single Jersey</t>
  </si>
  <si>
    <t>Buty do bieganiamęskie New Balance FuelCell Rebel v5 MFCXLC5 – czarne</t>
  </si>
  <si>
    <t>Buty do koszykówki Anta Shock Wave 7.0 Czarne</t>
  </si>
  <si>
    <t>Buty do biegania  męskie New Balance FuelCell Rebel v5 MFCXLC5 – czarne</t>
  </si>
  <si>
    <t xml:space="preserve">Buty do biegania  treningowe Nike Performance
ZOOM FLY 6  </t>
  </si>
  <si>
    <t>Skarpety  NIKE Everyday Cushioned
Klasyczne skarpety treningowe (6 par)</t>
  </si>
  <si>
    <t>Piłka Lekarska Bushido Treningowa Arb-2301          - 3 Kg</t>
  </si>
  <si>
    <t>Rakieta Do Badmintona Yonex B-4000</t>
  </si>
  <si>
    <t>Lina Do Wspinania Bushido, Climbing Rope - Jutowa - 6 M</t>
  </si>
  <si>
    <t>Wielofuncyjna Maszyna Smitha Z Własnym Stosem - Gorilla Sports</t>
  </si>
  <si>
    <t>Ławka Thornfit Do Siłowni Płaska Ławka Regulowana Adjustable Bench</t>
  </si>
  <si>
    <t>Puzzle - Nawierzchnie Gumowe Na Sale Treningowe Sportflex Puzzle - Black</t>
  </si>
  <si>
    <t>Czapka The North Face zimowa beanie Jim</t>
  </si>
  <si>
    <t>Bluza Treningowa do  ADIDAS z kapturem Z.N.E. Full-Zip</t>
  </si>
  <si>
    <t>Bluza  z kapturem Adidas Designed for Training COLD.RDY Full-Zip</t>
  </si>
  <si>
    <t>Bluza z kapturem Adidas Designed for Training COLD.RDY Full-Zip</t>
  </si>
  <si>
    <t>Męska bluza do bieganie  z kapturem Nike Jordan Flight Mountainside - czerń</t>
  </si>
  <si>
    <t>BUTY ASICS GEL - NIMBUS 27 BLACK/GRAPHITE GREY, Kod produktu: 1011B958-001</t>
  </si>
  <si>
    <t>BUTY JOMA NETRUSH WHITE, BNETW2502</t>
  </si>
  <si>
    <t>BUTY ASICS TRABUCO MAX 4 W, Kod produktu: 1012B769-100</t>
  </si>
  <si>
    <t>KOSZULKA BUTTERFLY AEGO GRANATOWA, 1528826</t>
  </si>
  <si>
    <t>SPODENKI BUTTERFLY KUSHIRO CZARNE, 1528829</t>
  </si>
  <si>
    <t>SPODENKI NIKE JORDAN SPORT FLIGHTWEIGHT CZARNE, Styl: HF9935-010</t>
  </si>
  <si>
    <t>KOSZULKA NIKE PRO TRANING CZARNA, Styl: HV0409-390</t>
  </si>
  <si>
    <t>KOSZULKA NIKE STRIDE DRI - FIT Smoke Grey/Heather, Styl: HV5203-084</t>
  </si>
  <si>
    <t>SKARPETY ASICS AEG CUSHIONED RUN QUARTER 2 PACK CZARNE, Nr stylu: 3013B358.002.</t>
  </si>
  <si>
    <t>SKARPETY ASICS AEG QARTER SOCK 3 PACK CZARNE, Nr stylu: 3033C299.001.</t>
  </si>
  <si>
    <t>BUTY ON CLOUDPULSE NEXT ARCTIC / GLACIER, ID 1525960</t>
  </si>
  <si>
    <t>LOTKI W TUBIE YONEX MAVIS 350, Kod produktu: M350YS, Ean: 4930379419805</t>
  </si>
  <si>
    <t>BLUZA MAMMUT AENERGY LIGHT ML HOODED CZARNA, ID produktu: 7619876671998-1</t>
  </si>
  <si>
    <t>para</t>
  </si>
  <si>
    <t>sztuka</t>
  </si>
  <si>
    <t>opakowanie</t>
  </si>
  <si>
    <t>28,8 CM</t>
  </si>
  <si>
    <t>29,6 CM</t>
  </si>
  <si>
    <t>39-42</t>
  </si>
  <si>
    <t>43-46</t>
  </si>
  <si>
    <t>PACK</t>
  </si>
  <si>
    <t>ZIELONE DEKIELKI</t>
  </si>
  <si>
    <t>BUTY LOWA GTX MK2 COMBAT BOOT - DARK BROWN, Indeks: 4063606341799</t>
  </si>
  <si>
    <t>par</t>
  </si>
  <si>
    <t>szt</t>
  </si>
  <si>
    <t>41-42</t>
  </si>
  <si>
    <t>43-44</t>
  </si>
  <si>
    <t>Buty sportowe NEW BALANCE U9090WHT</t>
  </si>
  <si>
    <t xml:space="preserve">Piłeczka do unihokeja TEMPISH TRIX </t>
  </si>
  <si>
    <t>SZT</t>
  </si>
  <si>
    <t>Band do unihokeja ROSCO RSA ACTIV HEAVY IFF OBLOUK BLACK</t>
  </si>
  <si>
    <t>200x50x25cm</t>
  </si>
  <si>
    <t>Band do unihokeja ROSCO RSA ACTIV HEAVY IFF 1M BLACK</t>
  </si>
  <si>
    <t>100x50x25cm</t>
  </si>
  <si>
    <t>Band do unihokeja ROSCO RSA ACTIV HEAVY IFF 2M BLACK</t>
  </si>
  <si>
    <t>Kij do unihokeja SALMING HAWK NITROLITE 29 BLACK/SILVER</t>
  </si>
  <si>
    <t>100 cm - drążek
111 cm - całość</t>
  </si>
  <si>
    <t>Kij do unihokeja ZONE HYPER INTRO 29 BLACK/CYAN PRAWY</t>
  </si>
  <si>
    <t>100 cm - drążek
110 cm - całość</t>
  </si>
  <si>
    <t>Bramka do unihokeja MPS GOAL 60 X 90CM Z SIATKĄ</t>
  </si>
  <si>
    <t>60x90cm</t>
  </si>
  <si>
    <t>Tablica Do Koszykówki Sportpoland Laminowana 120x90 Cm</t>
  </si>
  <si>
    <t>120X90cm.</t>
  </si>
  <si>
    <t>Obręcz Do Koszykówki Stała  Lakierowana Z Siatką Sznurkową Speed Sport</t>
  </si>
  <si>
    <t>Materac gimnastyczny  200X120X10 cm,(T25) antyposlizgowy Majestick Sport Professional</t>
  </si>
  <si>
    <t>200x120x10</t>
  </si>
  <si>
    <t>Ochraniacz tułowia -brzucha ARC-1500 DBX BUSHIDO</t>
  </si>
  <si>
    <t>UNIWERSALNY</t>
  </si>
  <si>
    <t>KOSZULKA SPORTOWA Nike AeroSwift
Męska koszulka z krótkim rękawem do biegania Dri-FIT ADV</t>
  </si>
  <si>
    <t>KOSZULKA SPORTOWA Koszulka do biegania damska Nike Swift Dri-Fit black</t>
  </si>
  <si>
    <t>XS</t>
  </si>
  <si>
    <t>SPODENKI SPORTOWE ADIDAS SHORTY ADI365 RUNNING ESSENTIALS 2w1</t>
  </si>
  <si>
    <t>SPODNIE DO BIEGANIA Nike AeroSwift
Męskie spodnie do biegania Dri-FIT ADV - CZARNE</t>
  </si>
  <si>
    <t>SPODNIE DO BIEGANIA Nike Swift
Damskie spodnie do biegania ze średnim stanem Dri-FIT</t>
  </si>
  <si>
    <t>KPL</t>
  </si>
  <si>
    <t>OCHRANIACZE SPECIALISTYCZNE DO BNO Getry ochronne do biegów na orientację Geonaute czarne</t>
  </si>
  <si>
    <t>OPISOWNIK DO BNO Pokrowiec na legendę do biegów na orientację Geonaute rozmiar L</t>
  </si>
  <si>
    <t xml:space="preserve">SKARPETY DŁUGIE DO BNO Skarpety Pro kolor czarny </t>
  </si>
  <si>
    <t>PARA</t>
  </si>
  <si>
    <t>OBUWIE SPECIALISTYCZNE DO BNO VJ Bold XI</t>
  </si>
  <si>
    <t>KOMPAS DO BNO Kompas SIGN-S4 Pro Czarny lewy</t>
  </si>
  <si>
    <t>KOMPAS DO BNO Kompas SIGN-S6 Stable Przezroczysty lewy</t>
  </si>
  <si>
    <t xml:space="preserve"> DRES DO BNO  Under Armour UA M Challenger Tracksuit -Meski czarny </t>
  </si>
  <si>
    <t>BLUZA SPORTOWA DO BNO Bluza dresowa SIGN TS Jacket S3</t>
  </si>
  <si>
    <t>Obuwie sportowe Salomon Speedcross 6 GTX W Nine Iron/black/flamingo Pink-Top Brand</t>
  </si>
  <si>
    <t>Spodnie Mammut Courmayeur SO Pants Men black</t>
  </si>
  <si>
    <t>Męskie spodnie trekkingowe Salewa Terminal DST M PNT-black out   </t>
  </si>
  <si>
    <t>RĘKAWICE BOKSERSKIE Rękawice bokserskie ITALY’47 Leone1947</t>
  </si>
  <si>
    <t>16OZ</t>
  </si>
  <si>
    <t>14OZ</t>
  </si>
  <si>
    <t>12OZ</t>
  </si>
  <si>
    <t>SPODNIE SPORTOWE DO BNO Spodnie SIGN PRO czarne 3/4</t>
  </si>
  <si>
    <t>j.m.</t>
  </si>
  <si>
    <t>Koszulka termoaktywna  z krótkim rękawem wełniana.
(BRUBECH, KOSZULKA MĘSKA Z MERINO Z KRÓTKIM RĘKAWEM ACTIVE WOOL)</t>
  </si>
  <si>
    <t>Hamak z moskitierą
(Hamak ultralekki TigerWood Ważka V2 Double Zip Camo - z moskitierą)</t>
  </si>
  <si>
    <t>Kompas pudełkowy z lusterkiem (Mil-Tec)</t>
  </si>
  <si>
    <t xml:space="preserve">Dres Reprezentayjny JOMA Derby  Pomaranczowy Czarny </t>
  </si>
  <si>
    <t xml:space="preserve">Dres Reprezentayjny JOMA Derby Pomaranczowy Czarny </t>
  </si>
  <si>
    <t>Dres Reprezentayjny JOMA Derby Pomaranczowy Czarny</t>
  </si>
  <si>
    <t>Koszulka sportowa z krótkim rękawem   
JOMA Academy III Pomaranczowy Czarny</t>
  </si>
  <si>
    <t>Koszulka sportowa z krótkim rękawem   
JOMA Academy IIIPomaranczowy Czarny</t>
  </si>
  <si>
    <t>Buty do biegania damskie ASICS VERSABLAST 4 
Bluebell/Lilac Hint</t>
  </si>
  <si>
    <t>Buty zimowe Adidas Terrex Skychaser Mid Gore Tex Hiking - czarne</t>
  </si>
  <si>
    <t>Męskie Spodnie Do Biegania Nike AeroSwift
Męskie spodnie do biegania Dri-FIT ADV - CZARNE</t>
  </si>
  <si>
    <t>Męskie Buty Treningowe Nike Metcon 10  - Neutral Olive</t>
  </si>
  <si>
    <t>Męskie buty Nike Metcon 10 - Neutral Olive</t>
  </si>
  <si>
    <t>BUTY DO BIEGANIA męskie New Balance FuelCell 
Rebel v5 MFCXLC5 – czarne</t>
  </si>
  <si>
    <t>Piłka Lekarska Bushido Treningowa Arb-2301 - 5 Kg</t>
  </si>
  <si>
    <t xml:space="preserve">Buty sportowe NIKE CMFT kolot czerń/Gym Rea/Anthracite/Czerń          </t>
  </si>
  <si>
    <t xml:space="preserve">BUTY ASICS TRABUCO MAX 4 M, 
Numer modelu 1011B976.400‎ </t>
  </si>
  <si>
    <t>Buty do biegania NIKE PEGASUS 41 kolor biały    
kod produktu:IH4455-047</t>
  </si>
  <si>
    <t>KURTKA SALEWA BRENTA - BLACK, 
Kod produktu: 00-0000027883</t>
  </si>
  <si>
    <t>SKARPETY LOWA 3 - SEASON PRO CZARNE, 
Kod producenta LS4021-0999</t>
  </si>
  <si>
    <t>DRES DO BNO  Under Armour UA Rival Tricot Tracksuit HD damski czarny</t>
  </si>
  <si>
    <t xml:space="preserve">DRES DO BNO  Under Armour UA M Challenger Tracksuit -Meski czarny </t>
  </si>
  <si>
    <t>Cena netto</t>
  </si>
  <si>
    <t>Wartość netto</t>
  </si>
  <si>
    <t>Wartość brutto</t>
  </si>
  <si>
    <t>RAZEM</t>
  </si>
  <si>
    <t>Koszulka termoaktywna  z długim rękawem wełniana. 
(BRUBECH, WEŁNIANA BLUZA MĘSKA EXTREME MERINO)</t>
  </si>
  <si>
    <t>Kalesony termoaktywne wełniane. 
(BRUBECH, WEŁNIANE SPODNIE MĘSKIE EXTREME MERINO</t>
  </si>
  <si>
    <t>Rękawiczki ochronne survivalowe 
(HELIKON - TEX, Rękawiczki Woodcrafter )</t>
  </si>
  <si>
    <t>Bluza Treningowa Piłkarska Adidas Tiro 25 Pro Rain - CZARNA</t>
  </si>
  <si>
    <r>
      <t>O</t>
    </r>
    <r>
      <rPr>
        <sz val="12"/>
        <color theme="1"/>
        <rFont val="Arial"/>
        <family val="2"/>
        <charset val="238"/>
      </rPr>
      <t>buwie sportowe zimowe:   Buty męskie SALEWA WILDFIRE 2 GTX NAVY BLAZER/BLACK</t>
    </r>
  </si>
  <si>
    <t>Skrzynie Plyometryczne SOFT Zestaw (4 Części) PYBS01 HMS PREMIUM</t>
  </si>
  <si>
    <t>Materiał: EPE, PVC
Wymiary skrzyń:
01: 90 x 75 x 15 cm
02: 90 x 75 x 30 cm
03: 90 x 75 x 45 cm
04: 90 x 75 x 60 cm
Maksymalna wysokość: 150 cm
Maksymalne obciążenie: 150 kg
Waga zestawu: 15 kg</t>
  </si>
  <si>
    <t xml:space="preserve">FORMULARZ CENOWY 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</si>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</sst>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rgb="FF141618"/>
      <name val="Arial"/>
      <family val="2"/>
      <charset val="238"/>
    </font>
    <font>
      <sz val="12"/>
      <color rgb="FF1D1D1D"/>
      <name val="Arial"/>
      <family val="2"/>
      <charset val="238"/>
    </font>
    <font>
      <sz val="12"/>
      <name val="Arial"/>
      <family val="2"/>
      <charset val="238"/>
    </font>
    <font>
      <sz val="12"/>
      <color rgb="FF111111"/>
      <name val="Arial"/>
      <family val="2"/>
      <charset val="238"/>
    </font>
    <font>
      <sz val="12"/>
      <color rgb="FF010005"/>
      <name val="Arial"/>
      <family val="2"/>
      <charset val="238"/>
    </font>
    <font>
      <sz val="12"/>
      <color rgb="FF161616"/>
      <name val="Arial"/>
      <family val="2"/>
      <charset val="238"/>
    </font>
    <font>
      <sz val="12"/>
      <color rgb="FF101010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232323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2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wrapText="1"/>
    </xf>
    <xf numFmtId="2" fontId="3" fillId="3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15</xdr:row>
      <xdr:rowOff>0</xdr:rowOff>
    </xdr:from>
    <xdr:to>
      <xdr:col>3</xdr:col>
      <xdr:colOff>304800</xdr:colOff>
      <xdr:row>15</xdr:row>
      <xdr:rowOff>1085850</xdr:rowOff>
    </xdr:to>
    <xdr:sp macro="" textlink="">
      <xdr:nvSpPr>
        <xdr:cNvPr id="2" name="magnifier-item-0" descr="Buty Salomon Quest 4D MID GTX Forces 2 EN - Earth Brown">
          <a:extLst>
            <a:ext uri="{FF2B5EF4-FFF2-40B4-BE49-F238E27FC236}">
              <a16:creationId xmlns:a16="http://schemas.microsoft.com/office/drawing/2014/main" id="{17B300B9-41F7-4219-955C-D8F64F639278}"/>
            </a:ext>
          </a:extLst>
        </xdr:cNvPr>
        <xdr:cNvSpPr>
          <a:spLocks noChangeAspect="1" noChangeArrowheads="1"/>
        </xdr:cNvSpPr>
      </xdr:nvSpPr>
      <xdr:spPr bwMode="auto">
        <a:xfrm>
          <a:off x="5057775" y="1093470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21</xdr:row>
      <xdr:rowOff>0</xdr:rowOff>
    </xdr:from>
    <xdr:ext cx="304800" cy="304800"/>
    <xdr:sp macro="" textlink="">
      <xdr:nvSpPr>
        <xdr:cNvPr id="3" name="AutoShape 14" descr="Buty Salomon Quest 4D MID GTX Forces 2 EN - Earth Brown">
          <a:extLst>
            <a:ext uri="{FF2B5EF4-FFF2-40B4-BE49-F238E27FC236}">
              <a16:creationId xmlns:a16="http://schemas.microsoft.com/office/drawing/2014/main" id="{DFD176BA-5FBC-4161-9E13-00C2809F5E6B}"/>
            </a:ext>
          </a:extLst>
        </xdr:cNvPr>
        <xdr:cNvSpPr>
          <a:spLocks noChangeAspect="1" noChangeArrowheads="1"/>
        </xdr:cNvSpPr>
      </xdr:nvSpPr>
      <xdr:spPr bwMode="auto">
        <a:xfrm>
          <a:off x="5057775" y="204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304800" cy="304800"/>
    <xdr:sp macro="" textlink="">
      <xdr:nvSpPr>
        <xdr:cNvPr id="4" name="magnifier-item-0" descr="Buty Salomon Quest 4D MID GTX Forces 2 EN - Earth Brown">
          <a:extLst>
            <a:ext uri="{FF2B5EF4-FFF2-40B4-BE49-F238E27FC236}">
              <a16:creationId xmlns:a16="http://schemas.microsoft.com/office/drawing/2014/main" id="{99698195-5C91-4130-9FB4-6DAB5B3CB7D5}"/>
            </a:ext>
          </a:extLst>
        </xdr:cNvPr>
        <xdr:cNvSpPr>
          <a:spLocks noChangeAspect="1" noChangeArrowheads="1"/>
        </xdr:cNvSpPr>
      </xdr:nvSpPr>
      <xdr:spPr bwMode="auto">
        <a:xfrm>
          <a:off x="5057775" y="20488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60F7-C2D7-4B04-9BBB-14A631DDCE8A}">
  <sheetPr>
    <pageSetUpPr fitToPage="1"/>
  </sheetPr>
  <dimension ref="A1:I239"/>
  <sheetViews>
    <sheetView tabSelected="1" view="pageBreakPreview" topLeftCell="A148" zoomScaleNormal="100" zoomScaleSheetLayoutView="100" workbookViewId="0">
      <selection activeCell="B14" sqref="B14"/>
    </sheetView>
  </sheetViews>
  <sheetFormatPr defaultColWidth="9.109375" defaultRowHeight="13.2" x14ac:dyDescent="0.25"/>
  <cols>
    <col min="1" max="1" width="8.44140625" style="3" customWidth="1"/>
    <col min="2" max="2" width="59.109375" style="5" customWidth="1"/>
    <col min="3" max="3" width="8.33203125" style="1" customWidth="1"/>
    <col min="4" max="4" width="9.44140625" style="1" bestFit="1" customWidth="1"/>
    <col min="5" max="5" width="23.109375" style="4" customWidth="1"/>
    <col min="6" max="6" width="20.44140625" style="1" customWidth="1"/>
    <col min="7" max="7" width="16.109375" style="1" customWidth="1"/>
    <col min="8" max="8" width="23.44140625" style="1" customWidth="1"/>
    <col min="9" max="16384" width="9.109375" style="1"/>
  </cols>
  <sheetData>
    <row r="1" spans="1:8" ht="13.8" x14ac:dyDescent="0.25">
      <c r="A1" s="46" t="s">
        <v>257</v>
      </c>
      <c r="B1" s="46"/>
      <c r="C1" s="46"/>
      <c r="D1" s="46"/>
      <c r="E1" s="46"/>
      <c r="F1" s="46"/>
      <c r="G1" s="46"/>
      <c r="H1" s="46"/>
    </row>
    <row r="2" spans="1:8" ht="17.399999999999999" x14ac:dyDescent="0.3">
      <c r="A2" s="38"/>
      <c r="B2" s="47" t="s">
        <v>256</v>
      </c>
      <c r="C2" s="47"/>
      <c r="D2" s="47"/>
      <c r="E2" s="47"/>
      <c r="F2" s="47"/>
      <c r="G2" s="47"/>
      <c r="H2" s="47"/>
    </row>
    <row r="3" spans="1:8" ht="17.399999999999999" x14ac:dyDescent="0.25">
      <c r="A3" s="40"/>
      <c r="B3" s="40"/>
      <c r="C3" s="40"/>
      <c r="D3" s="40"/>
      <c r="E3" s="40"/>
      <c r="F3" s="40"/>
      <c r="G3" s="40"/>
      <c r="H3" s="40"/>
    </row>
    <row r="5" spans="1:8" ht="15.6" x14ac:dyDescent="0.3">
      <c r="A5" s="6" t="s">
        <v>0</v>
      </c>
      <c r="B5" s="7" t="s">
        <v>3</v>
      </c>
      <c r="C5" s="6" t="s">
        <v>222</v>
      </c>
      <c r="D5" s="6" t="s">
        <v>1</v>
      </c>
      <c r="E5" s="6" t="s">
        <v>2</v>
      </c>
      <c r="F5" s="8" t="s">
        <v>245</v>
      </c>
      <c r="G5" s="8" t="s">
        <v>246</v>
      </c>
      <c r="H5" s="8" t="s">
        <v>247</v>
      </c>
    </row>
    <row r="6" spans="1:8" ht="51" customHeight="1" x14ac:dyDescent="0.25">
      <c r="A6" s="35">
        <v>1</v>
      </c>
      <c r="B6" s="34" t="s">
        <v>249</v>
      </c>
      <c r="C6" s="35" t="s">
        <v>23</v>
      </c>
      <c r="D6" s="35">
        <v>2</v>
      </c>
      <c r="E6" s="37" t="s">
        <v>5</v>
      </c>
      <c r="F6" s="9"/>
      <c r="G6" s="9">
        <f t="shared" ref="G6:G69" si="0">D6*F6</f>
        <v>0</v>
      </c>
      <c r="H6" s="9">
        <f>G6*1.23</f>
        <v>0</v>
      </c>
    </row>
    <row r="7" spans="1:8" ht="50.25" customHeight="1" x14ac:dyDescent="0.25">
      <c r="A7" s="35">
        <v>2</v>
      </c>
      <c r="B7" s="10" t="s">
        <v>250</v>
      </c>
      <c r="C7" s="35" t="s">
        <v>23</v>
      </c>
      <c r="D7" s="35">
        <v>1</v>
      </c>
      <c r="E7" s="37" t="s">
        <v>5</v>
      </c>
      <c r="F7" s="9"/>
      <c r="G7" s="9">
        <f t="shared" si="0"/>
        <v>0</v>
      </c>
      <c r="H7" s="9">
        <f t="shared" ref="H7:H70" si="1">G7*1.23</f>
        <v>0</v>
      </c>
    </row>
    <row r="8" spans="1:8" ht="66" customHeight="1" x14ac:dyDescent="0.25">
      <c r="A8" s="35">
        <v>3</v>
      </c>
      <c r="B8" s="34" t="s">
        <v>223</v>
      </c>
      <c r="C8" s="35" t="s">
        <v>23</v>
      </c>
      <c r="D8" s="35">
        <v>2</v>
      </c>
      <c r="E8" s="37" t="s">
        <v>5</v>
      </c>
      <c r="F8" s="9"/>
      <c r="G8" s="9">
        <f t="shared" si="0"/>
        <v>0</v>
      </c>
      <c r="H8" s="9">
        <f t="shared" si="1"/>
        <v>0</v>
      </c>
    </row>
    <row r="9" spans="1:8" ht="42" customHeight="1" x14ac:dyDescent="0.25">
      <c r="A9" s="35">
        <v>4</v>
      </c>
      <c r="B9" s="34" t="s">
        <v>251</v>
      </c>
      <c r="C9" s="35" t="s">
        <v>72</v>
      </c>
      <c r="D9" s="35">
        <v>1</v>
      </c>
      <c r="E9" s="37" t="s">
        <v>4</v>
      </c>
      <c r="F9" s="9"/>
      <c r="G9" s="9">
        <f t="shared" si="0"/>
        <v>0</v>
      </c>
      <c r="H9" s="9">
        <f t="shared" si="1"/>
        <v>0</v>
      </c>
    </row>
    <row r="10" spans="1:8" ht="142.5" customHeight="1" x14ac:dyDescent="0.25">
      <c r="A10" s="35">
        <v>5</v>
      </c>
      <c r="B10" s="34" t="s">
        <v>6</v>
      </c>
      <c r="C10" s="35" t="s">
        <v>23</v>
      </c>
      <c r="D10" s="35">
        <v>1</v>
      </c>
      <c r="E10" s="37" t="s">
        <v>7</v>
      </c>
      <c r="F10" s="9"/>
      <c r="G10" s="9">
        <f t="shared" si="0"/>
        <v>0</v>
      </c>
      <c r="H10" s="9">
        <f t="shared" si="1"/>
        <v>0</v>
      </c>
    </row>
    <row r="11" spans="1:8" ht="171.75" customHeight="1" x14ac:dyDescent="0.25">
      <c r="A11" s="35">
        <v>6</v>
      </c>
      <c r="B11" s="34" t="s">
        <v>45</v>
      </c>
      <c r="C11" s="35" t="s">
        <v>23</v>
      </c>
      <c r="D11" s="35">
        <v>1</v>
      </c>
      <c r="E11" s="37"/>
      <c r="F11" s="9"/>
      <c r="G11" s="9">
        <f t="shared" si="0"/>
        <v>0</v>
      </c>
      <c r="H11" s="9">
        <f t="shared" si="1"/>
        <v>0</v>
      </c>
    </row>
    <row r="12" spans="1:8" ht="57.75" customHeight="1" x14ac:dyDescent="0.25">
      <c r="A12" s="35">
        <v>7</v>
      </c>
      <c r="B12" s="34" t="s">
        <v>46</v>
      </c>
      <c r="C12" s="35" t="s">
        <v>23</v>
      </c>
      <c r="D12" s="35">
        <v>3</v>
      </c>
      <c r="E12" s="37" t="s">
        <v>5</v>
      </c>
      <c r="F12" s="9"/>
      <c r="G12" s="9">
        <f t="shared" si="0"/>
        <v>0</v>
      </c>
      <c r="H12" s="9">
        <f t="shared" si="1"/>
        <v>0</v>
      </c>
    </row>
    <row r="13" spans="1:8" ht="30" x14ac:dyDescent="0.25">
      <c r="A13" s="35">
        <v>8</v>
      </c>
      <c r="B13" s="34" t="s">
        <v>8</v>
      </c>
      <c r="C13" s="37" t="s">
        <v>72</v>
      </c>
      <c r="D13" s="37">
        <v>1</v>
      </c>
      <c r="E13" s="37">
        <v>46</v>
      </c>
      <c r="F13" s="9"/>
      <c r="G13" s="9">
        <f t="shared" si="0"/>
        <v>0</v>
      </c>
      <c r="H13" s="9">
        <f t="shared" si="1"/>
        <v>0</v>
      </c>
    </row>
    <row r="14" spans="1:8" ht="126.75" customHeight="1" x14ac:dyDescent="0.25">
      <c r="A14" s="35">
        <v>9</v>
      </c>
      <c r="B14" s="10" t="s">
        <v>9</v>
      </c>
      <c r="C14" s="37" t="s">
        <v>23</v>
      </c>
      <c r="D14" s="11">
        <v>1</v>
      </c>
      <c r="E14" s="11" t="s">
        <v>5</v>
      </c>
      <c r="F14" s="9"/>
      <c r="G14" s="9">
        <f t="shared" si="0"/>
        <v>0</v>
      </c>
      <c r="H14" s="9">
        <f t="shared" si="1"/>
        <v>0</v>
      </c>
    </row>
    <row r="15" spans="1:8" ht="43.5" customHeight="1" x14ac:dyDescent="0.25">
      <c r="A15" s="35">
        <v>10</v>
      </c>
      <c r="B15" s="34" t="s">
        <v>10</v>
      </c>
      <c r="C15" s="37" t="s">
        <v>72</v>
      </c>
      <c r="D15" s="12">
        <v>1</v>
      </c>
      <c r="E15" s="11" t="s">
        <v>11</v>
      </c>
      <c r="F15" s="9"/>
      <c r="G15" s="9">
        <f t="shared" si="0"/>
        <v>0</v>
      </c>
      <c r="H15" s="9">
        <f t="shared" si="1"/>
        <v>0</v>
      </c>
    </row>
    <row r="16" spans="1:8" ht="95.25" customHeight="1" x14ac:dyDescent="0.25">
      <c r="A16" s="35">
        <v>11</v>
      </c>
      <c r="B16" s="34" t="s">
        <v>12</v>
      </c>
      <c r="C16" s="37" t="s">
        <v>23</v>
      </c>
      <c r="D16" s="13">
        <v>1</v>
      </c>
      <c r="E16" s="37" t="s">
        <v>13</v>
      </c>
      <c r="F16" s="9"/>
      <c r="G16" s="9">
        <f t="shared" si="0"/>
        <v>0</v>
      </c>
      <c r="H16" s="9">
        <f t="shared" si="1"/>
        <v>0</v>
      </c>
    </row>
    <row r="17" spans="1:8" ht="151.5" customHeight="1" x14ac:dyDescent="0.25">
      <c r="A17" s="35">
        <v>12</v>
      </c>
      <c r="B17" s="34" t="s">
        <v>21</v>
      </c>
      <c r="C17" s="35" t="s">
        <v>72</v>
      </c>
      <c r="D17" s="35">
        <v>1</v>
      </c>
      <c r="E17" s="14">
        <v>41.333333333333336</v>
      </c>
      <c r="F17" s="9"/>
      <c r="G17" s="9">
        <f t="shared" si="0"/>
        <v>0</v>
      </c>
      <c r="H17" s="9">
        <f t="shared" si="1"/>
        <v>0</v>
      </c>
    </row>
    <row r="18" spans="1:8" ht="112.5" customHeight="1" x14ac:dyDescent="0.25">
      <c r="A18" s="35">
        <v>13</v>
      </c>
      <c r="B18" s="34" t="s">
        <v>14</v>
      </c>
      <c r="C18" s="35" t="s">
        <v>23</v>
      </c>
      <c r="D18" s="35">
        <v>1</v>
      </c>
      <c r="E18" s="37" t="s">
        <v>5</v>
      </c>
      <c r="F18" s="9"/>
      <c r="G18" s="9">
        <f t="shared" si="0"/>
        <v>0</v>
      </c>
      <c r="H18" s="9">
        <f t="shared" si="1"/>
        <v>0</v>
      </c>
    </row>
    <row r="19" spans="1:8" ht="30" x14ac:dyDescent="0.25">
      <c r="A19" s="35">
        <v>14</v>
      </c>
      <c r="B19" s="34" t="s">
        <v>15</v>
      </c>
      <c r="C19" s="35" t="s">
        <v>23</v>
      </c>
      <c r="D19" s="35">
        <v>1</v>
      </c>
      <c r="E19" s="37" t="s">
        <v>5</v>
      </c>
      <c r="F19" s="9"/>
      <c r="G19" s="9">
        <f t="shared" si="0"/>
        <v>0</v>
      </c>
      <c r="H19" s="9">
        <f t="shared" si="1"/>
        <v>0</v>
      </c>
    </row>
    <row r="20" spans="1:8" ht="30" x14ac:dyDescent="0.25">
      <c r="A20" s="35">
        <v>15</v>
      </c>
      <c r="B20" s="34" t="s">
        <v>16</v>
      </c>
      <c r="C20" s="35" t="s">
        <v>23</v>
      </c>
      <c r="D20" s="35">
        <v>1</v>
      </c>
      <c r="E20" s="37" t="s">
        <v>17</v>
      </c>
      <c r="F20" s="9"/>
      <c r="G20" s="9">
        <f t="shared" si="0"/>
        <v>0</v>
      </c>
      <c r="H20" s="9">
        <f t="shared" si="1"/>
        <v>0</v>
      </c>
    </row>
    <row r="21" spans="1:8" ht="168" customHeight="1" x14ac:dyDescent="0.25">
      <c r="A21" s="35">
        <v>16</v>
      </c>
      <c r="B21" s="34" t="s">
        <v>18</v>
      </c>
      <c r="C21" s="35" t="s">
        <v>23</v>
      </c>
      <c r="D21" s="35">
        <v>1</v>
      </c>
      <c r="E21" s="37" t="s">
        <v>17</v>
      </c>
      <c r="F21" s="9"/>
      <c r="G21" s="9">
        <f t="shared" si="0"/>
        <v>0</v>
      </c>
      <c r="H21" s="9">
        <f t="shared" si="1"/>
        <v>0</v>
      </c>
    </row>
    <row r="22" spans="1:8" ht="45" x14ac:dyDescent="0.25">
      <c r="A22" s="35">
        <v>17</v>
      </c>
      <c r="B22" s="34" t="s">
        <v>224</v>
      </c>
      <c r="C22" s="37" t="s">
        <v>23</v>
      </c>
      <c r="D22" s="13">
        <v>1</v>
      </c>
      <c r="E22" s="37" t="s">
        <v>19</v>
      </c>
      <c r="F22" s="9"/>
      <c r="G22" s="9">
        <f t="shared" si="0"/>
        <v>0</v>
      </c>
      <c r="H22" s="9">
        <f t="shared" si="1"/>
        <v>0</v>
      </c>
    </row>
    <row r="23" spans="1:8" ht="30" x14ac:dyDescent="0.25">
      <c r="A23" s="35">
        <v>18</v>
      </c>
      <c r="B23" s="34" t="s">
        <v>47</v>
      </c>
      <c r="C23" s="37" t="s">
        <v>23</v>
      </c>
      <c r="D23" s="37">
        <v>2</v>
      </c>
      <c r="E23" s="37" t="s">
        <v>20</v>
      </c>
      <c r="F23" s="9"/>
      <c r="G23" s="9">
        <f t="shared" si="0"/>
        <v>0</v>
      </c>
      <c r="H23" s="9">
        <f t="shared" si="1"/>
        <v>0</v>
      </c>
    </row>
    <row r="24" spans="1:8" ht="15" x14ac:dyDescent="0.25">
      <c r="A24" s="35">
        <v>19</v>
      </c>
      <c r="B24" s="34" t="s">
        <v>48</v>
      </c>
      <c r="C24" s="37" t="s">
        <v>23</v>
      </c>
      <c r="D24" s="37">
        <v>8</v>
      </c>
      <c r="E24" s="37"/>
      <c r="F24" s="9"/>
      <c r="G24" s="9">
        <f t="shared" si="0"/>
        <v>0</v>
      </c>
      <c r="H24" s="9">
        <f t="shared" si="1"/>
        <v>0</v>
      </c>
    </row>
    <row r="25" spans="1:8" ht="30" x14ac:dyDescent="0.25">
      <c r="A25" s="35">
        <v>20</v>
      </c>
      <c r="B25" s="15" t="s">
        <v>214</v>
      </c>
      <c r="C25" s="37" t="s">
        <v>72</v>
      </c>
      <c r="D25" s="37">
        <v>1</v>
      </c>
      <c r="E25" s="14">
        <v>39.333333333333336</v>
      </c>
      <c r="F25" s="9"/>
      <c r="G25" s="9">
        <f t="shared" si="0"/>
        <v>0</v>
      </c>
      <c r="H25" s="9">
        <f t="shared" si="1"/>
        <v>0</v>
      </c>
    </row>
    <row r="26" spans="1:8" ht="30" x14ac:dyDescent="0.25">
      <c r="A26" s="35">
        <v>21</v>
      </c>
      <c r="B26" s="34" t="s">
        <v>49</v>
      </c>
      <c r="C26" s="37" t="s">
        <v>23</v>
      </c>
      <c r="D26" s="37">
        <v>10</v>
      </c>
      <c r="E26" s="37"/>
      <c r="F26" s="9"/>
      <c r="G26" s="9">
        <f t="shared" si="0"/>
        <v>0</v>
      </c>
      <c r="H26" s="9">
        <f t="shared" si="1"/>
        <v>0</v>
      </c>
    </row>
    <row r="27" spans="1:8" ht="15" x14ac:dyDescent="0.25">
      <c r="A27" s="35">
        <v>22</v>
      </c>
      <c r="B27" s="34" t="s">
        <v>50</v>
      </c>
      <c r="C27" s="37" t="s">
        <v>23</v>
      </c>
      <c r="D27" s="37">
        <v>10</v>
      </c>
      <c r="E27" s="37"/>
      <c r="F27" s="9"/>
      <c r="G27" s="9">
        <f t="shared" si="0"/>
        <v>0</v>
      </c>
      <c r="H27" s="9">
        <f t="shared" si="1"/>
        <v>0</v>
      </c>
    </row>
    <row r="28" spans="1:8" ht="15" x14ac:dyDescent="0.25">
      <c r="A28" s="35">
        <v>23</v>
      </c>
      <c r="B28" s="34" t="s">
        <v>225</v>
      </c>
      <c r="C28" s="37" t="s">
        <v>23</v>
      </c>
      <c r="D28" s="37">
        <v>15</v>
      </c>
      <c r="E28" s="37"/>
      <c r="F28" s="9"/>
      <c r="G28" s="9">
        <f t="shared" si="0"/>
        <v>0</v>
      </c>
      <c r="H28" s="9">
        <f t="shared" si="1"/>
        <v>0</v>
      </c>
    </row>
    <row r="29" spans="1:8" ht="15" x14ac:dyDescent="0.25">
      <c r="A29" s="35">
        <v>24</v>
      </c>
      <c r="B29" s="15" t="s">
        <v>215</v>
      </c>
      <c r="C29" s="37" t="s">
        <v>23</v>
      </c>
      <c r="D29" s="37">
        <v>1</v>
      </c>
      <c r="E29" s="37" t="s">
        <v>5</v>
      </c>
      <c r="F29" s="9"/>
      <c r="G29" s="9">
        <f t="shared" si="0"/>
        <v>0</v>
      </c>
      <c r="H29" s="9">
        <f t="shared" si="1"/>
        <v>0</v>
      </c>
    </row>
    <row r="30" spans="1:8" ht="77.25" customHeight="1" x14ac:dyDescent="0.25">
      <c r="A30" s="35">
        <v>25</v>
      </c>
      <c r="B30" s="16" t="s">
        <v>253</v>
      </c>
      <c r="C30" s="35" t="s">
        <v>72</v>
      </c>
      <c r="D30" s="35">
        <v>1</v>
      </c>
      <c r="E30" s="37" t="s">
        <v>22</v>
      </c>
      <c r="F30" s="9"/>
      <c r="G30" s="9">
        <f t="shared" si="0"/>
        <v>0</v>
      </c>
      <c r="H30" s="9">
        <f t="shared" si="1"/>
        <v>0</v>
      </c>
    </row>
    <row r="31" spans="1:8" ht="30" x14ac:dyDescent="0.25">
      <c r="A31" s="35">
        <v>26</v>
      </c>
      <c r="B31" s="34" t="s">
        <v>51</v>
      </c>
      <c r="C31" s="17" t="s">
        <v>23</v>
      </c>
      <c r="D31" s="18">
        <v>1</v>
      </c>
      <c r="E31" s="37" t="s">
        <v>11</v>
      </c>
      <c r="F31" s="9"/>
      <c r="G31" s="9">
        <f t="shared" si="0"/>
        <v>0</v>
      </c>
      <c r="H31" s="9">
        <f t="shared" si="1"/>
        <v>0</v>
      </c>
    </row>
    <row r="32" spans="1:8" ht="187.5" customHeight="1" x14ac:dyDescent="0.25">
      <c r="A32" s="35">
        <v>27</v>
      </c>
      <c r="B32" s="34" t="s">
        <v>53</v>
      </c>
      <c r="C32" s="35" t="s">
        <v>72</v>
      </c>
      <c r="D32" s="35">
        <v>1</v>
      </c>
      <c r="E32" s="37" t="s">
        <v>24</v>
      </c>
      <c r="F32" s="9"/>
      <c r="G32" s="9">
        <f t="shared" si="0"/>
        <v>0</v>
      </c>
      <c r="H32" s="9">
        <f t="shared" si="1"/>
        <v>0</v>
      </c>
    </row>
    <row r="33" spans="1:8" ht="102.75" customHeight="1" x14ac:dyDescent="0.25">
      <c r="A33" s="35">
        <v>28</v>
      </c>
      <c r="B33" s="34" t="s">
        <v>25</v>
      </c>
      <c r="C33" s="35" t="s">
        <v>23</v>
      </c>
      <c r="D33" s="35">
        <v>1</v>
      </c>
      <c r="E33" s="37" t="s">
        <v>70</v>
      </c>
      <c r="F33" s="9"/>
      <c r="G33" s="9">
        <f t="shared" si="0"/>
        <v>0</v>
      </c>
      <c r="H33" s="9">
        <f t="shared" si="1"/>
        <v>0</v>
      </c>
    </row>
    <row r="34" spans="1:8" ht="129" customHeight="1" x14ac:dyDescent="0.25">
      <c r="A34" s="35">
        <v>29</v>
      </c>
      <c r="B34" s="34" t="s">
        <v>226</v>
      </c>
      <c r="C34" s="35" t="s">
        <v>26</v>
      </c>
      <c r="D34" s="35">
        <v>1</v>
      </c>
      <c r="E34" s="37" t="s">
        <v>65</v>
      </c>
      <c r="F34" s="9"/>
      <c r="G34" s="9">
        <f t="shared" si="0"/>
        <v>0</v>
      </c>
      <c r="H34" s="9">
        <f t="shared" si="1"/>
        <v>0</v>
      </c>
    </row>
    <row r="35" spans="1:8" ht="30" x14ac:dyDescent="0.25">
      <c r="A35" s="35">
        <v>30</v>
      </c>
      <c r="B35" s="34" t="s">
        <v>227</v>
      </c>
      <c r="C35" s="35" t="s">
        <v>26</v>
      </c>
      <c r="D35" s="35">
        <v>2</v>
      </c>
      <c r="E35" s="37" t="s">
        <v>66</v>
      </c>
      <c r="F35" s="9"/>
      <c r="G35" s="9">
        <f t="shared" si="0"/>
        <v>0</v>
      </c>
      <c r="H35" s="9">
        <f t="shared" si="1"/>
        <v>0</v>
      </c>
    </row>
    <row r="36" spans="1:8" ht="30" x14ac:dyDescent="0.25">
      <c r="A36" s="35">
        <v>31</v>
      </c>
      <c r="B36" s="34" t="s">
        <v>227</v>
      </c>
      <c r="C36" s="35" t="s">
        <v>26</v>
      </c>
      <c r="D36" s="35">
        <v>5</v>
      </c>
      <c r="E36" s="37" t="s">
        <v>67</v>
      </c>
      <c r="F36" s="9"/>
      <c r="G36" s="9">
        <f t="shared" si="0"/>
        <v>0</v>
      </c>
      <c r="H36" s="9">
        <f t="shared" si="1"/>
        <v>0</v>
      </c>
    </row>
    <row r="37" spans="1:8" ht="131.25" customHeight="1" x14ac:dyDescent="0.25">
      <c r="A37" s="35">
        <v>32</v>
      </c>
      <c r="B37" s="34" t="s">
        <v>227</v>
      </c>
      <c r="C37" s="35" t="str">
        <f t="shared" ref="C37" si="2">C36</f>
        <v>kpl.</v>
      </c>
      <c r="D37" s="35">
        <v>3</v>
      </c>
      <c r="E37" s="37" t="s">
        <v>68</v>
      </c>
      <c r="F37" s="9"/>
      <c r="G37" s="9">
        <f t="shared" si="0"/>
        <v>0</v>
      </c>
      <c r="H37" s="9">
        <f t="shared" si="1"/>
        <v>0</v>
      </c>
    </row>
    <row r="38" spans="1:8" ht="30" x14ac:dyDescent="0.25">
      <c r="A38" s="35">
        <v>33</v>
      </c>
      <c r="B38" s="34" t="s">
        <v>228</v>
      </c>
      <c r="C38" s="35" t="s">
        <v>26</v>
      </c>
      <c r="D38" s="35">
        <v>1</v>
      </c>
      <c r="E38" s="37" t="s">
        <v>69</v>
      </c>
      <c r="F38" s="9"/>
      <c r="G38" s="9">
        <f t="shared" si="0"/>
        <v>0</v>
      </c>
      <c r="H38" s="9">
        <f t="shared" si="1"/>
        <v>0</v>
      </c>
    </row>
    <row r="39" spans="1:8" ht="30" x14ac:dyDescent="0.25">
      <c r="A39" s="35">
        <v>34</v>
      </c>
      <c r="B39" s="34" t="s">
        <v>54</v>
      </c>
      <c r="C39" s="35" t="s">
        <v>72</v>
      </c>
      <c r="D39" s="35">
        <v>1</v>
      </c>
      <c r="E39" s="37">
        <v>43</v>
      </c>
      <c r="F39" s="9"/>
      <c r="G39" s="9">
        <f t="shared" si="0"/>
        <v>0</v>
      </c>
      <c r="H39" s="9">
        <f t="shared" si="1"/>
        <v>0</v>
      </c>
    </row>
    <row r="40" spans="1:8" ht="15" x14ac:dyDescent="0.25">
      <c r="A40" s="35">
        <v>35</v>
      </c>
      <c r="B40" s="34" t="s">
        <v>27</v>
      </c>
      <c r="C40" s="35" t="s">
        <v>72</v>
      </c>
      <c r="D40" s="35">
        <v>1</v>
      </c>
      <c r="E40" s="37">
        <v>44</v>
      </c>
      <c r="F40" s="9"/>
      <c r="G40" s="9">
        <f t="shared" si="0"/>
        <v>0</v>
      </c>
      <c r="H40" s="9">
        <f t="shared" si="1"/>
        <v>0</v>
      </c>
    </row>
    <row r="41" spans="1:8" ht="15" x14ac:dyDescent="0.25">
      <c r="A41" s="35">
        <v>36</v>
      </c>
      <c r="B41" s="34" t="s">
        <v>64</v>
      </c>
      <c r="C41" s="35" t="s">
        <v>72</v>
      </c>
      <c r="D41" s="35">
        <v>1</v>
      </c>
      <c r="E41" s="37">
        <v>44</v>
      </c>
      <c r="F41" s="9"/>
      <c r="G41" s="9">
        <f t="shared" si="0"/>
        <v>0</v>
      </c>
      <c r="H41" s="9">
        <f t="shared" si="1"/>
        <v>0</v>
      </c>
    </row>
    <row r="42" spans="1:8" ht="120" customHeight="1" x14ac:dyDescent="0.25">
      <c r="A42" s="35">
        <v>37</v>
      </c>
      <c r="B42" s="34" t="s">
        <v>229</v>
      </c>
      <c r="C42" s="35" t="s">
        <v>23</v>
      </c>
      <c r="D42" s="35">
        <v>1</v>
      </c>
      <c r="E42" s="37" t="s">
        <v>28</v>
      </c>
      <c r="F42" s="9"/>
      <c r="G42" s="9">
        <f t="shared" si="0"/>
        <v>0</v>
      </c>
      <c r="H42" s="9">
        <f t="shared" si="1"/>
        <v>0</v>
      </c>
    </row>
    <row r="43" spans="1:8" ht="98.25" customHeight="1" x14ac:dyDescent="0.25">
      <c r="A43" s="35">
        <v>38</v>
      </c>
      <c r="B43" s="34" t="s">
        <v>229</v>
      </c>
      <c r="C43" s="35" t="s">
        <v>23</v>
      </c>
      <c r="D43" s="35">
        <v>2</v>
      </c>
      <c r="E43" s="37" t="s">
        <v>4</v>
      </c>
      <c r="F43" s="9"/>
      <c r="G43" s="9">
        <f t="shared" si="0"/>
        <v>0</v>
      </c>
      <c r="H43" s="9">
        <f t="shared" si="1"/>
        <v>0</v>
      </c>
    </row>
    <row r="44" spans="1:8" ht="100.5" customHeight="1" x14ac:dyDescent="0.25">
      <c r="A44" s="35">
        <v>39</v>
      </c>
      <c r="B44" s="34" t="s">
        <v>229</v>
      </c>
      <c r="C44" s="35" t="s">
        <v>23</v>
      </c>
      <c r="D44" s="35">
        <v>5</v>
      </c>
      <c r="E44" s="37" t="s">
        <v>5</v>
      </c>
      <c r="F44" s="9"/>
      <c r="G44" s="9">
        <f t="shared" si="0"/>
        <v>0</v>
      </c>
      <c r="H44" s="9">
        <f t="shared" si="1"/>
        <v>0</v>
      </c>
    </row>
    <row r="45" spans="1:8" ht="102" customHeight="1" x14ac:dyDescent="0.25">
      <c r="A45" s="35">
        <v>40</v>
      </c>
      <c r="B45" s="34" t="s">
        <v>229</v>
      </c>
      <c r="C45" s="35" t="s">
        <v>23</v>
      </c>
      <c r="D45" s="35">
        <v>3</v>
      </c>
      <c r="E45" s="37" t="s">
        <v>11</v>
      </c>
      <c r="F45" s="9"/>
      <c r="G45" s="9">
        <f t="shared" si="0"/>
        <v>0</v>
      </c>
      <c r="H45" s="9">
        <f t="shared" si="1"/>
        <v>0</v>
      </c>
    </row>
    <row r="46" spans="1:8" ht="30" x14ac:dyDescent="0.25">
      <c r="A46" s="35">
        <v>41</v>
      </c>
      <c r="B46" s="34" t="s">
        <v>230</v>
      </c>
      <c r="C46" s="35" t="s">
        <v>23</v>
      </c>
      <c r="D46" s="35">
        <v>1</v>
      </c>
      <c r="E46" s="37" t="s">
        <v>29</v>
      </c>
      <c r="F46" s="9"/>
      <c r="G46" s="9">
        <f t="shared" si="0"/>
        <v>0</v>
      </c>
      <c r="H46" s="9">
        <f t="shared" si="1"/>
        <v>0</v>
      </c>
    </row>
    <row r="47" spans="1:8" ht="15" x14ac:dyDescent="0.25">
      <c r="A47" s="35">
        <v>42</v>
      </c>
      <c r="B47" s="36" t="s">
        <v>55</v>
      </c>
      <c r="C47" s="17" t="s">
        <v>23</v>
      </c>
      <c r="D47" s="35">
        <v>1</v>
      </c>
      <c r="E47" s="37" t="s">
        <v>28</v>
      </c>
      <c r="F47" s="9"/>
      <c r="G47" s="9">
        <f t="shared" si="0"/>
        <v>0</v>
      </c>
      <c r="H47" s="9">
        <f t="shared" si="1"/>
        <v>0</v>
      </c>
    </row>
    <row r="48" spans="1:8" ht="15" x14ac:dyDescent="0.25">
      <c r="A48" s="35">
        <v>43</v>
      </c>
      <c r="B48" s="34" t="s">
        <v>55</v>
      </c>
      <c r="C48" s="17" t="s">
        <v>23</v>
      </c>
      <c r="D48" s="35">
        <v>2</v>
      </c>
      <c r="E48" s="37" t="s">
        <v>4</v>
      </c>
      <c r="F48" s="9"/>
      <c r="G48" s="9">
        <f t="shared" si="0"/>
        <v>0</v>
      </c>
      <c r="H48" s="9">
        <f t="shared" si="1"/>
        <v>0</v>
      </c>
    </row>
    <row r="49" spans="1:8" ht="15" x14ac:dyDescent="0.25">
      <c r="A49" s="35">
        <v>44</v>
      </c>
      <c r="B49" s="19" t="s">
        <v>55</v>
      </c>
      <c r="C49" s="17" t="s">
        <v>23</v>
      </c>
      <c r="D49" s="35">
        <v>5</v>
      </c>
      <c r="E49" s="37" t="s">
        <v>5</v>
      </c>
      <c r="F49" s="9"/>
      <c r="G49" s="9">
        <f t="shared" si="0"/>
        <v>0</v>
      </c>
      <c r="H49" s="9">
        <f t="shared" si="1"/>
        <v>0</v>
      </c>
    </row>
    <row r="50" spans="1:8" ht="15" x14ac:dyDescent="0.25">
      <c r="A50" s="35">
        <v>45</v>
      </c>
      <c r="B50" s="19" t="s">
        <v>55</v>
      </c>
      <c r="C50" s="35" t="s">
        <v>23</v>
      </c>
      <c r="D50" s="35">
        <v>3</v>
      </c>
      <c r="E50" s="37" t="s">
        <v>11</v>
      </c>
      <c r="F50" s="9"/>
      <c r="G50" s="9">
        <f t="shared" si="0"/>
        <v>0</v>
      </c>
      <c r="H50" s="9">
        <f t="shared" si="1"/>
        <v>0</v>
      </c>
    </row>
    <row r="51" spans="1:8" ht="15" x14ac:dyDescent="0.25">
      <c r="A51" s="35">
        <v>46</v>
      </c>
      <c r="B51" s="19" t="s">
        <v>55</v>
      </c>
      <c r="C51" s="35" t="s">
        <v>23</v>
      </c>
      <c r="D51" s="35">
        <v>1</v>
      </c>
      <c r="E51" s="37" t="s">
        <v>29</v>
      </c>
      <c r="F51" s="9"/>
      <c r="G51" s="9">
        <f t="shared" si="0"/>
        <v>0</v>
      </c>
      <c r="H51" s="9">
        <f t="shared" si="1"/>
        <v>0</v>
      </c>
    </row>
    <row r="52" spans="1:8" ht="60" x14ac:dyDescent="0.25">
      <c r="A52" s="35">
        <v>47</v>
      </c>
      <c r="B52" s="19" t="s">
        <v>56</v>
      </c>
      <c r="C52" s="35" t="s">
        <v>72</v>
      </c>
      <c r="D52" s="35">
        <v>2</v>
      </c>
      <c r="E52" s="37" t="s">
        <v>30</v>
      </c>
      <c r="F52" s="9"/>
      <c r="G52" s="9">
        <f t="shared" si="0"/>
        <v>0</v>
      </c>
      <c r="H52" s="9">
        <f t="shared" si="1"/>
        <v>0</v>
      </c>
    </row>
    <row r="53" spans="1:8" ht="60" x14ac:dyDescent="0.25">
      <c r="A53" s="35">
        <v>48</v>
      </c>
      <c r="B53" s="19" t="s">
        <v>56</v>
      </c>
      <c r="C53" s="35" t="s">
        <v>72</v>
      </c>
      <c r="D53" s="35">
        <v>1</v>
      </c>
      <c r="E53" s="37" t="s">
        <v>31</v>
      </c>
      <c r="F53" s="9"/>
      <c r="G53" s="9">
        <f t="shared" si="0"/>
        <v>0</v>
      </c>
      <c r="H53" s="9">
        <f t="shared" si="1"/>
        <v>0</v>
      </c>
    </row>
    <row r="54" spans="1:8" ht="60" x14ac:dyDescent="0.25">
      <c r="A54" s="35">
        <v>49</v>
      </c>
      <c r="B54" s="19" t="s">
        <v>56</v>
      </c>
      <c r="C54" s="35" t="s">
        <v>72</v>
      </c>
      <c r="D54" s="35">
        <v>1</v>
      </c>
      <c r="E54" s="37" t="s">
        <v>32</v>
      </c>
      <c r="F54" s="9"/>
      <c r="G54" s="9">
        <f t="shared" si="0"/>
        <v>0</v>
      </c>
      <c r="H54" s="9">
        <f t="shared" si="1"/>
        <v>0</v>
      </c>
    </row>
    <row r="55" spans="1:8" ht="60" x14ac:dyDescent="0.25">
      <c r="A55" s="35">
        <v>50</v>
      </c>
      <c r="B55" s="19" t="s">
        <v>56</v>
      </c>
      <c r="C55" s="35" t="s">
        <v>72</v>
      </c>
      <c r="D55" s="35">
        <v>1</v>
      </c>
      <c r="E55" s="37" t="s">
        <v>33</v>
      </c>
      <c r="F55" s="9"/>
      <c r="G55" s="9">
        <f t="shared" si="0"/>
        <v>0</v>
      </c>
      <c r="H55" s="9">
        <f t="shared" si="1"/>
        <v>0</v>
      </c>
    </row>
    <row r="56" spans="1:8" ht="60" x14ac:dyDescent="0.25">
      <c r="A56" s="35">
        <v>51</v>
      </c>
      <c r="B56" s="19" t="s">
        <v>71</v>
      </c>
      <c r="C56" s="35" t="s">
        <v>72</v>
      </c>
      <c r="D56" s="35">
        <v>1</v>
      </c>
      <c r="E56" s="37" t="s">
        <v>34</v>
      </c>
      <c r="F56" s="9"/>
      <c r="G56" s="9">
        <f t="shared" si="0"/>
        <v>0</v>
      </c>
      <c r="H56" s="9">
        <f t="shared" si="1"/>
        <v>0</v>
      </c>
    </row>
    <row r="57" spans="1:8" ht="138.75" customHeight="1" x14ac:dyDescent="0.25">
      <c r="A57" s="35">
        <v>52</v>
      </c>
      <c r="B57" s="34" t="s">
        <v>231</v>
      </c>
      <c r="C57" s="35" t="s">
        <v>72</v>
      </c>
      <c r="D57" s="35">
        <v>1</v>
      </c>
      <c r="E57" s="37" t="s">
        <v>35</v>
      </c>
      <c r="F57" s="9"/>
      <c r="G57" s="9">
        <f t="shared" si="0"/>
        <v>0</v>
      </c>
      <c r="H57" s="9">
        <f t="shared" si="1"/>
        <v>0</v>
      </c>
    </row>
    <row r="58" spans="1:8" ht="15" x14ac:dyDescent="0.25">
      <c r="A58" s="35">
        <v>53</v>
      </c>
      <c r="B58" s="34" t="s">
        <v>57</v>
      </c>
      <c r="C58" s="35" t="s">
        <v>72</v>
      </c>
      <c r="D58" s="35">
        <v>1</v>
      </c>
      <c r="E58" s="37" t="s">
        <v>36</v>
      </c>
      <c r="F58" s="9"/>
      <c r="G58" s="9">
        <f t="shared" si="0"/>
        <v>0</v>
      </c>
      <c r="H58" s="9">
        <f t="shared" si="1"/>
        <v>0</v>
      </c>
    </row>
    <row r="59" spans="1:8" ht="107.25" customHeight="1" x14ac:dyDescent="0.25">
      <c r="A59" s="35">
        <v>54</v>
      </c>
      <c r="B59" s="34" t="s">
        <v>58</v>
      </c>
      <c r="C59" s="35" t="s">
        <v>26</v>
      </c>
      <c r="D59" s="35">
        <v>1</v>
      </c>
      <c r="E59" s="37" t="s">
        <v>5</v>
      </c>
      <c r="F59" s="9"/>
      <c r="G59" s="9">
        <f t="shared" si="0"/>
        <v>0</v>
      </c>
      <c r="H59" s="9">
        <f t="shared" si="1"/>
        <v>0</v>
      </c>
    </row>
    <row r="60" spans="1:8" ht="110.25" customHeight="1" x14ac:dyDescent="0.25">
      <c r="A60" s="35">
        <v>55</v>
      </c>
      <c r="B60" s="34" t="s">
        <v>58</v>
      </c>
      <c r="C60" s="35" t="s">
        <v>26</v>
      </c>
      <c r="D60" s="35">
        <v>1</v>
      </c>
      <c r="E60" s="37" t="s">
        <v>4</v>
      </c>
      <c r="F60" s="9"/>
      <c r="G60" s="9">
        <f t="shared" si="0"/>
        <v>0</v>
      </c>
      <c r="H60" s="9">
        <f t="shared" si="1"/>
        <v>0</v>
      </c>
    </row>
    <row r="61" spans="1:8" ht="30" x14ac:dyDescent="0.25">
      <c r="A61" s="35">
        <v>56</v>
      </c>
      <c r="B61" s="34" t="s">
        <v>59</v>
      </c>
      <c r="C61" s="35" t="s">
        <v>72</v>
      </c>
      <c r="D61" s="35">
        <v>1</v>
      </c>
      <c r="E61" s="37" t="s">
        <v>37</v>
      </c>
      <c r="F61" s="9"/>
      <c r="G61" s="9">
        <f t="shared" si="0"/>
        <v>0</v>
      </c>
      <c r="H61" s="9">
        <f t="shared" si="1"/>
        <v>0</v>
      </c>
    </row>
    <row r="62" spans="1:8" ht="30" x14ac:dyDescent="0.25">
      <c r="A62" s="35">
        <v>57</v>
      </c>
      <c r="B62" s="34" t="s">
        <v>59</v>
      </c>
      <c r="C62" s="35" t="s">
        <v>72</v>
      </c>
      <c r="D62" s="35">
        <v>1</v>
      </c>
      <c r="E62" s="37" t="s">
        <v>38</v>
      </c>
      <c r="F62" s="9"/>
      <c r="G62" s="9">
        <f t="shared" si="0"/>
        <v>0</v>
      </c>
      <c r="H62" s="9">
        <f t="shared" si="1"/>
        <v>0</v>
      </c>
    </row>
    <row r="63" spans="1:8" ht="85.5" customHeight="1" x14ac:dyDescent="0.25">
      <c r="A63" s="35">
        <v>58</v>
      </c>
      <c r="B63" s="34" t="s">
        <v>60</v>
      </c>
      <c r="C63" s="35" t="s">
        <v>72</v>
      </c>
      <c r="D63" s="35">
        <v>2</v>
      </c>
      <c r="E63" s="37" t="s">
        <v>39</v>
      </c>
      <c r="F63" s="9"/>
      <c r="G63" s="9">
        <f t="shared" si="0"/>
        <v>0</v>
      </c>
      <c r="H63" s="9">
        <f t="shared" si="1"/>
        <v>0</v>
      </c>
    </row>
    <row r="64" spans="1:8" ht="99" customHeight="1" x14ac:dyDescent="0.25">
      <c r="A64" s="35">
        <v>59</v>
      </c>
      <c r="B64" s="34" t="s">
        <v>60</v>
      </c>
      <c r="C64" s="35" t="s">
        <v>72</v>
      </c>
      <c r="D64" s="35">
        <v>1</v>
      </c>
      <c r="E64" s="37" t="s">
        <v>40</v>
      </c>
      <c r="F64" s="9"/>
      <c r="G64" s="9">
        <f t="shared" si="0"/>
        <v>0</v>
      </c>
      <c r="H64" s="9">
        <f t="shared" si="1"/>
        <v>0</v>
      </c>
    </row>
    <row r="65" spans="1:8" ht="299.25" customHeight="1" x14ac:dyDescent="0.25">
      <c r="A65" s="35">
        <v>60</v>
      </c>
      <c r="B65" s="34" t="s">
        <v>60</v>
      </c>
      <c r="C65" s="35" t="s">
        <v>72</v>
      </c>
      <c r="D65" s="35">
        <v>2</v>
      </c>
      <c r="E65" s="37" t="s">
        <v>41</v>
      </c>
      <c r="F65" s="9"/>
      <c r="G65" s="9">
        <f t="shared" si="0"/>
        <v>0</v>
      </c>
      <c r="H65" s="9">
        <f t="shared" si="1"/>
        <v>0</v>
      </c>
    </row>
    <row r="66" spans="1:8" ht="45" x14ac:dyDescent="0.25">
      <c r="A66" s="35">
        <v>61</v>
      </c>
      <c r="B66" s="34" t="s">
        <v>61</v>
      </c>
      <c r="C66" s="35" t="s">
        <v>72</v>
      </c>
      <c r="D66" s="35">
        <v>1</v>
      </c>
      <c r="E66" s="37" t="s">
        <v>52</v>
      </c>
      <c r="F66" s="9"/>
      <c r="G66" s="9">
        <f t="shared" si="0"/>
        <v>0</v>
      </c>
      <c r="H66" s="9">
        <f t="shared" si="1"/>
        <v>0</v>
      </c>
    </row>
    <row r="67" spans="1:8" ht="15" x14ac:dyDescent="0.25">
      <c r="A67" s="35">
        <v>62</v>
      </c>
      <c r="B67" s="34" t="s">
        <v>62</v>
      </c>
      <c r="C67" s="35" t="s">
        <v>72</v>
      </c>
      <c r="D67" s="35">
        <v>1</v>
      </c>
      <c r="E67" s="37" t="s">
        <v>42</v>
      </c>
      <c r="F67" s="9"/>
      <c r="G67" s="9">
        <f t="shared" si="0"/>
        <v>0</v>
      </c>
      <c r="H67" s="9">
        <f t="shared" si="1"/>
        <v>0</v>
      </c>
    </row>
    <row r="68" spans="1:8" ht="30" x14ac:dyDescent="0.25">
      <c r="A68" s="35">
        <v>63</v>
      </c>
      <c r="B68" s="34" t="s">
        <v>63</v>
      </c>
      <c r="C68" s="35" t="s">
        <v>43</v>
      </c>
      <c r="D68" s="35">
        <v>3</v>
      </c>
      <c r="E68" s="37" t="s">
        <v>44</v>
      </c>
      <c r="F68" s="9"/>
      <c r="G68" s="9">
        <f t="shared" si="0"/>
        <v>0</v>
      </c>
      <c r="H68" s="9">
        <f t="shared" si="1"/>
        <v>0</v>
      </c>
    </row>
    <row r="69" spans="1:8" ht="15" x14ac:dyDescent="0.25">
      <c r="A69" s="35">
        <v>64</v>
      </c>
      <c r="B69" s="34" t="s">
        <v>73</v>
      </c>
      <c r="C69" s="35" t="s">
        <v>23</v>
      </c>
      <c r="D69" s="35">
        <v>1</v>
      </c>
      <c r="E69" s="37" t="s">
        <v>74</v>
      </c>
      <c r="F69" s="9"/>
      <c r="G69" s="9">
        <f t="shared" si="0"/>
        <v>0</v>
      </c>
      <c r="H69" s="9">
        <f t="shared" si="1"/>
        <v>0</v>
      </c>
    </row>
    <row r="70" spans="1:8" ht="30" x14ac:dyDescent="0.25">
      <c r="A70" s="35">
        <v>65</v>
      </c>
      <c r="B70" s="34" t="s">
        <v>75</v>
      </c>
      <c r="C70" s="35" t="s">
        <v>23</v>
      </c>
      <c r="D70" s="35">
        <v>1</v>
      </c>
      <c r="E70" s="37" t="s">
        <v>4</v>
      </c>
      <c r="F70" s="9"/>
      <c r="G70" s="9">
        <f t="shared" ref="G70:G133" si="3">D70*F70</f>
        <v>0</v>
      </c>
      <c r="H70" s="9">
        <f t="shared" si="1"/>
        <v>0</v>
      </c>
    </row>
    <row r="71" spans="1:8" ht="162.75" customHeight="1" x14ac:dyDescent="0.25">
      <c r="A71" s="35">
        <v>66</v>
      </c>
      <c r="B71" s="34" t="s">
        <v>76</v>
      </c>
      <c r="C71" s="35" t="s">
        <v>72</v>
      </c>
      <c r="D71" s="35">
        <v>1</v>
      </c>
      <c r="E71" s="37" t="s">
        <v>4</v>
      </c>
      <c r="F71" s="9"/>
      <c r="G71" s="9">
        <f t="shared" si="3"/>
        <v>0</v>
      </c>
      <c r="H71" s="9">
        <f t="shared" ref="H71:H134" si="4">G71*1.23</f>
        <v>0</v>
      </c>
    </row>
    <row r="72" spans="1:8" ht="138" customHeight="1" x14ac:dyDescent="0.25">
      <c r="A72" s="35">
        <v>67</v>
      </c>
      <c r="B72" s="34" t="s">
        <v>145</v>
      </c>
      <c r="C72" s="35" t="s">
        <v>23</v>
      </c>
      <c r="D72" s="35">
        <v>1</v>
      </c>
      <c r="E72" s="37" t="s">
        <v>77</v>
      </c>
      <c r="F72" s="9"/>
      <c r="G72" s="9">
        <f t="shared" si="3"/>
        <v>0</v>
      </c>
      <c r="H72" s="9">
        <f t="shared" si="4"/>
        <v>0</v>
      </c>
    </row>
    <row r="73" spans="1:8" ht="15" x14ac:dyDescent="0.25">
      <c r="A73" s="35">
        <v>68</v>
      </c>
      <c r="B73" s="34" t="s">
        <v>78</v>
      </c>
      <c r="C73" s="35" t="s">
        <v>72</v>
      </c>
      <c r="D73" s="35">
        <v>1</v>
      </c>
      <c r="E73" s="37">
        <v>43</v>
      </c>
      <c r="F73" s="9"/>
      <c r="G73" s="9">
        <f t="shared" si="3"/>
        <v>0</v>
      </c>
      <c r="H73" s="9">
        <f t="shared" si="4"/>
        <v>0</v>
      </c>
    </row>
    <row r="74" spans="1:8" ht="30" x14ac:dyDescent="0.25">
      <c r="A74" s="35">
        <v>69</v>
      </c>
      <c r="B74" s="34" t="s">
        <v>232</v>
      </c>
      <c r="C74" s="35" t="s">
        <v>72</v>
      </c>
      <c r="D74" s="37">
        <v>1</v>
      </c>
      <c r="E74" s="14">
        <v>43.3333333333333</v>
      </c>
      <c r="F74" s="9"/>
      <c r="G74" s="9">
        <f t="shared" si="3"/>
        <v>0</v>
      </c>
      <c r="H74" s="9">
        <f t="shared" si="4"/>
        <v>0</v>
      </c>
    </row>
    <row r="75" spans="1:8" ht="30" x14ac:dyDescent="0.25">
      <c r="A75" s="35">
        <v>70</v>
      </c>
      <c r="B75" s="34" t="s">
        <v>113</v>
      </c>
      <c r="C75" s="37" t="s">
        <v>23</v>
      </c>
      <c r="D75" s="37">
        <v>4</v>
      </c>
      <c r="E75" s="14" t="s">
        <v>4</v>
      </c>
      <c r="F75" s="9"/>
      <c r="G75" s="9">
        <f t="shared" si="3"/>
        <v>0</v>
      </c>
      <c r="H75" s="9">
        <f t="shared" si="4"/>
        <v>0</v>
      </c>
    </row>
    <row r="76" spans="1:8" ht="30" x14ac:dyDescent="0.25">
      <c r="A76" s="35">
        <v>71</v>
      </c>
      <c r="B76" s="34" t="s">
        <v>113</v>
      </c>
      <c r="C76" s="37" t="s">
        <v>23</v>
      </c>
      <c r="D76" s="37">
        <v>2</v>
      </c>
      <c r="E76" s="14" t="s">
        <v>5</v>
      </c>
      <c r="F76" s="9"/>
      <c r="G76" s="9">
        <f t="shared" si="3"/>
        <v>0</v>
      </c>
      <c r="H76" s="9">
        <f t="shared" si="4"/>
        <v>0</v>
      </c>
    </row>
    <row r="77" spans="1:8" ht="30" x14ac:dyDescent="0.25">
      <c r="A77" s="35">
        <v>72</v>
      </c>
      <c r="B77" s="15" t="s">
        <v>114</v>
      </c>
      <c r="C77" s="20" t="s">
        <v>23</v>
      </c>
      <c r="D77" s="20">
        <v>1</v>
      </c>
      <c r="E77" s="20" t="s">
        <v>5</v>
      </c>
      <c r="F77" s="9"/>
      <c r="G77" s="9">
        <f t="shared" si="3"/>
        <v>0</v>
      </c>
      <c r="H77" s="9">
        <f t="shared" si="4"/>
        <v>0</v>
      </c>
    </row>
    <row r="78" spans="1:8" ht="15" x14ac:dyDescent="0.25">
      <c r="A78" s="35">
        <v>73</v>
      </c>
      <c r="B78" s="21" t="s">
        <v>115</v>
      </c>
      <c r="C78" s="37" t="s">
        <v>26</v>
      </c>
      <c r="D78" s="37">
        <v>1</v>
      </c>
      <c r="E78" s="37" t="s">
        <v>5</v>
      </c>
      <c r="F78" s="9"/>
      <c r="G78" s="9">
        <f t="shared" si="3"/>
        <v>0</v>
      </c>
      <c r="H78" s="9">
        <f t="shared" si="4"/>
        <v>0</v>
      </c>
    </row>
    <row r="79" spans="1:8" ht="30" x14ac:dyDescent="0.25">
      <c r="A79" s="35">
        <v>74</v>
      </c>
      <c r="B79" s="34" t="s">
        <v>233</v>
      </c>
      <c r="C79" s="37" t="s">
        <v>23</v>
      </c>
      <c r="D79" s="37">
        <v>2</v>
      </c>
      <c r="E79" s="37" t="s">
        <v>80</v>
      </c>
      <c r="F79" s="9"/>
      <c r="G79" s="9">
        <f t="shared" si="3"/>
        <v>0</v>
      </c>
      <c r="H79" s="9">
        <f t="shared" si="4"/>
        <v>0</v>
      </c>
    </row>
    <row r="80" spans="1:8" ht="30" x14ac:dyDescent="0.25">
      <c r="A80" s="35">
        <v>75</v>
      </c>
      <c r="B80" s="21" t="s">
        <v>252</v>
      </c>
      <c r="C80" s="37" t="s">
        <v>23</v>
      </c>
      <c r="D80" s="37">
        <v>2</v>
      </c>
      <c r="E80" s="37" t="s">
        <v>4</v>
      </c>
      <c r="F80" s="9"/>
      <c r="G80" s="9">
        <f t="shared" si="3"/>
        <v>0</v>
      </c>
      <c r="H80" s="9">
        <f t="shared" si="4"/>
        <v>0</v>
      </c>
    </row>
    <row r="81" spans="1:8" ht="15" x14ac:dyDescent="0.25">
      <c r="A81" s="35">
        <v>76</v>
      </c>
      <c r="B81" s="21" t="s">
        <v>116</v>
      </c>
      <c r="C81" s="35" t="s">
        <v>72</v>
      </c>
      <c r="D81" s="37">
        <v>1</v>
      </c>
      <c r="E81" s="37" t="s">
        <v>81</v>
      </c>
      <c r="F81" s="9"/>
      <c r="G81" s="9">
        <f t="shared" si="3"/>
        <v>0</v>
      </c>
      <c r="H81" s="9">
        <f t="shared" si="4"/>
        <v>0</v>
      </c>
    </row>
    <row r="82" spans="1:8" ht="30" x14ac:dyDescent="0.25">
      <c r="A82" s="35">
        <v>77</v>
      </c>
      <c r="B82" s="34" t="s">
        <v>82</v>
      </c>
      <c r="C82" s="35" t="s">
        <v>72</v>
      </c>
      <c r="D82" s="37">
        <v>1</v>
      </c>
      <c r="E82" s="37" t="s">
        <v>81</v>
      </c>
      <c r="F82" s="9"/>
      <c r="G82" s="9">
        <f t="shared" si="3"/>
        <v>0</v>
      </c>
      <c r="H82" s="9">
        <f t="shared" si="4"/>
        <v>0</v>
      </c>
    </row>
    <row r="83" spans="1:8" ht="15" x14ac:dyDescent="0.25">
      <c r="A83" s="35">
        <v>78</v>
      </c>
      <c r="B83" s="34" t="s">
        <v>117</v>
      </c>
      <c r="C83" s="37" t="s">
        <v>26</v>
      </c>
      <c r="D83" s="37">
        <v>4</v>
      </c>
      <c r="E83" s="14" t="s">
        <v>5</v>
      </c>
      <c r="F83" s="9"/>
      <c r="G83" s="9">
        <f t="shared" si="3"/>
        <v>0</v>
      </c>
      <c r="H83" s="9">
        <f t="shared" si="4"/>
        <v>0</v>
      </c>
    </row>
    <row r="84" spans="1:8" ht="45" x14ac:dyDescent="0.25">
      <c r="A84" s="35">
        <v>79</v>
      </c>
      <c r="B84" s="34" t="s">
        <v>118</v>
      </c>
      <c r="C84" s="35" t="s">
        <v>72</v>
      </c>
      <c r="D84" s="37">
        <v>1</v>
      </c>
      <c r="E84" s="37" t="s">
        <v>83</v>
      </c>
      <c r="F84" s="9"/>
      <c r="G84" s="9">
        <f t="shared" si="3"/>
        <v>0</v>
      </c>
      <c r="H84" s="9">
        <f t="shared" si="4"/>
        <v>0</v>
      </c>
    </row>
    <row r="85" spans="1:8" ht="15" x14ac:dyDescent="0.25">
      <c r="A85" s="35">
        <v>80</v>
      </c>
      <c r="B85" s="15" t="s">
        <v>84</v>
      </c>
      <c r="C85" s="35" t="s">
        <v>72</v>
      </c>
      <c r="D85" s="20">
        <v>1</v>
      </c>
      <c r="E85" s="20" t="s">
        <v>85</v>
      </c>
      <c r="F85" s="9"/>
      <c r="G85" s="9">
        <f t="shared" si="3"/>
        <v>0</v>
      </c>
      <c r="H85" s="9">
        <f t="shared" si="4"/>
        <v>0</v>
      </c>
    </row>
    <row r="86" spans="1:8" ht="398.25" customHeight="1" x14ac:dyDescent="0.25">
      <c r="A86" s="35">
        <v>81</v>
      </c>
      <c r="B86" s="34" t="s">
        <v>119</v>
      </c>
      <c r="C86" s="35" t="s">
        <v>72</v>
      </c>
      <c r="D86" s="37">
        <v>1</v>
      </c>
      <c r="E86" s="37" t="s">
        <v>86</v>
      </c>
      <c r="F86" s="9"/>
      <c r="G86" s="9">
        <f t="shared" si="3"/>
        <v>0</v>
      </c>
      <c r="H86" s="9">
        <f t="shared" si="4"/>
        <v>0</v>
      </c>
    </row>
    <row r="87" spans="1:8" ht="274.5" customHeight="1" x14ac:dyDescent="0.25">
      <c r="A87" s="35">
        <v>82</v>
      </c>
      <c r="B87" s="15" t="s">
        <v>87</v>
      </c>
      <c r="C87" s="37" t="s">
        <v>23</v>
      </c>
      <c r="D87" s="37">
        <v>5</v>
      </c>
      <c r="E87" s="37" t="s">
        <v>4</v>
      </c>
      <c r="F87" s="9"/>
      <c r="G87" s="9">
        <f t="shared" si="3"/>
        <v>0</v>
      </c>
      <c r="H87" s="9">
        <f t="shared" si="4"/>
        <v>0</v>
      </c>
    </row>
    <row r="88" spans="1:8" ht="30" x14ac:dyDescent="0.25">
      <c r="A88" s="35">
        <v>83</v>
      </c>
      <c r="B88" s="34" t="s">
        <v>87</v>
      </c>
      <c r="C88" s="37" t="s">
        <v>23</v>
      </c>
      <c r="D88" s="37">
        <v>2</v>
      </c>
      <c r="E88" s="37" t="s">
        <v>5</v>
      </c>
      <c r="F88" s="9"/>
      <c r="G88" s="9">
        <f t="shared" si="3"/>
        <v>0</v>
      </c>
      <c r="H88" s="9">
        <f t="shared" si="4"/>
        <v>0</v>
      </c>
    </row>
    <row r="89" spans="1:8" ht="191.25" customHeight="1" x14ac:dyDescent="0.25">
      <c r="A89" s="35">
        <v>84</v>
      </c>
      <c r="B89" s="34" t="s">
        <v>147</v>
      </c>
      <c r="C89" s="37" t="s">
        <v>23</v>
      </c>
      <c r="D89" s="37">
        <v>4</v>
      </c>
      <c r="E89" s="37" t="s">
        <v>4</v>
      </c>
      <c r="F89" s="9"/>
      <c r="G89" s="9">
        <f t="shared" si="3"/>
        <v>0</v>
      </c>
      <c r="H89" s="9">
        <f t="shared" si="4"/>
        <v>0</v>
      </c>
    </row>
    <row r="90" spans="1:8" ht="192" customHeight="1" x14ac:dyDescent="0.25">
      <c r="A90" s="35">
        <v>85</v>
      </c>
      <c r="B90" s="34" t="s">
        <v>148</v>
      </c>
      <c r="C90" s="37" t="s">
        <v>23</v>
      </c>
      <c r="D90" s="37">
        <v>2</v>
      </c>
      <c r="E90" s="37" t="s">
        <v>5</v>
      </c>
      <c r="F90" s="9"/>
      <c r="G90" s="9">
        <f t="shared" si="3"/>
        <v>0</v>
      </c>
      <c r="H90" s="9">
        <f t="shared" si="4"/>
        <v>0</v>
      </c>
    </row>
    <row r="91" spans="1:8" ht="58.5" customHeight="1" x14ac:dyDescent="0.25">
      <c r="A91" s="35">
        <v>86</v>
      </c>
      <c r="B91" s="15" t="s">
        <v>149</v>
      </c>
      <c r="C91" s="37" t="s">
        <v>23</v>
      </c>
      <c r="D91" s="37">
        <v>2</v>
      </c>
      <c r="E91" s="37" t="s">
        <v>4</v>
      </c>
      <c r="F91" s="9"/>
      <c r="G91" s="9">
        <f t="shared" si="3"/>
        <v>0</v>
      </c>
      <c r="H91" s="9">
        <f t="shared" si="4"/>
        <v>0</v>
      </c>
    </row>
    <row r="92" spans="1:8" ht="15" x14ac:dyDescent="0.25">
      <c r="A92" s="35">
        <v>87</v>
      </c>
      <c r="B92" s="34" t="s">
        <v>234</v>
      </c>
      <c r="C92" s="35" t="s">
        <v>72</v>
      </c>
      <c r="D92" s="37">
        <v>3</v>
      </c>
      <c r="E92" s="37" t="s">
        <v>88</v>
      </c>
      <c r="F92" s="9"/>
      <c r="G92" s="9">
        <f t="shared" si="3"/>
        <v>0</v>
      </c>
      <c r="H92" s="9">
        <f t="shared" si="4"/>
        <v>0</v>
      </c>
    </row>
    <row r="93" spans="1:8" ht="15" x14ac:dyDescent="0.25">
      <c r="A93" s="35">
        <v>88</v>
      </c>
      <c r="B93" s="34" t="s">
        <v>120</v>
      </c>
      <c r="C93" s="35" t="s">
        <v>72</v>
      </c>
      <c r="D93" s="37">
        <v>2</v>
      </c>
      <c r="E93" s="37" t="s">
        <v>88</v>
      </c>
      <c r="F93" s="9"/>
      <c r="G93" s="9">
        <f t="shared" si="3"/>
        <v>0</v>
      </c>
      <c r="H93" s="9">
        <f t="shared" si="4"/>
        <v>0</v>
      </c>
    </row>
    <row r="94" spans="1:8" ht="15" x14ac:dyDescent="0.25">
      <c r="A94" s="35">
        <v>89</v>
      </c>
      <c r="B94" s="34" t="s">
        <v>121</v>
      </c>
      <c r="C94" s="35" t="s">
        <v>72</v>
      </c>
      <c r="D94" s="37">
        <v>1</v>
      </c>
      <c r="E94" s="37" t="s">
        <v>88</v>
      </c>
      <c r="F94" s="9"/>
      <c r="G94" s="9">
        <f t="shared" si="3"/>
        <v>0</v>
      </c>
      <c r="H94" s="9">
        <f t="shared" si="4"/>
        <v>0</v>
      </c>
    </row>
    <row r="95" spans="1:8" ht="312.75" customHeight="1" x14ac:dyDescent="0.25">
      <c r="A95" s="35">
        <v>90</v>
      </c>
      <c r="B95" s="34" t="s">
        <v>122</v>
      </c>
      <c r="C95" s="35" t="s">
        <v>72</v>
      </c>
      <c r="D95" s="37">
        <v>1</v>
      </c>
      <c r="E95" s="37" t="s">
        <v>89</v>
      </c>
      <c r="F95" s="9"/>
      <c r="G95" s="9">
        <f t="shared" si="3"/>
        <v>0</v>
      </c>
      <c r="H95" s="9">
        <f t="shared" si="4"/>
        <v>0</v>
      </c>
    </row>
    <row r="96" spans="1:8" ht="309" customHeight="1" x14ac:dyDescent="0.25">
      <c r="A96" s="35">
        <v>91</v>
      </c>
      <c r="B96" s="34" t="s">
        <v>123</v>
      </c>
      <c r="C96" s="37" t="s">
        <v>23</v>
      </c>
      <c r="D96" s="37">
        <v>2</v>
      </c>
      <c r="E96" s="37" t="s">
        <v>4</v>
      </c>
      <c r="F96" s="9"/>
      <c r="G96" s="9">
        <f t="shared" si="3"/>
        <v>0</v>
      </c>
      <c r="H96" s="9">
        <f t="shared" si="4"/>
        <v>0</v>
      </c>
    </row>
    <row r="97" spans="1:8" ht="30" x14ac:dyDescent="0.25">
      <c r="A97" s="35">
        <v>92</v>
      </c>
      <c r="B97" s="15" t="s">
        <v>114</v>
      </c>
      <c r="C97" s="20" t="s">
        <v>23</v>
      </c>
      <c r="D97" s="20">
        <v>1</v>
      </c>
      <c r="E97" s="20" t="s">
        <v>4</v>
      </c>
      <c r="F97" s="9"/>
      <c r="G97" s="9">
        <f t="shared" si="3"/>
        <v>0</v>
      </c>
      <c r="H97" s="9">
        <f t="shared" si="4"/>
        <v>0</v>
      </c>
    </row>
    <row r="98" spans="1:8" ht="30" x14ac:dyDescent="0.25">
      <c r="A98" s="35">
        <v>93</v>
      </c>
      <c r="B98" s="34" t="s">
        <v>124</v>
      </c>
      <c r="C98" s="37" t="s">
        <v>23</v>
      </c>
      <c r="D98" s="37">
        <v>1</v>
      </c>
      <c r="E98" s="37" t="s">
        <v>90</v>
      </c>
      <c r="F98" s="9"/>
      <c r="G98" s="9">
        <f t="shared" si="3"/>
        <v>0</v>
      </c>
      <c r="H98" s="9">
        <f t="shared" si="4"/>
        <v>0</v>
      </c>
    </row>
    <row r="99" spans="1:8" ht="174.75" customHeight="1" x14ac:dyDescent="0.25">
      <c r="A99" s="35">
        <v>94</v>
      </c>
      <c r="B99" s="15" t="s">
        <v>91</v>
      </c>
      <c r="C99" s="37" t="s">
        <v>23</v>
      </c>
      <c r="D99" s="37">
        <v>3</v>
      </c>
      <c r="E99" s="37" t="s">
        <v>4</v>
      </c>
      <c r="F99" s="9"/>
      <c r="G99" s="9">
        <f t="shared" si="3"/>
        <v>0</v>
      </c>
      <c r="H99" s="9">
        <f t="shared" si="4"/>
        <v>0</v>
      </c>
    </row>
    <row r="100" spans="1:8" ht="15" x14ac:dyDescent="0.25">
      <c r="A100" s="35">
        <v>95</v>
      </c>
      <c r="B100" s="15" t="s">
        <v>125</v>
      </c>
      <c r="C100" s="20" t="s">
        <v>23</v>
      </c>
      <c r="D100" s="20">
        <v>1</v>
      </c>
      <c r="E100" s="20" t="s">
        <v>5</v>
      </c>
      <c r="F100" s="9"/>
      <c r="G100" s="9">
        <f t="shared" si="3"/>
        <v>0</v>
      </c>
      <c r="H100" s="9">
        <f t="shared" si="4"/>
        <v>0</v>
      </c>
    </row>
    <row r="101" spans="1:8" ht="45" x14ac:dyDescent="0.25">
      <c r="A101" s="35">
        <v>96</v>
      </c>
      <c r="B101" s="15" t="s">
        <v>92</v>
      </c>
      <c r="C101" s="37" t="s">
        <v>23</v>
      </c>
      <c r="D101" s="37">
        <v>1</v>
      </c>
      <c r="E101" s="37" t="s">
        <v>93</v>
      </c>
      <c r="F101" s="9"/>
      <c r="G101" s="9">
        <f t="shared" si="3"/>
        <v>0</v>
      </c>
      <c r="H101" s="9">
        <f t="shared" si="4"/>
        <v>0</v>
      </c>
    </row>
    <row r="102" spans="1:8" ht="30" x14ac:dyDescent="0.25">
      <c r="A102" s="35">
        <v>97</v>
      </c>
      <c r="B102" s="15" t="s">
        <v>126</v>
      </c>
      <c r="C102" s="37" t="s">
        <v>23</v>
      </c>
      <c r="D102" s="37">
        <v>1</v>
      </c>
      <c r="E102" s="37" t="s">
        <v>4</v>
      </c>
      <c r="F102" s="9"/>
      <c r="G102" s="9">
        <f t="shared" si="3"/>
        <v>0</v>
      </c>
      <c r="H102" s="9">
        <f t="shared" si="4"/>
        <v>0</v>
      </c>
    </row>
    <row r="103" spans="1:8" ht="30" x14ac:dyDescent="0.25">
      <c r="A103" s="35">
        <v>98</v>
      </c>
      <c r="B103" s="22" t="s">
        <v>127</v>
      </c>
      <c r="C103" s="37" t="s">
        <v>79</v>
      </c>
      <c r="D103" s="37">
        <v>2</v>
      </c>
      <c r="E103" s="37" t="s">
        <v>11</v>
      </c>
      <c r="F103" s="9"/>
      <c r="G103" s="9">
        <f t="shared" si="3"/>
        <v>0</v>
      </c>
      <c r="H103" s="9">
        <f t="shared" si="4"/>
        <v>0</v>
      </c>
    </row>
    <row r="104" spans="1:8" ht="30" x14ac:dyDescent="0.25">
      <c r="A104" s="35">
        <v>99</v>
      </c>
      <c r="B104" s="34" t="s">
        <v>127</v>
      </c>
      <c r="C104" s="37" t="s">
        <v>26</v>
      </c>
      <c r="D104" s="37">
        <v>8</v>
      </c>
      <c r="E104" s="37" t="s">
        <v>94</v>
      </c>
      <c r="F104" s="9"/>
      <c r="G104" s="9">
        <f t="shared" si="3"/>
        <v>0</v>
      </c>
      <c r="H104" s="9">
        <f t="shared" si="4"/>
        <v>0</v>
      </c>
    </row>
    <row r="105" spans="1:8" ht="216" customHeight="1" x14ac:dyDescent="0.25">
      <c r="A105" s="35">
        <v>100</v>
      </c>
      <c r="B105" s="34" t="s">
        <v>128</v>
      </c>
      <c r="C105" s="35" t="s">
        <v>72</v>
      </c>
      <c r="D105" s="37">
        <v>1</v>
      </c>
      <c r="E105" s="23" t="s">
        <v>95</v>
      </c>
      <c r="F105" s="9"/>
      <c r="G105" s="9">
        <f t="shared" si="3"/>
        <v>0</v>
      </c>
      <c r="H105" s="9">
        <f t="shared" si="4"/>
        <v>0</v>
      </c>
    </row>
    <row r="106" spans="1:8" ht="30" x14ac:dyDescent="0.25">
      <c r="A106" s="35">
        <v>101</v>
      </c>
      <c r="B106" s="34" t="s">
        <v>96</v>
      </c>
      <c r="C106" s="37" t="s">
        <v>23</v>
      </c>
      <c r="D106" s="37">
        <v>1</v>
      </c>
      <c r="E106" s="37" t="s">
        <v>28</v>
      </c>
      <c r="F106" s="9"/>
      <c r="G106" s="9">
        <f t="shared" si="3"/>
        <v>0</v>
      </c>
      <c r="H106" s="9">
        <f t="shared" si="4"/>
        <v>0</v>
      </c>
    </row>
    <row r="107" spans="1:8" ht="30" x14ac:dyDescent="0.25">
      <c r="A107" s="35">
        <v>102</v>
      </c>
      <c r="B107" s="34" t="s">
        <v>129</v>
      </c>
      <c r="C107" s="35" t="s">
        <v>72</v>
      </c>
      <c r="D107" s="37">
        <v>1</v>
      </c>
      <c r="E107" s="37">
        <v>43</v>
      </c>
      <c r="F107" s="9"/>
      <c r="G107" s="9">
        <f t="shared" si="3"/>
        <v>0</v>
      </c>
      <c r="H107" s="9">
        <f t="shared" si="4"/>
        <v>0</v>
      </c>
    </row>
    <row r="108" spans="1:8" ht="129" customHeight="1" x14ac:dyDescent="0.25">
      <c r="A108" s="35">
        <v>103</v>
      </c>
      <c r="B108" s="34" t="s">
        <v>235</v>
      </c>
      <c r="C108" s="35" t="s">
        <v>72</v>
      </c>
      <c r="D108" s="37">
        <v>1</v>
      </c>
      <c r="E108" s="37">
        <v>38.5</v>
      </c>
      <c r="F108" s="9"/>
      <c r="G108" s="9">
        <f t="shared" si="3"/>
        <v>0</v>
      </c>
      <c r="H108" s="9">
        <f t="shared" si="4"/>
        <v>0</v>
      </c>
    </row>
    <row r="109" spans="1:8" ht="207" customHeight="1" x14ac:dyDescent="0.25">
      <c r="A109" s="35">
        <v>104</v>
      </c>
      <c r="B109" s="24" t="s">
        <v>130</v>
      </c>
      <c r="C109" s="37" t="s">
        <v>26</v>
      </c>
      <c r="D109" s="37">
        <v>2</v>
      </c>
      <c r="E109" s="37" t="s">
        <v>11</v>
      </c>
      <c r="F109" s="9"/>
      <c r="G109" s="9">
        <f t="shared" si="3"/>
        <v>0</v>
      </c>
      <c r="H109" s="9">
        <f t="shared" si="4"/>
        <v>0</v>
      </c>
    </row>
    <row r="110" spans="1:8" ht="210" customHeight="1" x14ac:dyDescent="0.25">
      <c r="A110" s="35">
        <v>105</v>
      </c>
      <c r="B110" s="24" t="s">
        <v>131</v>
      </c>
      <c r="C110" s="37" t="s">
        <v>26</v>
      </c>
      <c r="D110" s="37">
        <v>8</v>
      </c>
      <c r="E110" s="37" t="s">
        <v>94</v>
      </c>
      <c r="F110" s="9"/>
      <c r="G110" s="9">
        <f t="shared" si="3"/>
        <v>0</v>
      </c>
      <c r="H110" s="9">
        <f t="shared" si="4"/>
        <v>0</v>
      </c>
    </row>
    <row r="111" spans="1:8" ht="220.5" customHeight="1" x14ac:dyDescent="0.25">
      <c r="A111" s="35">
        <v>106</v>
      </c>
      <c r="B111" s="25" t="s">
        <v>132</v>
      </c>
      <c r="C111" s="37" t="s">
        <v>23</v>
      </c>
      <c r="D111" s="37">
        <v>3</v>
      </c>
      <c r="E111" s="37" t="s">
        <v>5</v>
      </c>
      <c r="F111" s="9"/>
      <c r="G111" s="9">
        <f t="shared" si="3"/>
        <v>0</v>
      </c>
      <c r="H111" s="9">
        <f t="shared" si="4"/>
        <v>0</v>
      </c>
    </row>
    <row r="112" spans="1:8" ht="111" customHeight="1" x14ac:dyDescent="0.25">
      <c r="A112" s="35">
        <v>107</v>
      </c>
      <c r="B112" s="25" t="s">
        <v>133</v>
      </c>
      <c r="C112" s="20" t="s">
        <v>23</v>
      </c>
      <c r="D112" s="20">
        <v>5</v>
      </c>
      <c r="E112" s="20" t="s">
        <v>4</v>
      </c>
      <c r="F112" s="9"/>
      <c r="G112" s="9">
        <f t="shared" si="3"/>
        <v>0</v>
      </c>
      <c r="H112" s="9">
        <f t="shared" si="4"/>
        <v>0</v>
      </c>
    </row>
    <row r="113" spans="1:9" ht="157.5" customHeight="1" x14ac:dyDescent="0.25">
      <c r="A113" s="35">
        <v>108</v>
      </c>
      <c r="B113" s="15" t="s">
        <v>146</v>
      </c>
      <c r="C113" s="37" t="s">
        <v>23</v>
      </c>
      <c r="D113" s="37">
        <v>1</v>
      </c>
      <c r="E113" s="37" t="s">
        <v>4</v>
      </c>
      <c r="F113" s="9"/>
      <c r="G113" s="9">
        <f t="shared" si="3"/>
        <v>0</v>
      </c>
      <c r="H113" s="9">
        <f t="shared" si="4"/>
        <v>0</v>
      </c>
    </row>
    <row r="114" spans="1:9" ht="129.75" customHeight="1" x14ac:dyDescent="0.25">
      <c r="A114" s="35">
        <v>109</v>
      </c>
      <c r="B114" s="34" t="s">
        <v>234</v>
      </c>
      <c r="C114" s="35" t="s">
        <v>72</v>
      </c>
      <c r="D114" s="37">
        <v>1</v>
      </c>
      <c r="E114" s="37">
        <v>42</v>
      </c>
      <c r="F114" s="9"/>
      <c r="G114" s="9">
        <f t="shared" si="3"/>
        <v>0</v>
      </c>
      <c r="H114" s="9">
        <f t="shared" si="4"/>
        <v>0</v>
      </c>
    </row>
    <row r="115" spans="1:9" ht="15" x14ac:dyDescent="0.25">
      <c r="A115" s="35">
        <v>110</v>
      </c>
      <c r="B115" s="34" t="s">
        <v>117</v>
      </c>
      <c r="C115" s="37" t="s">
        <v>26</v>
      </c>
      <c r="D115" s="37">
        <v>3</v>
      </c>
      <c r="E115" s="14" t="s">
        <v>4</v>
      </c>
      <c r="F115" s="9"/>
      <c r="G115" s="9">
        <f t="shared" si="3"/>
        <v>0</v>
      </c>
      <c r="H115" s="9">
        <f t="shared" si="4"/>
        <v>0</v>
      </c>
    </row>
    <row r="116" spans="1:9" ht="15" x14ac:dyDescent="0.25">
      <c r="A116" s="35">
        <v>111</v>
      </c>
      <c r="B116" s="34" t="s">
        <v>117</v>
      </c>
      <c r="C116" s="37" t="s">
        <v>26</v>
      </c>
      <c r="D116" s="37">
        <v>1</v>
      </c>
      <c r="E116" s="14" t="s">
        <v>11</v>
      </c>
      <c r="F116" s="9"/>
      <c r="G116" s="9">
        <f t="shared" si="3"/>
        <v>0</v>
      </c>
      <c r="H116" s="9">
        <f t="shared" si="4"/>
        <v>0</v>
      </c>
    </row>
    <row r="117" spans="1:9" ht="30" x14ac:dyDescent="0.25">
      <c r="A117" s="35">
        <v>112</v>
      </c>
      <c r="B117" s="15" t="s">
        <v>129</v>
      </c>
      <c r="C117" s="37" t="s">
        <v>23</v>
      </c>
      <c r="D117" s="37">
        <v>1</v>
      </c>
      <c r="E117" s="37" t="s">
        <v>97</v>
      </c>
      <c r="F117" s="9"/>
      <c r="G117" s="9">
        <f t="shared" si="3"/>
        <v>0</v>
      </c>
      <c r="H117" s="9">
        <f t="shared" si="4"/>
        <v>0</v>
      </c>
    </row>
    <row r="118" spans="1:9" ht="30" x14ac:dyDescent="0.25">
      <c r="A118" s="35">
        <v>113</v>
      </c>
      <c r="B118" s="15" t="s">
        <v>134</v>
      </c>
      <c r="C118" s="35" t="s">
        <v>72</v>
      </c>
      <c r="D118" s="37">
        <v>1</v>
      </c>
      <c r="E118" s="37" t="s">
        <v>85</v>
      </c>
      <c r="F118" s="9"/>
      <c r="G118" s="9">
        <f t="shared" si="3"/>
        <v>0</v>
      </c>
      <c r="H118" s="9">
        <f t="shared" si="4"/>
        <v>0</v>
      </c>
    </row>
    <row r="119" spans="1:9" ht="15" x14ac:dyDescent="0.25">
      <c r="A119" s="35">
        <v>114</v>
      </c>
      <c r="B119" s="26" t="s">
        <v>135</v>
      </c>
      <c r="C119" s="35" t="s">
        <v>72</v>
      </c>
      <c r="D119" s="37">
        <v>2</v>
      </c>
      <c r="E119" s="37">
        <v>46</v>
      </c>
      <c r="F119" s="9"/>
      <c r="G119" s="9">
        <f t="shared" si="3"/>
        <v>0</v>
      </c>
      <c r="H119" s="9">
        <f t="shared" si="4"/>
        <v>0</v>
      </c>
    </row>
    <row r="120" spans="1:9" ht="15" x14ac:dyDescent="0.25">
      <c r="A120" s="35">
        <v>115</v>
      </c>
      <c r="B120" s="26" t="s">
        <v>135</v>
      </c>
      <c r="C120" s="35" t="s">
        <v>72</v>
      </c>
      <c r="D120" s="37">
        <v>2</v>
      </c>
      <c r="E120" s="37">
        <v>44</v>
      </c>
      <c r="F120" s="9"/>
      <c r="G120" s="9">
        <f t="shared" si="3"/>
        <v>0</v>
      </c>
      <c r="H120" s="9">
        <f t="shared" si="4"/>
        <v>0</v>
      </c>
    </row>
    <row r="121" spans="1:9" ht="15" x14ac:dyDescent="0.25">
      <c r="A121" s="35">
        <v>116</v>
      </c>
      <c r="B121" s="26" t="s">
        <v>135</v>
      </c>
      <c r="C121" s="35" t="s">
        <v>72</v>
      </c>
      <c r="D121" s="37">
        <v>1</v>
      </c>
      <c r="E121" s="37">
        <v>44.5</v>
      </c>
      <c r="F121" s="9"/>
      <c r="G121" s="9">
        <f t="shared" si="3"/>
        <v>0</v>
      </c>
      <c r="H121" s="9">
        <f t="shared" si="4"/>
        <v>0</v>
      </c>
      <c r="I121" s="2"/>
    </row>
    <row r="122" spans="1:9" ht="15" x14ac:dyDescent="0.25">
      <c r="A122" s="35">
        <v>117</v>
      </c>
      <c r="B122" s="26" t="s">
        <v>135</v>
      </c>
      <c r="C122" s="35" t="s">
        <v>72</v>
      </c>
      <c r="D122" s="37">
        <v>1</v>
      </c>
      <c r="E122" s="37">
        <v>43</v>
      </c>
      <c r="F122" s="9"/>
      <c r="G122" s="9">
        <f t="shared" si="3"/>
        <v>0</v>
      </c>
      <c r="H122" s="9">
        <f t="shared" si="4"/>
        <v>0</v>
      </c>
    </row>
    <row r="123" spans="1:9" ht="30" x14ac:dyDescent="0.25">
      <c r="A123" s="35">
        <v>118</v>
      </c>
      <c r="B123" s="15" t="s">
        <v>136</v>
      </c>
      <c r="C123" s="35" t="s">
        <v>72</v>
      </c>
      <c r="D123" s="37">
        <v>1</v>
      </c>
      <c r="E123" s="20">
        <v>42.5</v>
      </c>
      <c r="F123" s="9"/>
      <c r="G123" s="9">
        <f t="shared" si="3"/>
        <v>0</v>
      </c>
      <c r="H123" s="9">
        <f t="shared" si="4"/>
        <v>0</v>
      </c>
    </row>
    <row r="124" spans="1:9" ht="324.75" customHeight="1" x14ac:dyDescent="0.25">
      <c r="A124" s="35">
        <v>119</v>
      </c>
      <c r="B124" s="15" t="s">
        <v>236</v>
      </c>
      <c r="C124" s="35" t="s">
        <v>72</v>
      </c>
      <c r="D124" s="37">
        <v>1</v>
      </c>
      <c r="E124" s="20">
        <v>43</v>
      </c>
      <c r="F124" s="9"/>
      <c r="G124" s="9">
        <f t="shared" si="3"/>
        <v>0</v>
      </c>
      <c r="H124" s="9">
        <f t="shared" si="4"/>
        <v>0</v>
      </c>
    </row>
    <row r="125" spans="1:9" ht="328.5" customHeight="1" x14ac:dyDescent="0.25">
      <c r="A125" s="35">
        <v>120</v>
      </c>
      <c r="B125" s="15" t="s">
        <v>137</v>
      </c>
      <c r="C125" s="35" t="s">
        <v>72</v>
      </c>
      <c r="D125" s="37">
        <v>1</v>
      </c>
      <c r="E125" s="37" t="s">
        <v>89</v>
      </c>
      <c r="F125" s="9"/>
      <c r="G125" s="9">
        <f t="shared" si="3"/>
        <v>0</v>
      </c>
      <c r="H125" s="9">
        <f t="shared" si="4"/>
        <v>0</v>
      </c>
    </row>
    <row r="126" spans="1:9" ht="30" x14ac:dyDescent="0.25">
      <c r="A126" s="35">
        <v>121</v>
      </c>
      <c r="B126" s="34" t="s">
        <v>138</v>
      </c>
      <c r="C126" s="37" t="s">
        <v>98</v>
      </c>
      <c r="D126" s="37">
        <v>16</v>
      </c>
      <c r="E126" s="37" t="s">
        <v>99</v>
      </c>
      <c r="F126" s="9"/>
      <c r="G126" s="9">
        <f t="shared" si="3"/>
        <v>0</v>
      </c>
      <c r="H126" s="9">
        <f t="shared" si="4"/>
        <v>0</v>
      </c>
    </row>
    <row r="127" spans="1:9" ht="207.75" customHeight="1" x14ac:dyDescent="0.25">
      <c r="A127" s="35">
        <v>122</v>
      </c>
      <c r="B127" s="27" t="s">
        <v>100</v>
      </c>
      <c r="C127" s="35" t="s">
        <v>101</v>
      </c>
      <c r="D127" s="35">
        <v>1</v>
      </c>
      <c r="E127" s="37" t="s">
        <v>102</v>
      </c>
      <c r="F127" s="9"/>
      <c r="G127" s="9">
        <f t="shared" si="3"/>
        <v>0</v>
      </c>
      <c r="H127" s="9">
        <f t="shared" si="4"/>
        <v>0</v>
      </c>
    </row>
    <row r="128" spans="1:9" ht="185.25" customHeight="1" x14ac:dyDescent="0.25">
      <c r="A128" s="35">
        <v>123</v>
      </c>
      <c r="B128" s="28" t="s">
        <v>139</v>
      </c>
      <c r="C128" s="17" t="s">
        <v>23</v>
      </c>
      <c r="D128" s="18">
        <v>4</v>
      </c>
      <c r="E128" s="37" t="s">
        <v>103</v>
      </c>
      <c r="F128" s="9"/>
      <c r="G128" s="9">
        <f t="shared" si="3"/>
        <v>0</v>
      </c>
      <c r="H128" s="9">
        <f t="shared" si="4"/>
        <v>0</v>
      </c>
    </row>
    <row r="129" spans="1:8" ht="180" customHeight="1" x14ac:dyDescent="0.25">
      <c r="A129" s="35">
        <v>124</v>
      </c>
      <c r="B129" s="34" t="s">
        <v>104</v>
      </c>
      <c r="C129" s="17" t="s">
        <v>26</v>
      </c>
      <c r="D129" s="35">
        <v>15</v>
      </c>
      <c r="E129" s="37"/>
      <c r="F129" s="9"/>
      <c r="G129" s="9">
        <f t="shared" si="3"/>
        <v>0</v>
      </c>
      <c r="H129" s="9">
        <f t="shared" si="4"/>
        <v>0</v>
      </c>
    </row>
    <row r="130" spans="1:8" ht="165" x14ac:dyDescent="0.25">
      <c r="A130" s="35">
        <v>125</v>
      </c>
      <c r="B130" s="26" t="s">
        <v>254</v>
      </c>
      <c r="C130" s="35" t="s">
        <v>26</v>
      </c>
      <c r="D130" s="35">
        <v>1</v>
      </c>
      <c r="E130" s="37" t="s">
        <v>255</v>
      </c>
      <c r="F130" s="9"/>
      <c r="G130" s="9">
        <f t="shared" si="3"/>
        <v>0</v>
      </c>
      <c r="H130" s="9">
        <f t="shared" si="4"/>
        <v>0</v>
      </c>
    </row>
    <row r="131" spans="1:8" ht="219.75" customHeight="1" x14ac:dyDescent="0.25">
      <c r="A131" s="35">
        <v>126</v>
      </c>
      <c r="B131" s="34" t="s">
        <v>140</v>
      </c>
      <c r="C131" s="35" t="s">
        <v>23</v>
      </c>
      <c r="D131" s="35">
        <v>4</v>
      </c>
      <c r="E131" s="37"/>
      <c r="F131" s="9"/>
      <c r="G131" s="9">
        <f t="shared" si="3"/>
        <v>0</v>
      </c>
      <c r="H131" s="9">
        <f t="shared" si="4"/>
        <v>0</v>
      </c>
    </row>
    <row r="132" spans="1:8" ht="181.5" customHeight="1" x14ac:dyDescent="0.25">
      <c r="A132" s="35">
        <v>127</v>
      </c>
      <c r="B132" s="28" t="s">
        <v>237</v>
      </c>
      <c r="C132" s="17" t="s">
        <v>23</v>
      </c>
      <c r="D132" s="18">
        <v>4</v>
      </c>
      <c r="E132" s="37" t="s">
        <v>105</v>
      </c>
      <c r="F132" s="9"/>
      <c r="G132" s="9">
        <f t="shared" si="3"/>
        <v>0</v>
      </c>
      <c r="H132" s="9">
        <f t="shared" si="4"/>
        <v>0</v>
      </c>
    </row>
    <row r="133" spans="1:8" ht="189" customHeight="1" x14ac:dyDescent="0.25">
      <c r="A133" s="35">
        <v>128</v>
      </c>
      <c r="B133" s="28" t="s">
        <v>141</v>
      </c>
      <c r="C133" s="17" t="s">
        <v>23</v>
      </c>
      <c r="D133" s="18">
        <v>2</v>
      </c>
      <c r="E133" s="37" t="s">
        <v>106</v>
      </c>
      <c r="F133" s="9"/>
      <c r="G133" s="9">
        <f t="shared" si="3"/>
        <v>0</v>
      </c>
      <c r="H133" s="9">
        <f t="shared" si="4"/>
        <v>0</v>
      </c>
    </row>
    <row r="134" spans="1:8" ht="198.75" customHeight="1" x14ac:dyDescent="0.25">
      <c r="A134" s="35">
        <v>129</v>
      </c>
      <c r="B134" s="15" t="s">
        <v>142</v>
      </c>
      <c r="C134" s="29" t="s">
        <v>23</v>
      </c>
      <c r="D134" s="29">
        <v>1</v>
      </c>
      <c r="E134" s="20" t="s">
        <v>107</v>
      </c>
      <c r="F134" s="9"/>
      <c r="G134" s="9">
        <f t="shared" ref="G134:G197" si="5">D134*F134</f>
        <v>0</v>
      </c>
      <c r="H134" s="9">
        <f t="shared" si="4"/>
        <v>0</v>
      </c>
    </row>
    <row r="135" spans="1:8" ht="87.75" customHeight="1" x14ac:dyDescent="0.25">
      <c r="A135" s="35">
        <v>130</v>
      </c>
      <c r="B135" s="30" t="s">
        <v>143</v>
      </c>
      <c r="C135" s="35" t="s">
        <v>23</v>
      </c>
      <c r="D135" s="35">
        <v>1</v>
      </c>
      <c r="E135" s="37" t="s">
        <v>108</v>
      </c>
      <c r="F135" s="9"/>
      <c r="G135" s="9">
        <f t="shared" si="5"/>
        <v>0</v>
      </c>
      <c r="H135" s="9">
        <f t="shared" ref="H135:H198" si="6">G135*1.23</f>
        <v>0</v>
      </c>
    </row>
    <row r="136" spans="1:8" ht="161.25" customHeight="1" x14ac:dyDescent="0.25">
      <c r="A136" s="35">
        <v>131</v>
      </c>
      <c r="B136" s="15" t="s">
        <v>144</v>
      </c>
      <c r="C136" s="29" t="s">
        <v>23</v>
      </c>
      <c r="D136" s="29">
        <v>20</v>
      </c>
      <c r="E136" s="20" t="s">
        <v>109</v>
      </c>
      <c r="F136" s="9"/>
      <c r="G136" s="9">
        <f t="shared" si="5"/>
        <v>0</v>
      </c>
      <c r="H136" s="9">
        <f t="shared" si="6"/>
        <v>0</v>
      </c>
    </row>
    <row r="137" spans="1:8" ht="299.25" customHeight="1" x14ac:dyDescent="0.25">
      <c r="A137" s="35">
        <v>132</v>
      </c>
      <c r="B137" s="34" t="s">
        <v>110</v>
      </c>
      <c r="C137" s="37" t="s">
        <v>23</v>
      </c>
      <c r="D137" s="37">
        <v>20</v>
      </c>
      <c r="E137" s="37" t="s">
        <v>111</v>
      </c>
      <c r="F137" s="9"/>
      <c r="G137" s="9">
        <f t="shared" si="5"/>
        <v>0</v>
      </c>
      <c r="H137" s="9">
        <f t="shared" si="6"/>
        <v>0</v>
      </c>
    </row>
    <row r="138" spans="1:8" ht="271.5" customHeight="1" x14ac:dyDescent="0.25">
      <c r="A138" s="35">
        <v>133</v>
      </c>
      <c r="B138" s="34" t="s">
        <v>112</v>
      </c>
      <c r="C138" s="35" t="s">
        <v>98</v>
      </c>
      <c r="D138" s="35">
        <v>2</v>
      </c>
      <c r="E138" s="37"/>
      <c r="F138" s="9"/>
      <c r="G138" s="9">
        <f t="shared" si="5"/>
        <v>0</v>
      </c>
      <c r="H138" s="9">
        <f t="shared" si="6"/>
        <v>0</v>
      </c>
    </row>
    <row r="139" spans="1:8" ht="191.25" customHeight="1" x14ac:dyDescent="0.25">
      <c r="A139" s="35">
        <v>134</v>
      </c>
      <c r="B139" s="34" t="s">
        <v>240</v>
      </c>
      <c r="C139" s="35" t="s">
        <v>72</v>
      </c>
      <c r="D139" s="35">
        <v>1</v>
      </c>
      <c r="E139" s="37" t="s">
        <v>166</v>
      </c>
      <c r="F139" s="9"/>
      <c r="G139" s="9">
        <f t="shared" si="5"/>
        <v>0</v>
      </c>
      <c r="H139" s="9">
        <f t="shared" si="6"/>
        <v>0</v>
      </c>
    </row>
    <row r="140" spans="1:8" ht="30" x14ac:dyDescent="0.25">
      <c r="A140" s="35">
        <v>135</v>
      </c>
      <c r="B140" s="34" t="s">
        <v>238</v>
      </c>
      <c r="C140" s="35" t="s">
        <v>72</v>
      </c>
      <c r="D140" s="35">
        <v>1</v>
      </c>
      <c r="E140" s="37" t="s">
        <v>167</v>
      </c>
      <c r="F140" s="9"/>
      <c r="G140" s="9">
        <f t="shared" si="5"/>
        <v>0</v>
      </c>
      <c r="H140" s="9">
        <f t="shared" si="6"/>
        <v>0</v>
      </c>
    </row>
    <row r="141" spans="1:8" ht="30" customHeight="1" x14ac:dyDescent="0.25">
      <c r="A141" s="42">
        <v>136</v>
      </c>
      <c r="B141" s="41" t="s">
        <v>239</v>
      </c>
      <c r="C141" s="35" t="s">
        <v>163</v>
      </c>
      <c r="D141" s="35">
        <v>2</v>
      </c>
      <c r="E141" s="37">
        <v>42</v>
      </c>
      <c r="F141" s="9"/>
      <c r="G141" s="9">
        <f t="shared" si="5"/>
        <v>0</v>
      </c>
      <c r="H141" s="9">
        <f t="shared" si="6"/>
        <v>0</v>
      </c>
    </row>
    <row r="142" spans="1:8" ht="30" customHeight="1" x14ac:dyDescent="0.25">
      <c r="A142" s="42"/>
      <c r="B142" s="41"/>
      <c r="C142" s="35" t="s">
        <v>163</v>
      </c>
      <c r="D142" s="35">
        <v>2</v>
      </c>
      <c r="E142" s="37">
        <v>44</v>
      </c>
      <c r="F142" s="9"/>
      <c r="G142" s="9">
        <f t="shared" si="5"/>
        <v>0</v>
      </c>
      <c r="H142" s="9">
        <f t="shared" si="6"/>
        <v>0</v>
      </c>
    </row>
    <row r="143" spans="1:8" ht="30" customHeight="1" x14ac:dyDescent="0.25">
      <c r="A143" s="42"/>
      <c r="B143" s="41"/>
      <c r="C143" s="35" t="s">
        <v>163</v>
      </c>
      <c r="D143" s="35">
        <v>4</v>
      </c>
      <c r="E143" s="37">
        <v>44.5</v>
      </c>
      <c r="F143" s="9"/>
      <c r="G143" s="9">
        <f t="shared" si="5"/>
        <v>0</v>
      </c>
      <c r="H143" s="9">
        <f t="shared" si="6"/>
        <v>0</v>
      </c>
    </row>
    <row r="144" spans="1:8" ht="30" customHeight="1" x14ac:dyDescent="0.25">
      <c r="A144" s="42"/>
      <c r="B144" s="41"/>
      <c r="C144" s="35" t="s">
        <v>163</v>
      </c>
      <c r="D144" s="35">
        <v>4</v>
      </c>
      <c r="E144" s="37">
        <v>45</v>
      </c>
      <c r="F144" s="9"/>
      <c r="G144" s="9">
        <f t="shared" si="5"/>
        <v>0</v>
      </c>
      <c r="H144" s="9">
        <f t="shared" si="6"/>
        <v>0</v>
      </c>
    </row>
    <row r="145" spans="1:8" ht="30" customHeight="1" x14ac:dyDescent="0.25">
      <c r="A145" s="42"/>
      <c r="B145" s="41"/>
      <c r="C145" s="35" t="s">
        <v>163</v>
      </c>
      <c r="D145" s="35">
        <v>2</v>
      </c>
      <c r="E145" s="37">
        <v>46</v>
      </c>
      <c r="F145" s="9"/>
      <c r="G145" s="9">
        <f t="shared" si="5"/>
        <v>0</v>
      </c>
      <c r="H145" s="9">
        <f t="shared" si="6"/>
        <v>0</v>
      </c>
    </row>
    <row r="146" spans="1:8" ht="30" customHeight="1" x14ac:dyDescent="0.25">
      <c r="A146" s="42"/>
      <c r="B146" s="41"/>
      <c r="C146" s="35" t="s">
        <v>163</v>
      </c>
      <c r="D146" s="35">
        <v>1</v>
      </c>
      <c r="E146" s="37">
        <v>47</v>
      </c>
      <c r="F146" s="9"/>
      <c r="G146" s="9">
        <f t="shared" si="5"/>
        <v>0</v>
      </c>
      <c r="H146" s="9">
        <f t="shared" si="6"/>
        <v>0</v>
      </c>
    </row>
    <row r="147" spans="1:8" ht="69" customHeight="1" x14ac:dyDescent="0.25">
      <c r="A147" s="42">
        <v>137</v>
      </c>
      <c r="B147" s="41" t="s">
        <v>150</v>
      </c>
      <c r="C147" s="35" t="s">
        <v>163</v>
      </c>
      <c r="D147" s="35">
        <v>2</v>
      </c>
      <c r="E147" s="37">
        <v>42</v>
      </c>
      <c r="F147" s="9"/>
      <c r="G147" s="9">
        <f t="shared" si="5"/>
        <v>0</v>
      </c>
      <c r="H147" s="9">
        <f t="shared" si="6"/>
        <v>0</v>
      </c>
    </row>
    <row r="148" spans="1:8" ht="69" customHeight="1" x14ac:dyDescent="0.25">
      <c r="A148" s="42"/>
      <c r="B148" s="41"/>
      <c r="C148" s="35" t="s">
        <v>163</v>
      </c>
      <c r="D148" s="35">
        <v>2</v>
      </c>
      <c r="E148" s="37">
        <v>44</v>
      </c>
      <c r="F148" s="9"/>
      <c r="G148" s="9">
        <f t="shared" si="5"/>
        <v>0</v>
      </c>
      <c r="H148" s="9">
        <f t="shared" si="6"/>
        <v>0</v>
      </c>
    </row>
    <row r="149" spans="1:8" ht="69" customHeight="1" x14ac:dyDescent="0.25">
      <c r="A149" s="42"/>
      <c r="B149" s="41"/>
      <c r="C149" s="35" t="s">
        <v>163</v>
      </c>
      <c r="D149" s="35">
        <v>2</v>
      </c>
      <c r="E149" s="37">
        <v>44.5</v>
      </c>
      <c r="F149" s="9"/>
      <c r="G149" s="9">
        <f t="shared" si="5"/>
        <v>0</v>
      </c>
      <c r="H149" s="9">
        <f t="shared" si="6"/>
        <v>0</v>
      </c>
    </row>
    <row r="150" spans="1:8" ht="99" customHeight="1" x14ac:dyDescent="0.25">
      <c r="A150" s="42">
        <v>138</v>
      </c>
      <c r="B150" s="41" t="s">
        <v>151</v>
      </c>
      <c r="C150" s="35" t="s">
        <v>163</v>
      </c>
      <c r="D150" s="39">
        <v>1</v>
      </c>
      <c r="E150" s="37">
        <v>42</v>
      </c>
      <c r="F150" s="9"/>
      <c r="G150" s="9">
        <f t="shared" si="5"/>
        <v>0</v>
      </c>
      <c r="H150" s="9">
        <f t="shared" si="6"/>
        <v>0</v>
      </c>
    </row>
    <row r="151" spans="1:8" ht="96.75" customHeight="1" x14ac:dyDescent="0.25">
      <c r="A151" s="42"/>
      <c r="B151" s="41"/>
      <c r="C151" s="35" t="s">
        <v>163</v>
      </c>
      <c r="D151" s="39">
        <v>1</v>
      </c>
      <c r="E151" s="37">
        <v>43</v>
      </c>
      <c r="F151" s="9"/>
      <c r="G151" s="9">
        <f t="shared" si="5"/>
        <v>0</v>
      </c>
      <c r="H151" s="9">
        <f t="shared" si="6"/>
        <v>0</v>
      </c>
    </row>
    <row r="152" spans="1:8" ht="44.25" customHeight="1" x14ac:dyDescent="0.25">
      <c r="A152" s="42">
        <v>139</v>
      </c>
      <c r="B152" s="41" t="s">
        <v>152</v>
      </c>
      <c r="C152" s="35" t="s">
        <v>163</v>
      </c>
      <c r="D152" s="39">
        <v>1</v>
      </c>
      <c r="E152" s="37">
        <v>38</v>
      </c>
      <c r="F152" s="9"/>
      <c r="G152" s="9">
        <f t="shared" si="5"/>
        <v>0</v>
      </c>
      <c r="H152" s="9">
        <f t="shared" si="6"/>
        <v>0</v>
      </c>
    </row>
    <row r="153" spans="1:8" ht="44.25" customHeight="1" x14ac:dyDescent="0.25">
      <c r="A153" s="42"/>
      <c r="B153" s="41"/>
      <c r="C153" s="35" t="s">
        <v>163</v>
      </c>
      <c r="D153" s="39">
        <v>2</v>
      </c>
      <c r="E153" s="37">
        <v>39</v>
      </c>
      <c r="F153" s="9"/>
      <c r="G153" s="9">
        <f t="shared" si="5"/>
        <v>0</v>
      </c>
      <c r="H153" s="9">
        <f t="shared" si="6"/>
        <v>0</v>
      </c>
    </row>
    <row r="154" spans="1:8" ht="44.25" customHeight="1" x14ac:dyDescent="0.25">
      <c r="A154" s="42"/>
      <c r="B154" s="41"/>
      <c r="C154" s="35" t="s">
        <v>163</v>
      </c>
      <c r="D154" s="39">
        <v>1</v>
      </c>
      <c r="E154" s="37">
        <v>41</v>
      </c>
      <c r="F154" s="9"/>
      <c r="G154" s="9">
        <f t="shared" si="5"/>
        <v>0</v>
      </c>
      <c r="H154" s="9">
        <f t="shared" si="6"/>
        <v>0</v>
      </c>
    </row>
    <row r="155" spans="1:8" ht="44.25" customHeight="1" x14ac:dyDescent="0.25">
      <c r="A155" s="42"/>
      <c r="B155" s="41"/>
      <c r="C155" s="35" t="s">
        <v>163</v>
      </c>
      <c r="D155" s="39">
        <v>2</v>
      </c>
      <c r="E155" s="37">
        <v>42</v>
      </c>
      <c r="F155" s="9"/>
      <c r="G155" s="9">
        <f t="shared" si="5"/>
        <v>0</v>
      </c>
      <c r="H155" s="9">
        <f t="shared" si="6"/>
        <v>0</v>
      </c>
    </row>
    <row r="156" spans="1:8" ht="30" x14ac:dyDescent="0.25">
      <c r="A156" s="35">
        <v>140</v>
      </c>
      <c r="B156" s="34" t="s">
        <v>153</v>
      </c>
      <c r="C156" s="35" t="s">
        <v>164</v>
      </c>
      <c r="D156" s="39">
        <v>2</v>
      </c>
      <c r="E156" s="37" t="s">
        <v>4</v>
      </c>
      <c r="F156" s="9"/>
      <c r="G156" s="9">
        <f t="shared" si="5"/>
        <v>0</v>
      </c>
      <c r="H156" s="9">
        <f t="shared" si="6"/>
        <v>0</v>
      </c>
    </row>
    <row r="157" spans="1:8" ht="15" x14ac:dyDescent="0.25">
      <c r="A157" s="35">
        <v>141</v>
      </c>
      <c r="B157" s="34" t="s">
        <v>154</v>
      </c>
      <c r="C157" s="35" t="s">
        <v>164</v>
      </c>
      <c r="D157" s="39">
        <v>2</v>
      </c>
      <c r="E157" s="37" t="s">
        <v>4</v>
      </c>
      <c r="F157" s="9"/>
      <c r="G157" s="9">
        <f t="shared" si="5"/>
        <v>0</v>
      </c>
      <c r="H157" s="9">
        <f t="shared" si="6"/>
        <v>0</v>
      </c>
    </row>
    <row r="158" spans="1:8" ht="37.5" customHeight="1" x14ac:dyDescent="0.25">
      <c r="A158" s="42">
        <v>142</v>
      </c>
      <c r="B158" s="41" t="s">
        <v>155</v>
      </c>
      <c r="C158" s="35" t="s">
        <v>164</v>
      </c>
      <c r="D158" s="39">
        <v>3</v>
      </c>
      <c r="E158" s="37" t="s">
        <v>4</v>
      </c>
      <c r="F158" s="9"/>
      <c r="G158" s="9">
        <f t="shared" si="5"/>
        <v>0</v>
      </c>
      <c r="H158" s="9">
        <f t="shared" si="6"/>
        <v>0</v>
      </c>
    </row>
    <row r="159" spans="1:8" ht="39" customHeight="1" x14ac:dyDescent="0.25">
      <c r="A159" s="42"/>
      <c r="B159" s="41"/>
      <c r="C159" s="35" t="s">
        <v>164</v>
      </c>
      <c r="D159" s="39">
        <v>4</v>
      </c>
      <c r="E159" s="37" t="s">
        <v>5</v>
      </c>
      <c r="F159" s="9"/>
      <c r="G159" s="9">
        <f t="shared" si="5"/>
        <v>0</v>
      </c>
      <c r="H159" s="9">
        <f t="shared" si="6"/>
        <v>0</v>
      </c>
    </row>
    <row r="160" spans="1:8" ht="37.5" customHeight="1" x14ac:dyDescent="0.25">
      <c r="A160" s="42"/>
      <c r="B160" s="41"/>
      <c r="C160" s="35" t="s">
        <v>164</v>
      </c>
      <c r="D160" s="39">
        <v>3</v>
      </c>
      <c r="E160" s="37" t="s">
        <v>11</v>
      </c>
      <c r="F160" s="9"/>
      <c r="G160" s="9">
        <f t="shared" si="5"/>
        <v>0</v>
      </c>
      <c r="H160" s="9">
        <f t="shared" si="6"/>
        <v>0</v>
      </c>
    </row>
    <row r="161" spans="1:8" ht="36.75" customHeight="1" x14ac:dyDescent="0.25">
      <c r="A161" s="42">
        <v>143</v>
      </c>
      <c r="B161" s="41" t="s">
        <v>156</v>
      </c>
      <c r="C161" s="35" t="s">
        <v>164</v>
      </c>
      <c r="D161" s="39">
        <v>5</v>
      </c>
      <c r="E161" s="37" t="s">
        <v>4</v>
      </c>
      <c r="F161" s="9"/>
      <c r="G161" s="9">
        <f t="shared" si="5"/>
        <v>0</v>
      </c>
      <c r="H161" s="9">
        <f t="shared" si="6"/>
        <v>0</v>
      </c>
    </row>
    <row r="162" spans="1:8" ht="36.75" customHeight="1" x14ac:dyDescent="0.25">
      <c r="A162" s="42"/>
      <c r="B162" s="41"/>
      <c r="C162" s="35" t="s">
        <v>164</v>
      </c>
      <c r="D162" s="39">
        <v>6</v>
      </c>
      <c r="E162" s="37" t="s">
        <v>5</v>
      </c>
      <c r="F162" s="9"/>
      <c r="G162" s="9">
        <f t="shared" si="5"/>
        <v>0</v>
      </c>
      <c r="H162" s="9">
        <f t="shared" si="6"/>
        <v>0</v>
      </c>
    </row>
    <row r="163" spans="1:8" ht="36.75" customHeight="1" x14ac:dyDescent="0.25">
      <c r="A163" s="42"/>
      <c r="B163" s="41"/>
      <c r="C163" s="35" t="s">
        <v>164</v>
      </c>
      <c r="D163" s="39">
        <v>4</v>
      </c>
      <c r="E163" s="37" t="s">
        <v>11</v>
      </c>
      <c r="F163" s="9"/>
      <c r="G163" s="9">
        <f t="shared" si="5"/>
        <v>0</v>
      </c>
      <c r="H163" s="9">
        <f t="shared" si="6"/>
        <v>0</v>
      </c>
    </row>
    <row r="164" spans="1:8" ht="21.75" customHeight="1" x14ac:dyDescent="0.25">
      <c r="A164" s="42">
        <v>144</v>
      </c>
      <c r="B164" s="41" t="s">
        <v>157</v>
      </c>
      <c r="C164" s="35" t="s">
        <v>164</v>
      </c>
      <c r="D164" s="39">
        <v>3</v>
      </c>
      <c r="E164" s="37" t="s">
        <v>4</v>
      </c>
      <c r="F164" s="9"/>
      <c r="G164" s="9">
        <f t="shared" si="5"/>
        <v>0</v>
      </c>
      <c r="H164" s="9">
        <f t="shared" si="6"/>
        <v>0</v>
      </c>
    </row>
    <row r="165" spans="1:8" ht="21" customHeight="1" x14ac:dyDescent="0.25">
      <c r="A165" s="42"/>
      <c r="B165" s="41"/>
      <c r="C165" s="35" t="s">
        <v>164</v>
      </c>
      <c r="D165" s="39">
        <v>4</v>
      </c>
      <c r="E165" s="37" t="s">
        <v>5</v>
      </c>
      <c r="F165" s="9"/>
      <c r="G165" s="9">
        <f t="shared" si="5"/>
        <v>0</v>
      </c>
      <c r="H165" s="9">
        <f t="shared" si="6"/>
        <v>0</v>
      </c>
    </row>
    <row r="166" spans="1:8" ht="19.5" customHeight="1" x14ac:dyDescent="0.25">
      <c r="A166" s="42"/>
      <c r="B166" s="41"/>
      <c r="C166" s="35" t="s">
        <v>164</v>
      </c>
      <c r="D166" s="39">
        <v>3</v>
      </c>
      <c r="E166" s="37" t="s">
        <v>11</v>
      </c>
      <c r="F166" s="9"/>
      <c r="G166" s="9">
        <f t="shared" si="5"/>
        <v>0</v>
      </c>
      <c r="H166" s="9">
        <f t="shared" si="6"/>
        <v>0</v>
      </c>
    </row>
    <row r="167" spans="1:8" ht="22.5" customHeight="1" x14ac:dyDescent="0.25">
      <c r="A167" s="42">
        <v>145</v>
      </c>
      <c r="B167" s="41" t="s">
        <v>158</v>
      </c>
      <c r="C167" s="35" t="s">
        <v>170</v>
      </c>
      <c r="D167" s="39">
        <v>5</v>
      </c>
      <c r="E167" s="37" t="s">
        <v>168</v>
      </c>
      <c r="F167" s="9"/>
      <c r="G167" s="9">
        <f t="shared" si="5"/>
        <v>0</v>
      </c>
      <c r="H167" s="9">
        <f t="shared" si="6"/>
        <v>0</v>
      </c>
    </row>
    <row r="168" spans="1:8" ht="27.75" customHeight="1" x14ac:dyDescent="0.25">
      <c r="A168" s="42"/>
      <c r="B168" s="41"/>
      <c r="C168" s="35" t="s">
        <v>170</v>
      </c>
      <c r="D168" s="39">
        <v>5</v>
      </c>
      <c r="E168" s="37" t="s">
        <v>169</v>
      </c>
      <c r="F168" s="9"/>
      <c r="G168" s="9">
        <f t="shared" si="5"/>
        <v>0</v>
      </c>
      <c r="H168" s="9">
        <f t="shared" si="6"/>
        <v>0</v>
      </c>
    </row>
    <row r="169" spans="1:8" ht="27.75" customHeight="1" x14ac:dyDescent="0.25">
      <c r="A169" s="42">
        <v>146</v>
      </c>
      <c r="B169" s="41" t="s">
        <v>159</v>
      </c>
      <c r="C169" s="35" t="s">
        <v>170</v>
      </c>
      <c r="D169" s="39">
        <v>10</v>
      </c>
      <c r="E169" s="37" t="s">
        <v>168</v>
      </c>
      <c r="F169" s="9"/>
      <c r="G169" s="9">
        <f t="shared" si="5"/>
        <v>0</v>
      </c>
      <c r="H169" s="9">
        <f t="shared" si="6"/>
        <v>0</v>
      </c>
    </row>
    <row r="170" spans="1:8" ht="26.25" customHeight="1" x14ac:dyDescent="0.25">
      <c r="A170" s="42"/>
      <c r="B170" s="41"/>
      <c r="C170" s="35" t="s">
        <v>170</v>
      </c>
      <c r="D170" s="39">
        <v>10</v>
      </c>
      <c r="E170" s="37" t="s">
        <v>169</v>
      </c>
      <c r="F170" s="9"/>
      <c r="G170" s="9">
        <f t="shared" si="5"/>
        <v>0</v>
      </c>
      <c r="H170" s="9">
        <f t="shared" si="6"/>
        <v>0</v>
      </c>
    </row>
    <row r="171" spans="1:8" ht="69" customHeight="1" x14ac:dyDescent="0.25">
      <c r="A171" s="42">
        <v>147</v>
      </c>
      <c r="B171" s="41" t="s">
        <v>160</v>
      </c>
      <c r="C171" s="35" t="s">
        <v>163</v>
      </c>
      <c r="D171" s="39">
        <v>1</v>
      </c>
      <c r="E171" s="37">
        <v>38</v>
      </c>
      <c r="F171" s="9"/>
      <c r="G171" s="9">
        <f t="shared" si="5"/>
        <v>0</v>
      </c>
      <c r="H171" s="9">
        <f t="shared" si="6"/>
        <v>0</v>
      </c>
    </row>
    <row r="172" spans="1:8" ht="69" customHeight="1" x14ac:dyDescent="0.25">
      <c r="A172" s="42"/>
      <c r="B172" s="41"/>
      <c r="C172" s="35" t="s">
        <v>163</v>
      </c>
      <c r="D172" s="39">
        <v>1</v>
      </c>
      <c r="E172" s="37">
        <v>39</v>
      </c>
      <c r="F172" s="9"/>
      <c r="G172" s="9">
        <f t="shared" si="5"/>
        <v>0</v>
      </c>
      <c r="H172" s="9">
        <f t="shared" si="6"/>
        <v>0</v>
      </c>
    </row>
    <row r="173" spans="1:8" ht="42.75" customHeight="1" x14ac:dyDescent="0.25">
      <c r="A173" s="35">
        <v>148</v>
      </c>
      <c r="B173" s="34" t="s">
        <v>161</v>
      </c>
      <c r="C173" s="35" t="s">
        <v>165</v>
      </c>
      <c r="D173" s="39">
        <v>1</v>
      </c>
      <c r="E173" s="37" t="s">
        <v>171</v>
      </c>
      <c r="F173" s="9"/>
      <c r="G173" s="9">
        <f t="shared" si="5"/>
        <v>0</v>
      </c>
      <c r="H173" s="9">
        <f t="shared" si="6"/>
        <v>0</v>
      </c>
    </row>
    <row r="174" spans="1:8" ht="104.25" customHeight="1" x14ac:dyDescent="0.25">
      <c r="A174" s="42">
        <v>149</v>
      </c>
      <c r="B174" s="44" t="s">
        <v>162</v>
      </c>
      <c r="C174" s="35" t="s">
        <v>164</v>
      </c>
      <c r="D174" s="39">
        <v>3</v>
      </c>
      <c r="E174" s="37" t="s">
        <v>5</v>
      </c>
      <c r="F174" s="9"/>
      <c r="G174" s="9">
        <f t="shared" si="5"/>
        <v>0</v>
      </c>
      <c r="H174" s="9">
        <f t="shared" si="6"/>
        <v>0</v>
      </c>
    </row>
    <row r="175" spans="1:8" ht="104.25" customHeight="1" x14ac:dyDescent="0.25">
      <c r="A175" s="42"/>
      <c r="B175" s="44"/>
      <c r="C175" s="18" t="s">
        <v>164</v>
      </c>
      <c r="D175" s="39">
        <v>2</v>
      </c>
      <c r="E175" s="37" t="s">
        <v>11</v>
      </c>
      <c r="F175" s="9"/>
      <c r="G175" s="9">
        <f t="shared" si="5"/>
        <v>0</v>
      </c>
      <c r="H175" s="9">
        <f t="shared" si="6"/>
        <v>0</v>
      </c>
    </row>
    <row r="176" spans="1:8" ht="42" customHeight="1" x14ac:dyDescent="0.25">
      <c r="A176" s="45">
        <v>150</v>
      </c>
      <c r="B176" s="44" t="s">
        <v>172</v>
      </c>
      <c r="C176" s="35" t="s">
        <v>173</v>
      </c>
      <c r="D176" s="39">
        <v>2</v>
      </c>
      <c r="E176" s="37">
        <v>42</v>
      </c>
      <c r="F176" s="9"/>
      <c r="G176" s="9">
        <f t="shared" si="5"/>
        <v>0</v>
      </c>
      <c r="H176" s="9">
        <f t="shared" si="6"/>
        <v>0</v>
      </c>
    </row>
    <row r="177" spans="1:8" ht="42" customHeight="1" x14ac:dyDescent="0.25">
      <c r="A177" s="45"/>
      <c r="B177" s="44"/>
      <c r="C177" s="35" t="s">
        <v>173</v>
      </c>
      <c r="D177" s="39">
        <v>2</v>
      </c>
      <c r="E177" s="37">
        <v>43</v>
      </c>
      <c r="F177" s="9"/>
      <c r="G177" s="9">
        <f t="shared" si="5"/>
        <v>0</v>
      </c>
      <c r="H177" s="9">
        <f t="shared" si="6"/>
        <v>0</v>
      </c>
    </row>
    <row r="178" spans="1:8" ht="42" customHeight="1" x14ac:dyDescent="0.25">
      <c r="A178" s="45"/>
      <c r="B178" s="44"/>
      <c r="C178" s="35" t="s">
        <v>173</v>
      </c>
      <c r="D178" s="39">
        <v>1</v>
      </c>
      <c r="E178" s="37">
        <v>43.5</v>
      </c>
      <c r="F178" s="9"/>
      <c r="G178" s="9">
        <f t="shared" si="5"/>
        <v>0</v>
      </c>
      <c r="H178" s="9">
        <f t="shared" si="6"/>
        <v>0</v>
      </c>
    </row>
    <row r="179" spans="1:8" ht="141.75" customHeight="1" x14ac:dyDescent="0.25">
      <c r="A179" s="42">
        <v>151</v>
      </c>
      <c r="B179" s="41" t="s">
        <v>241</v>
      </c>
      <c r="C179" s="39" t="s">
        <v>174</v>
      </c>
      <c r="D179" s="39">
        <v>3</v>
      </c>
      <c r="E179" s="37" t="s">
        <v>5</v>
      </c>
      <c r="F179" s="9"/>
      <c r="G179" s="9">
        <f t="shared" si="5"/>
        <v>0</v>
      </c>
      <c r="H179" s="9">
        <f t="shared" si="6"/>
        <v>0</v>
      </c>
    </row>
    <row r="180" spans="1:8" ht="143.25" customHeight="1" x14ac:dyDescent="0.25">
      <c r="A180" s="42"/>
      <c r="B180" s="41"/>
      <c r="C180" s="39" t="s">
        <v>174</v>
      </c>
      <c r="D180" s="39">
        <v>2</v>
      </c>
      <c r="E180" s="37" t="s">
        <v>11</v>
      </c>
      <c r="F180" s="9"/>
      <c r="G180" s="9">
        <f t="shared" si="5"/>
        <v>0</v>
      </c>
      <c r="H180" s="9">
        <f t="shared" si="6"/>
        <v>0</v>
      </c>
    </row>
    <row r="181" spans="1:8" ht="72" customHeight="1" x14ac:dyDescent="0.25">
      <c r="A181" s="42">
        <v>152</v>
      </c>
      <c r="B181" s="41" t="s">
        <v>242</v>
      </c>
      <c r="C181" s="39" t="s">
        <v>163</v>
      </c>
      <c r="D181" s="35">
        <v>4</v>
      </c>
      <c r="E181" s="37" t="s">
        <v>175</v>
      </c>
      <c r="F181" s="9"/>
      <c r="G181" s="9">
        <f t="shared" si="5"/>
        <v>0</v>
      </c>
      <c r="H181" s="9">
        <f t="shared" si="6"/>
        <v>0</v>
      </c>
    </row>
    <row r="182" spans="1:8" ht="78.75" customHeight="1" x14ac:dyDescent="0.25">
      <c r="A182" s="42"/>
      <c r="B182" s="41"/>
      <c r="C182" s="39" t="s">
        <v>163</v>
      </c>
      <c r="D182" s="35">
        <v>6</v>
      </c>
      <c r="E182" s="37" t="s">
        <v>176</v>
      </c>
      <c r="F182" s="9"/>
      <c r="G182" s="9">
        <f t="shared" si="5"/>
        <v>0</v>
      </c>
      <c r="H182" s="9">
        <f t="shared" si="6"/>
        <v>0</v>
      </c>
    </row>
    <row r="183" spans="1:8" ht="120.75" customHeight="1" x14ac:dyDescent="0.25">
      <c r="A183" s="35">
        <v>153</v>
      </c>
      <c r="B183" s="34" t="s">
        <v>177</v>
      </c>
      <c r="C183" s="39" t="s">
        <v>163</v>
      </c>
      <c r="D183" s="39">
        <v>1</v>
      </c>
      <c r="E183" s="37">
        <v>37</v>
      </c>
      <c r="F183" s="9"/>
      <c r="G183" s="9">
        <f t="shared" si="5"/>
        <v>0</v>
      </c>
      <c r="H183" s="9">
        <f t="shared" si="6"/>
        <v>0</v>
      </c>
    </row>
    <row r="184" spans="1:8" ht="15" x14ac:dyDescent="0.25">
      <c r="A184" s="35">
        <v>154</v>
      </c>
      <c r="B184" s="34" t="s">
        <v>178</v>
      </c>
      <c r="C184" s="35" t="s">
        <v>179</v>
      </c>
      <c r="D184" s="35">
        <v>50</v>
      </c>
      <c r="E184" s="37"/>
      <c r="F184" s="9"/>
      <c r="G184" s="9">
        <f t="shared" si="5"/>
        <v>0</v>
      </c>
      <c r="H184" s="9">
        <f t="shared" si="6"/>
        <v>0</v>
      </c>
    </row>
    <row r="185" spans="1:8" ht="30" x14ac:dyDescent="0.25">
      <c r="A185" s="35">
        <v>155</v>
      </c>
      <c r="B185" s="34" t="s">
        <v>180</v>
      </c>
      <c r="C185" s="35" t="s">
        <v>179</v>
      </c>
      <c r="D185" s="35">
        <v>4</v>
      </c>
      <c r="E185" s="37" t="s">
        <v>181</v>
      </c>
      <c r="F185" s="9"/>
      <c r="G185" s="9">
        <f t="shared" si="5"/>
        <v>0</v>
      </c>
      <c r="H185" s="9">
        <f t="shared" si="6"/>
        <v>0</v>
      </c>
    </row>
    <row r="186" spans="1:8" ht="30" x14ac:dyDescent="0.25">
      <c r="A186" s="35">
        <v>156</v>
      </c>
      <c r="B186" s="34" t="s">
        <v>182</v>
      </c>
      <c r="C186" s="35" t="s">
        <v>179</v>
      </c>
      <c r="D186" s="35">
        <v>4</v>
      </c>
      <c r="E186" s="37" t="s">
        <v>183</v>
      </c>
      <c r="F186" s="9"/>
      <c r="G186" s="9">
        <f t="shared" si="5"/>
        <v>0</v>
      </c>
      <c r="H186" s="9">
        <f t="shared" si="6"/>
        <v>0</v>
      </c>
    </row>
    <row r="187" spans="1:8" ht="30" x14ac:dyDescent="0.25">
      <c r="A187" s="35">
        <v>157</v>
      </c>
      <c r="B187" s="34" t="s">
        <v>184</v>
      </c>
      <c r="C187" s="35" t="s">
        <v>179</v>
      </c>
      <c r="D187" s="35">
        <v>30</v>
      </c>
      <c r="E187" s="37" t="s">
        <v>181</v>
      </c>
      <c r="F187" s="9"/>
      <c r="G187" s="9">
        <f t="shared" si="5"/>
        <v>0</v>
      </c>
      <c r="H187" s="9">
        <f t="shared" si="6"/>
        <v>0</v>
      </c>
    </row>
    <row r="188" spans="1:8" ht="30" x14ac:dyDescent="0.25">
      <c r="A188" s="35">
        <v>158</v>
      </c>
      <c r="B188" s="34" t="s">
        <v>185</v>
      </c>
      <c r="C188" s="35" t="s">
        <v>179</v>
      </c>
      <c r="D188" s="35">
        <v>5</v>
      </c>
      <c r="E188" s="37" t="s">
        <v>186</v>
      </c>
      <c r="F188" s="9"/>
      <c r="G188" s="9">
        <f t="shared" si="5"/>
        <v>0</v>
      </c>
      <c r="H188" s="9">
        <f t="shared" si="6"/>
        <v>0</v>
      </c>
    </row>
    <row r="189" spans="1:8" ht="30" x14ac:dyDescent="0.25">
      <c r="A189" s="35">
        <v>159</v>
      </c>
      <c r="B189" s="34" t="s">
        <v>185</v>
      </c>
      <c r="C189" s="35" t="s">
        <v>179</v>
      </c>
      <c r="D189" s="35">
        <v>5</v>
      </c>
      <c r="E189" s="37" t="s">
        <v>186</v>
      </c>
      <c r="F189" s="9"/>
      <c r="G189" s="9">
        <f t="shared" si="5"/>
        <v>0</v>
      </c>
      <c r="H189" s="9">
        <f t="shared" si="6"/>
        <v>0</v>
      </c>
    </row>
    <row r="190" spans="1:8" ht="30" x14ac:dyDescent="0.25">
      <c r="A190" s="35">
        <v>160</v>
      </c>
      <c r="B190" s="34" t="s">
        <v>187</v>
      </c>
      <c r="C190" s="35" t="s">
        <v>179</v>
      </c>
      <c r="D190" s="35">
        <v>5</v>
      </c>
      <c r="E190" s="37" t="s">
        <v>188</v>
      </c>
      <c r="F190" s="9"/>
      <c r="G190" s="9">
        <f t="shared" si="5"/>
        <v>0</v>
      </c>
      <c r="H190" s="9">
        <f t="shared" si="6"/>
        <v>0</v>
      </c>
    </row>
    <row r="191" spans="1:8" ht="30" x14ac:dyDescent="0.25">
      <c r="A191" s="35">
        <v>161</v>
      </c>
      <c r="B191" s="34" t="s">
        <v>187</v>
      </c>
      <c r="C191" s="35" t="s">
        <v>179</v>
      </c>
      <c r="D191" s="35">
        <v>5</v>
      </c>
      <c r="E191" s="37" t="s">
        <v>188</v>
      </c>
      <c r="F191" s="9"/>
      <c r="G191" s="9">
        <f t="shared" si="5"/>
        <v>0</v>
      </c>
      <c r="H191" s="9">
        <f t="shared" si="6"/>
        <v>0</v>
      </c>
    </row>
    <row r="192" spans="1:8" ht="15" x14ac:dyDescent="0.25">
      <c r="A192" s="35">
        <v>162</v>
      </c>
      <c r="B192" s="34" t="s">
        <v>189</v>
      </c>
      <c r="C192" s="35" t="s">
        <v>179</v>
      </c>
      <c r="D192" s="35">
        <v>2</v>
      </c>
      <c r="E192" s="37" t="s">
        <v>190</v>
      </c>
      <c r="F192" s="9"/>
      <c r="G192" s="9">
        <f t="shared" si="5"/>
        <v>0</v>
      </c>
      <c r="H192" s="9">
        <f t="shared" si="6"/>
        <v>0</v>
      </c>
    </row>
    <row r="193" spans="1:8" ht="30" x14ac:dyDescent="0.25">
      <c r="A193" s="35">
        <v>163</v>
      </c>
      <c r="B193" s="34" t="s">
        <v>191</v>
      </c>
      <c r="C193" s="35" t="s">
        <v>179</v>
      </c>
      <c r="D193" s="35">
        <v>2</v>
      </c>
      <c r="E193" s="37" t="s">
        <v>192</v>
      </c>
      <c r="F193" s="9"/>
      <c r="G193" s="9">
        <f t="shared" si="5"/>
        <v>0</v>
      </c>
      <c r="H193" s="9">
        <f t="shared" si="6"/>
        <v>0</v>
      </c>
    </row>
    <row r="194" spans="1:8" ht="30" x14ac:dyDescent="0.25">
      <c r="A194" s="35">
        <v>164</v>
      </c>
      <c r="B194" s="34" t="s">
        <v>193</v>
      </c>
      <c r="C194" s="35" t="s">
        <v>179</v>
      </c>
      <c r="D194" s="35">
        <v>2</v>
      </c>
      <c r="E194" s="37"/>
      <c r="F194" s="9"/>
      <c r="G194" s="9">
        <f t="shared" si="5"/>
        <v>0</v>
      </c>
      <c r="H194" s="9">
        <f t="shared" si="6"/>
        <v>0</v>
      </c>
    </row>
    <row r="195" spans="1:8" ht="30" x14ac:dyDescent="0.25">
      <c r="A195" s="35">
        <v>165</v>
      </c>
      <c r="B195" s="34" t="s">
        <v>194</v>
      </c>
      <c r="C195" s="35" t="s">
        <v>179</v>
      </c>
      <c r="D195" s="35">
        <v>8</v>
      </c>
      <c r="E195" s="37" t="s">
        <v>195</v>
      </c>
      <c r="F195" s="9"/>
      <c r="G195" s="9">
        <f t="shared" si="5"/>
        <v>0</v>
      </c>
      <c r="H195" s="9">
        <f t="shared" si="6"/>
        <v>0</v>
      </c>
    </row>
    <row r="196" spans="1:8" ht="15" x14ac:dyDescent="0.25">
      <c r="A196" s="35">
        <v>166</v>
      </c>
      <c r="B196" s="34" t="s">
        <v>196</v>
      </c>
      <c r="C196" s="35" t="s">
        <v>179</v>
      </c>
      <c r="D196" s="35">
        <v>10</v>
      </c>
      <c r="E196" s="37" t="s">
        <v>197</v>
      </c>
      <c r="F196" s="9"/>
      <c r="G196" s="9">
        <f t="shared" si="5"/>
        <v>0</v>
      </c>
      <c r="H196" s="9">
        <f t="shared" si="6"/>
        <v>0</v>
      </c>
    </row>
    <row r="197" spans="1:8" ht="45" x14ac:dyDescent="0.25">
      <c r="A197" s="35">
        <v>167</v>
      </c>
      <c r="B197" s="34" t="s">
        <v>198</v>
      </c>
      <c r="C197" s="35" t="s">
        <v>179</v>
      </c>
      <c r="D197" s="35">
        <v>2</v>
      </c>
      <c r="E197" s="37" t="s">
        <v>11</v>
      </c>
      <c r="F197" s="9"/>
      <c r="G197" s="9">
        <f t="shared" si="5"/>
        <v>0</v>
      </c>
      <c r="H197" s="9">
        <f t="shared" si="6"/>
        <v>0</v>
      </c>
    </row>
    <row r="198" spans="1:8" ht="97.5" customHeight="1" x14ac:dyDescent="0.25">
      <c r="A198" s="35">
        <v>168</v>
      </c>
      <c r="B198" s="34" t="s">
        <v>198</v>
      </c>
      <c r="C198" s="35" t="s">
        <v>179</v>
      </c>
      <c r="D198" s="35">
        <v>4</v>
      </c>
      <c r="E198" s="37" t="s">
        <v>5</v>
      </c>
      <c r="F198" s="9"/>
      <c r="G198" s="9">
        <f t="shared" ref="G198:G238" si="7">D198*F198</f>
        <v>0</v>
      </c>
      <c r="H198" s="9">
        <f t="shared" si="6"/>
        <v>0</v>
      </c>
    </row>
    <row r="199" spans="1:8" ht="45" x14ac:dyDescent="0.25">
      <c r="A199" s="35">
        <v>169</v>
      </c>
      <c r="B199" s="34" t="s">
        <v>198</v>
      </c>
      <c r="C199" s="35" t="s">
        <v>179</v>
      </c>
      <c r="D199" s="35">
        <v>4</v>
      </c>
      <c r="E199" s="37" t="s">
        <v>4</v>
      </c>
      <c r="F199" s="9"/>
      <c r="G199" s="9">
        <f t="shared" si="7"/>
        <v>0</v>
      </c>
      <c r="H199" s="9">
        <f t="shared" ref="H199:H239" si="8">G199*1.23</f>
        <v>0</v>
      </c>
    </row>
    <row r="200" spans="1:8" ht="30" x14ac:dyDescent="0.25">
      <c r="A200" s="35">
        <v>170</v>
      </c>
      <c r="B200" s="34" t="s">
        <v>199</v>
      </c>
      <c r="C200" s="35" t="s">
        <v>179</v>
      </c>
      <c r="D200" s="35">
        <v>3</v>
      </c>
      <c r="E200" s="37" t="s">
        <v>28</v>
      </c>
      <c r="F200" s="9"/>
      <c r="G200" s="9">
        <f t="shared" si="7"/>
        <v>0</v>
      </c>
      <c r="H200" s="9">
        <f t="shared" si="8"/>
        <v>0</v>
      </c>
    </row>
    <row r="201" spans="1:8" ht="30" x14ac:dyDescent="0.25">
      <c r="A201" s="35">
        <v>171</v>
      </c>
      <c r="B201" s="34" t="s">
        <v>199</v>
      </c>
      <c r="C201" s="35" t="s">
        <v>179</v>
      </c>
      <c r="D201" s="35">
        <v>1</v>
      </c>
      <c r="E201" s="37" t="s">
        <v>200</v>
      </c>
      <c r="F201" s="9"/>
      <c r="G201" s="9">
        <f t="shared" si="7"/>
        <v>0</v>
      </c>
      <c r="H201" s="9">
        <f t="shared" si="8"/>
        <v>0</v>
      </c>
    </row>
    <row r="202" spans="1:8" ht="30" x14ac:dyDescent="0.25">
      <c r="A202" s="35">
        <v>172</v>
      </c>
      <c r="B202" s="34" t="s">
        <v>201</v>
      </c>
      <c r="C202" s="35" t="s">
        <v>179</v>
      </c>
      <c r="D202" s="35">
        <v>1</v>
      </c>
      <c r="E202" s="37" t="s">
        <v>11</v>
      </c>
      <c r="F202" s="9"/>
      <c r="G202" s="9">
        <f t="shared" si="7"/>
        <v>0</v>
      </c>
      <c r="H202" s="9">
        <f t="shared" si="8"/>
        <v>0</v>
      </c>
    </row>
    <row r="203" spans="1:8" ht="30" x14ac:dyDescent="0.25">
      <c r="A203" s="35">
        <v>173</v>
      </c>
      <c r="B203" s="34" t="s">
        <v>201</v>
      </c>
      <c r="C203" s="35" t="s">
        <v>179</v>
      </c>
      <c r="D203" s="35">
        <v>7</v>
      </c>
      <c r="E203" s="37" t="s">
        <v>5</v>
      </c>
      <c r="F203" s="9"/>
      <c r="G203" s="9">
        <f t="shared" si="7"/>
        <v>0</v>
      </c>
      <c r="H203" s="9">
        <f t="shared" si="8"/>
        <v>0</v>
      </c>
    </row>
    <row r="204" spans="1:8" ht="30" x14ac:dyDescent="0.25">
      <c r="A204" s="35">
        <v>174</v>
      </c>
      <c r="B204" s="34" t="s">
        <v>201</v>
      </c>
      <c r="C204" s="35" t="s">
        <v>179</v>
      </c>
      <c r="D204" s="35">
        <v>4</v>
      </c>
      <c r="E204" s="37" t="s">
        <v>4</v>
      </c>
      <c r="F204" s="9"/>
      <c r="G204" s="9">
        <f t="shared" si="7"/>
        <v>0</v>
      </c>
      <c r="H204" s="9">
        <f t="shared" si="8"/>
        <v>0</v>
      </c>
    </row>
    <row r="205" spans="1:8" ht="30" x14ac:dyDescent="0.25">
      <c r="A205" s="35">
        <v>175</v>
      </c>
      <c r="B205" s="34" t="s">
        <v>201</v>
      </c>
      <c r="C205" s="35" t="s">
        <v>179</v>
      </c>
      <c r="D205" s="35">
        <v>1</v>
      </c>
      <c r="E205" s="37" t="s">
        <v>28</v>
      </c>
      <c r="F205" s="9"/>
      <c r="G205" s="9">
        <f t="shared" si="7"/>
        <v>0</v>
      </c>
      <c r="H205" s="9">
        <f t="shared" si="8"/>
        <v>0</v>
      </c>
    </row>
    <row r="206" spans="1:8" ht="30" x14ac:dyDescent="0.25">
      <c r="A206" s="35">
        <v>176</v>
      </c>
      <c r="B206" s="34" t="s">
        <v>201</v>
      </c>
      <c r="C206" s="35" t="s">
        <v>179</v>
      </c>
      <c r="D206" s="35">
        <v>1</v>
      </c>
      <c r="E206" s="37" t="s">
        <v>200</v>
      </c>
      <c r="F206" s="9"/>
      <c r="G206" s="9">
        <f t="shared" si="7"/>
        <v>0</v>
      </c>
      <c r="H206" s="9">
        <f t="shared" si="8"/>
        <v>0</v>
      </c>
    </row>
    <row r="207" spans="1:8" ht="30" x14ac:dyDescent="0.25">
      <c r="A207" s="35">
        <v>177</v>
      </c>
      <c r="B207" s="34" t="s">
        <v>202</v>
      </c>
      <c r="C207" s="35" t="s">
        <v>179</v>
      </c>
      <c r="D207" s="35">
        <v>1</v>
      </c>
      <c r="E207" s="37" t="s">
        <v>11</v>
      </c>
      <c r="F207" s="9"/>
      <c r="G207" s="9">
        <f t="shared" si="7"/>
        <v>0</v>
      </c>
      <c r="H207" s="9">
        <f t="shared" si="8"/>
        <v>0</v>
      </c>
    </row>
    <row r="208" spans="1:8" ht="30" x14ac:dyDescent="0.25">
      <c r="A208" s="35">
        <v>178</v>
      </c>
      <c r="B208" s="34" t="s">
        <v>202</v>
      </c>
      <c r="C208" s="35" t="s">
        <v>179</v>
      </c>
      <c r="D208" s="35">
        <v>7</v>
      </c>
      <c r="E208" s="37" t="s">
        <v>5</v>
      </c>
      <c r="F208" s="9"/>
      <c r="G208" s="9">
        <f t="shared" si="7"/>
        <v>0</v>
      </c>
      <c r="H208" s="9">
        <f t="shared" si="8"/>
        <v>0</v>
      </c>
    </row>
    <row r="209" spans="1:8" ht="30" x14ac:dyDescent="0.25">
      <c r="A209" s="35">
        <v>179</v>
      </c>
      <c r="B209" s="34" t="s">
        <v>202</v>
      </c>
      <c r="C209" s="35" t="s">
        <v>179</v>
      </c>
      <c r="D209" s="35">
        <v>2</v>
      </c>
      <c r="E209" s="37" t="s">
        <v>4</v>
      </c>
      <c r="F209" s="9"/>
      <c r="G209" s="9">
        <f t="shared" si="7"/>
        <v>0</v>
      </c>
      <c r="H209" s="9">
        <f t="shared" si="8"/>
        <v>0</v>
      </c>
    </row>
    <row r="210" spans="1:8" ht="30" x14ac:dyDescent="0.25">
      <c r="A210" s="35">
        <v>180</v>
      </c>
      <c r="B210" s="34" t="s">
        <v>203</v>
      </c>
      <c r="C210" s="35" t="s">
        <v>179</v>
      </c>
      <c r="D210" s="35">
        <v>3</v>
      </c>
      <c r="E210" s="37" t="s">
        <v>4</v>
      </c>
      <c r="F210" s="9"/>
      <c r="G210" s="9">
        <f t="shared" si="7"/>
        <v>0</v>
      </c>
      <c r="H210" s="9">
        <f t="shared" si="8"/>
        <v>0</v>
      </c>
    </row>
    <row r="211" spans="1:8" ht="30" x14ac:dyDescent="0.25">
      <c r="A211" s="35">
        <v>181</v>
      </c>
      <c r="B211" s="34" t="s">
        <v>203</v>
      </c>
      <c r="C211" s="35" t="s">
        <v>179</v>
      </c>
      <c r="D211" s="35">
        <v>1</v>
      </c>
      <c r="E211" s="37" t="s">
        <v>200</v>
      </c>
      <c r="F211" s="9"/>
      <c r="G211" s="9">
        <f t="shared" si="7"/>
        <v>0</v>
      </c>
      <c r="H211" s="9">
        <f t="shared" si="8"/>
        <v>0</v>
      </c>
    </row>
    <row r="212" spans="1:8" ht="201" customHeight="1" x14ac:dyDescent="0.25">
      <c r="A212" s="35">
        <v>182</v>
      </c>
      <c r="B212" s="34" t="s">
        <v>213</v>
      </c>
      <c r="C212" s="35" t="s">
        <v>179</v>
      </c>
      <c r="D212" s="35">
        <v>1</v>
      </c>
      <c r="E212" s="37" t="s">
        <v>11</v>
      </c>
      <c r="F212" s="9"/>
      <c r="G212" s="9">
        <f t="shared" si="7"/>
        <v>0</v>
      </c>
      <c r="H212" s="9">
        <f t="shared" si="8"/>
        <v>0</v>
      </c>
    </row>
    <row r="213" spans="1:8" ht="192.75" customHeight="1" x14ac:dyDescent="0.25">
      <c r="A213" s="35">
        <v>183</v>
      </c>
      <c r="B213" s="34" t="s">
        <v>213</v>
      </c>
      <c r="C213" s="35" t="s">
        <v>179</v>
      </c>
      <c r="D213" s="35">
        <v>3</v>
      </c>
      <c r="E213" s="37" t="s">
        <v>5</v>
      </c>
      <c r="F213" s="9"/>
      <c r="G213" s="9">
        <f t="shared" si="7"/>
        <v>0</v>
      </c>
      <c r="H213" s="9">
        <f t="shared" si="8"/>
        <v>0</v>
      </c>
    </row>
    <row r="214" spans="1:8" ht="189.75" customHeight="1" x14ac:dyDescent="0.25">
      <c r="A214" s="35">
        <v>184</v>
      </c>
      <c r="B214" s="34" t="s">
        <v>213</v>
      </c>
      <c r="C214" s="35" t="s">
        <v>179</v>
      </c>
      <c r="D214" s="35">
        <v>2</v>
      </c>
      <c r="E214" s="37" t="s">
        <v>28</v>
      </c>
      <c r="F214" s="9"/>
      <c r="G214" s="9">
        <f t="shared" si="7"/>
        <v>0</v>
      </c>
      <c r="H214" s="9">
        <f t="shared" si="8"/>
        <v>0</v>
      </c>
    </row>
    <row r="215" spans="1:8" ht="159.75" customHeight="1" x14ac:dyDescent="0.25">
      <c r="A215" s="35">
        <v>185</v>
      </c>
      <c r="B215" s="34" t="s">
        <v>213</v>
      </c>
      <c r="C215" s="35" t="s">
        <v>179</v>
      </c>
      <c r="D215" s="35">
        <v>1</v>
      </c>
      <c r="E215" s="37" t="s">
        <v>200</v>
      </c>
      <c r="F215" s="9"/>
      <c r="G215" s="9">
        <f t="shared" si="7"/>
        <v>0</v>
      </c>
      <c r="H215" s="9">
        <f t="shared" si="8"/>
        <v>0</v>
      </c>
    </row>
    <row r="216" spans="1:8" ht="157.5" customHeight="1" x14ac:dyDescent="0.25">
      <c r="A216" s="35">
        <v>186</v>
      </c>
      <c r="B216" s="34" t="s">
        <v>244</v>
      </c>
      <c r="C216" s="35" t="s">
        <v>204</v>
      </c>
      <c r="D216" s="35">
        <v>1</v>
      </c>
      <c r="E216" s="37" t="s">
        <v>11</v>
      </c>
      <c r="F216" s="9"/>
      <c r="G216" s="9">
        <f t="shared" si="7"/>
        <v>0</v>
      </c>
      <c r="H216" s="9">
        <f t="shared" si="8"/>
        <v>0</v>
      </c>
    </row>
    <row r="217" spans="1:8" ht="168.75" customHeight="1" x14ac:dyDescent="0.25">
      <c r="A217" s="35">
        <v>187</v>
      </c>
      <c r="B217" s="34" t="s">
        <v>212</v>
      </c>
      <c r="C217" s="35" t="s">
        <v>204</v>
      </c>
      <c r="D217" s="35">
        <v>3</v>
      </c>
      <c r="E217" s="37" t="s">
        <v>5</v>
      </c>
      <c r="F217" s="9"/>
      <c r="G217" s="9">
        <f t="shared" si="7"/>
        <v>0</v>
      </c>
      <c r="H217" s="9">
        <f t="shared" si="8"/>
        <v>0</v>
      </c>
    </row>
    <row r="218" spans="1:8" ht="135" customHeight="1" x14ac:dyDescent="0.25">
      <c r="A218" s="43">
        <v>188</v>
      </c>
      <c r="B218" s="41" t="s">
        <v>243</v>
      </c>
      <c r="C218" s="35" t="s">
        <v>204</v>
      </c>
      <c r="D218" s="35">
        <v>1</v>
      </c>
      <c r="E218" s="37" t="s">
        <v>200</v>
      </c>
      <c r="F218" s="9"/>
      <c r="G218" s="9">
        <f t="shared" si="7"/>
        <v>0</v>
      </c>
      <c r="H218" s="9">
        <f t="shared" si="8"/>
        <v>0</v>
      </c>
    </row>
    <row r="219" spans="1:8" ht="153.75" customHeight="1" x14ac:dyDescent="0.25">
      <c r="A219" s="43"/>
      <c r="B219" s="41"/>
      <c r="C219" s="35" t="s">
        <v>204</v>
      </c>
      <c r="D219" s="35">
        <v>2</v>
      </c>
      <c r="E219" s="37" t="s">
        <v>28</v>
      </c>
      <c r="F219" s="9"/>
      <c r="G219" s="9">
        <f t="shared" si="7"/>
        <v>0</v>
      </c>
      <c r="H219" s="9">
        <f t="shared" si="8"/>
        <v>0</v>
      </c>
    </row>
    <row r="220" spans="1:8" ht="80.25" customHeight="1" x14ac:dyDescent="0.25">
      <c r="A220" s="39">
        <v>189</v>
      </c>
      <c r="B220" s="34" t="s">
        <v>205</v>
      </c>
      <c r="C220" s="35" t="s">
        <v>179</v>
      </c>
      <c r="D220" s="35">
        <v>4</v>
      </c>
      <c r="E220" s="37" t="s">
        <v>5</v>
      </c>
      <c r="F220" s="9"/>
      <c r="G220" s="9">
        <f t="shared" si="7"/>
        <v>0</v>
      </c>
      <c r="H220" s="9">
        <f t="shared" si="8"/>
        <v>0</v>
      </c>
    </row>
    <row r="221" spans="1:8" ht="30" x14ac:dyDescent="0.25">
      <c r="A221" s="31">
        <v>190</v>
      </c>
      <c r="B221" s="34" t="s">
        <v>205</v>
      </c>
      <c r="C221" s="35" t="s">
        <v>179</v>
      </c>
      <c r="D221" s="35">
        <v>3</v>
      </c>
      <c r="E221" s="37" t="s">
        <v>28</v>
      </c>
      <c r="F221" s="9"/>
      <c r="G221" s="9">
        <f t="shared" si="7"/>
        <v>0</v>
      </c>
      <c r="H221" s="9">
        <f t="shared" si="8"/>
        <v>0</v>
      </c>
    </row>
    <row r="222" spans="1:8" ht="86.25" customHeight="1" x14ac:dyDescent="0.25">
      <c r="A222" s="31">
        <v>191</v>
      </c>
      <c r="B222" s="34" t="s">
        <v>206</v>
      </c>
      <c r="C222" s="35" t="s">
        <v>179</v>
      </c>
      <c r="D222" s="35">
        <v>7</v>
      </c>
      <c r="E222" s="37"/>
      <c r="F222" s="9"/>
      <c r="G222" s="9">
        <f t="shared" si="7"/>
        <v>0</v>
      </c>
      <c r="H222" s="9">
        <f t="shared" si="8"/>
        <v>0</v>
      </c>
    </row>
    <row r="223" spans="1:8" ht="99.75" customHeight="1" x14ac:dyDescent="0.25">
      <c r="A223" s="39">
        <v>192</v>
      </c>
      <c r="B223" s="34" t="s">
        <v>207</v>
      </c>
      <c r="C223" s="35" t="s">
        <v>208</v>
      </c>
      <c r="D223" s="35">
        <v>3</v>
      </c>
      <c r="E223" s="37" t="s">
        <v>11</v>
      </c>
      <c r="F223" s="9"/>
      <c r="G223" s="9">
        <f t="shared" si="7"/>
        <v>0</v>
      </c>
      <c r="H223" s="9">
        <f t="shared" si="8"/>
        <v>0</v>
      </c>
    </row>
    <row r="224" spans="1:8" ht="109.5" customHeight="1" x14ac:dyDescent="0.25">
      <c r="A224" s="31">
        <v>193</v>
      </c>
      <c r="B224" s="34" t="s">
        <v>207</v>
      </c>
      <c r="C224" s="35" t="s">
        <v>208</v>
      </c>
      <c r="D224" s="35">
        <v>1</v>
      </c>
      <c r="E224" s="37" t="s">
        <v>5</v>
      </c>
      <c r="F224" s="9"/>
      <c r="G224" s="9">
        <f t="shared" si="7"/>
        <v>0</v>
      </c>
      <c r="H224" s="9">
        <f t="shared" si="8"/>
        <v>0</v>
      </c>
    </row>
    <row r="225" spans="1:8" ht="97.5" customHeight="1" x14ac:dyDescent="0.25">
      <c r="A225" s="31">
        <v>194</v>
      </c>
      <c r="B225" s="34" t="s">
        <v>207</v>
      </c>
      <c r="C225" s="35" t="s">
        <v>208</v>
      </c>
      <c r="D225" s="35">
        <v>3</v>
      </c>
      <c r="E225" s="37" t="s">
        <v>4</v>
      </c>
      <c r="F225" s="9"/>
      <c r="G225" s="9">
        <f t="shared" si="7"/>
        <v>0</v>
      </c>
      <c r="H225" s="9">
        <f t="shared" si="8"/>
        <v>0</v>
      </c>
    </row>
    <row r="226" spans="1:8" ht="195.75" customHeight="1" x14ac:dyDescent="0.25">
      <c r="A226" s="39">
        <v>195</v>
      </c>
      <c r="B226" s="15" t="s">
        <v>221</v>
      </c>
      <c r="C226" s="35" t="s">
        <v>179</v>
      </c>
      <c r="D226" s="35">
        <v>1</v>
      </c>
      <c r="E226" s="37" t="s">
        <v>11</v>
      </c>
      <c r="F226" s="9"/>
      <c r="G226" s="9">
        <f t="shared" si="7"/>
        <v>0</v>
      </c>
      <c r="H226" s="9">
        <f t="shared" si="8"/>
        <v>0</v>
      </c>
    </row>
    <row r="227" spans="1:8" ht="30" x14ac:dyDescent="0.25">
      <c r="A227" s="31">
        <v>196</v>
      </c>
      <c r="B227" s="34" t="s">
        <v>221</v>
      </c>
      <c r="C227" s="35" t="s">
        <v>179</v>
      </c>
      <c r="D227" s="35">
        <v>3</v>
      </c>
      <c r="E227" s="37" t="s">
        <v>5</v>
      </c>
      <c r="F227" s="9"/>
      <c r="G227" s="9">
        <f t="shared" si="7"/>
        <v>0</v>
      </c>
      <c r="H227" s="9">
        <f t="shared" si="8"/>
        <v>0</v>
      </c>
    </row>
    <row r="228" spans="1:8" ht="30" x14ac:dyDescent="0.25">
      <c r="A228" s="39">
        <v>197</v>
      </c>
      <c r="B228" s="34" t="s">
        <v>221</v>
      </c>
      <c r="C228" s="35" t="s">
        <v>179</v>
      </c>
      <c r="D228" s="35">
        <v>2</v>
      </c>
      <c r="E228" s="37" t="s">
        <v>4</v>
      </c>
      <c r="F228" s="9"/>
      <c r="G228" s="9">
        <f t="shared" si="7"/>
        <v>0</v>
      </c>
      <c r="H228" s="9">
        <f t="shared" si="8"/>
        <v>0</v>
      </c>
    </row>
    <row r="229" spans="1:8" ht="30" x14ac:dyDescent="0.25">
      <c r="A229" s="39">
        <v>198</v>
      </c>
      <c r="B229" s="34" t="s">
        <v>221</v>
      </c>
      <c r="C229" s="35" t="s">
        <v>179</v>
      </c>
      <c r="D229" s="35">
        <v>1</v>
      </c>
      <c r="E229" s="37" t="s">
        <v>200</v>
      </c>
      <c r="F229" s="9"/>
      <c r="G229" s="9">
        <f t="shared" si="7"/>
        <v>0</v>
      </c>
      <c r="H229" s="9">
        <f t="shared" si="8"/>
        <v>0</v>
      </c>
    </row>
    <row r="230" spans="1:8" ht="232.5" customHeight="1" x14ac:dyDescent="0.25">
      <c r="A230" s="39">
        <v>199</v>
      </c>
      <c r="B230" s="34" t="s">
        <v>209</v>
      </c>
      <c r="C230" s="35" t="s">
        <v>208</v>
      </c>
      <c r="D230" s="35">
        <v>1</v>
      </c>
      <c r="E230" s="37">
        <v>43.5</v>
      </c>
      <c r="F230" s="9"/>
      <c r="G230" s="9">
        <f t="shared" si="7"/>
        <v>0</v>
      </c>
      <c r="H230" s="9">
        <f t="shared" si="8"/>
        <v>0</v>
      </c>
    </row>
    <row r="231" spans="1:8" ht="112.5" customHeight="1" x14ac:dyDescent="0.25">
      <c r="A231" s="39">
        <v>200</v>
      </c>
      <c r="B231" s="15" t="s">
        <v>210</v>
      </c>
      <c r="C231" s="35" t="s">
        <v>179</v>
      </c>
      <c r="D231" s="35">
        <v>4</v>
      </c>
      <c r="E231" s="37"/>
      <c r="F231" s="9"/>
      <c r="G231" s="9">
        <f t="shared" si="7"/>
        <v>0</v>
      </c>
      <c r="H231" s="9">
        <f t="shared" si="8"/>
        <v>0</v>
      </c>
    </row>
    <row r="232" spans="1:8" ht="131.25" customHeight="1" x14ac:dyDescent="0.25">
      <c r="A232" s="39">
        <v>201</v>
      </c>
      <c r="B232" s="34" t="s">
        <v>211</v>
      </c>
      <c r="C232" s="35" t="s">
        <v>179</v>
      </c>
      <c r="D232" s="35">
        <v>3</v>
      </c>
      <c r="E232" s="37"/>
      <c r="F232" s="9"/>
      <c r="G232" s="9">
        <f t="shared" si="7"/>
        <v>0</v>
      </c>
      <c r="H232" s="9">
        <f t="shared" si="8"/>
        <v>0</v>
      </c>
    </row>
    <row r="233" spans="1:8" ht="98.25" customHeight="1" x14ac:dyDescent="0.25">
      <c r="A233" s="43">
        <v>202</v>
      </c>
      <c r="B233" s="41" t="s">
        <v>217</v>
      </c>
      <c r="C233" s="35" t="s">
        <v>173</v>
      </c>
      <c r="D233" s="35">
        <v>1</v>
      </c>
      <c r="E233" s="37" t="s">
        <v>218</v>
      </c>
      <c r="F233" s="9"/>
      <c r="G233" s="9">
        <f t="shared" si="7"/>
        <v>0</v>
      </c>
      <c r="H233" s="9">
        <f t="shared" si="8"/>
        <v>0</v>
      </c>
    </row>
    <row r="234" spans="1:8" ht="75.75" customHeight="1" x14ac:dyDescent="0.25">
      <c r="A234" s="43"/>
      <c r="B234" s="41"/>
      <c r="C234" s="35" t="s">
        <v>173</v>
      </c>
      <c r="D234" s="35">
        <v>4</v>
      </c>
      <c r="E234" s="37" t="s">
        <v>219</v>
      </c>
      <c r="F234" s="9"/>
      <c r="G234" s="9">
        <f t="shared" si="7"/>
        <v>0</v>
      </c>
      <c r="H234" s="9">
        <f t="shared" si="8"/>
        <v>0</v>
      </c>
    </row>
    <row r="235" spans="1:8" ht="112.5" customHeight="1" x14ac:dyDescent="0.25">
      <c r="A235" s="43"/>
      <c r="B235" s="41"/>
      <c r="C235" s="35" t="s">
        <v>173</v>
      </c>
      <c r="D235" s="35">
        <v>1</v>
      </c>
      <c r="E235" s="37" t="s">
        <v>220</v>
      </c>
      <c r="F235" s="9"/>
      <c r="G235" s="9">
        <f t="shared" si="7"/>
        <v>0</v>
      </c>
      <c r="H235" s="9">
        <f t="shared" si="8"/>
        <v>0</v>
      </c>
    </row>
    <row r="236" spans="1:8" ht="105" customHeight="1" x14ac:dyDescent="0.25">
      <c r="A236" s="39">
        <v>203</v>
      </c>
      <c r="B236" s="34" t="s">
        <v>215</v>
      </c>
      <c r="C236" s="35" t="s">
        <v>23</v>
      </c>
      <c r="D236" s="35">
        <v>1</v>
      </c>
      <c r="E236" s="37" t="s">
        <v>11</v>
      </c>
      <c r="F236" s="9"/>
      <c r="G236" s="9">
        <f t="shared" si="7"/>
        <v>0</v>
      </c>
      <c r="H236" s="9">
        <f t="shared" si="8"/>
        <v>0</v>
      </c>
    </row>
    <row r="237" spans="1:8" ht="55.5" customHeight="1" x14ac:dyDescent="0.25">
      <c r="A237" s="42">
        <v>204</v>
      </c>
      <c r="B237" s="41" t="s">
        <v>216</v>
      </c>
      <c r="C237" s="39" t="s">
        <v>23</v>
      </c>
      <c r="D237" s="39">
        <v>1</v>
      </c>
      <c r="E237" s="32" t="s">
        <v>5</v>
      </c>
      <c r="F237" s="9"/>
      <c r="G237" s="9">
        <f t="shared" si="7"/>
        <v>0</v>
      </c>
      <c r="H237" s="9">
        <f t="shared" si="8"/>
        <v>0</v>
      </c>
    </row>
    <row r="238" spans="1:8" ht="55.5" customHeight="1" x14ac:dyDescent="0.25">
      <c r="A238" s="42"/>
      <c r="B238" s="41"/>
      <c r="C238" s="39" t="s">
        <v>23</v>
      </c>
      <c r="D238" s="39">
        <v>1</v>
      </c>
      <c r="E238" s="32" t="s">
        <v>11</v>
      </c>
      <c r="F238" s="9"/>
      <c r="G238" s="9">
        <f t="shared" si="7"/>
        <v>0</v>
      </c>
      <c r="H238" s="9">
        <f t="shared" si="8"/>
        <v>0</v>
      </c>
    </row>
    <row r="239" spans="1:8" ht="28.5" customHeight="1" x14ac:dyDescent="0.3">
      <c r="A239" s="48" t="s">
        <v>248</v>
      </c>
      <c r="B239" s="49"/>
      <c r="C239" s="49"/>
      <c r="D239" s="49"/>
      <c r="E239" s="49"/>
      <c r="F239" s="50"/>
      <c r="G239" s="33">
        <f>SUM(G6:G238)</f>
        <v>0</v>
      </c>
      <c r="H239" s="33">
        <f t="shared" si="8"/>
        <v>0</v>
      </c>
    </row>
  </sheetData>
  <mergeCells count="38">
    <mergeCell ref="A237:A238"/>
    <mergeCell ref="B237:B238"/>
    <mergeCell ref="A239:F239"/>
    <mergeCell ref="A218:A219"/>
    <mergeCell ref="B218:B219"/>
    <mergeCell ref="A233:A235"/>
    <mergeCell ref="B233:B235"/>
    <mergeCell ref="A176:A178"/>
    <mergeCell ref="B176:B178"/>
    <mergeCell ref="A179:A180"/>
    <mergeCell ref="B179:B180"/>
    <mergeCell ref="A181:A182"/>
    <mergeCell ref="B181:B182"/>
    <mergeCell ref="A169:A170"/>
    <mergeCell ref="B169:B170"/>
    <mergeCell ref="A171:A172"/>
    <mergeCell ref="B171:B172"/>
    <mergeCell ref="A174:A175"/>
    <mergeCell ref="B174:B175"/>
    <mergeCell ref="A161:A163"/>
    <mergeCell ref="B161:B163"/>
    <mergeCell ref="A164:A166"/>
    <mergeCell ref="B164:B166"/>
    <mergeCell ref="A167:A168"/>
    <mergeCell ref="B167:B168"/>
    <mergeCell ref="A150:A151"/>
    <mergeCell ref="B150:B151"/>
    <mergeCell ref="A152:A155"/>
    <mergeCell ref="B152:B155"/>
    <mergeCell ref="A158:A160"/>
    <mergeCell ref="B158:B160"/>
    <mergeCell ref="A147:A149"/>
    <mergeCell ref="B147:B149"/>
    <mergeCell ref="A1:H1"/>
    <mergeCell ref="B2:H2"/>
    <mergeCell ref="A3:H3"/>
    <mergeCell ref="A141:A146"/>
    <mergeCell ref="B141:B146"/>
  </mergeCells>
  <pageMargins left="0.7" right="0.7" top="0.75" bottom="0.75" header="0.3" footer="0.3"/>
  <pageSetup paperSize="9" scale="51" fitToHeight="0" orientation="portrait" r:id="rId1"/>
  <rowBreaks count="1" manualBreakCount="1">
    <brk id="223" max="7" man="1"/>
  </rowBreaks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DC2D196-4302-478F-B46F-1580535D83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Lewandowska Aneta</dc:creator>
  <cp:lastModifiedBy>Trębas Katarzyna</cp:lastModifiedBy>
  <cp:lastPrinted>2026-03-17T09:53:41Z</cp:lastPrinted>
  <dcterms:created xsi:type="dcterms:W3CDTF">2024-04-15T05:35:39Z</dcterms:created>
  <dcterms:modified xsi:type="dcterms:W3CDTF">2026-03-25T12:48:53Z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8391e21f-eb54-4ffe-a84f-5946c4d69c92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Lewandowska Aneta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Y/MC2W2UxVtmnpLNwLtzQBVxAs9057do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10.90.79.170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