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09.128.17\01_strukturalne\07_ZZL\08_OG\02_INŻ-LOT\06_PRZETARGI_ZAKUPY_NAPRAWY_2026\04_ZAKUPY\01_Zakup TŚM_2026\"/>
    </mc:Choice>
  </mc:AlternateContent>
  <xr:revisionPtr revIDLastSave="0" documentId="13_ncr:1_{F8313D57-1027-4319-B5B1-B2B562374635}" xr6:coauthVersionLast="47" xr6:coauthVersionMax="47" xr10:uidLastSave="{00000000-0000-0000-0000-000000000000}"/>
  <bookViews>
    <workbookView xWindow="-120" yWindow="-120" windowWidth="29040" windowHeight="15720" xr2:uid="{A62D9B7D-74DF-4AA4-9234-6D77B5DCF00D}"/>
  </bookViews>
  <sheets>
    <sheet name="materiały eksploatacyj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G10" i="1" s="1"/>
  <c r="F11" i="1"/>
  <c r="G11" i="1" s="1"/>
  <c r="F12" i="1"/>
  <c r="G12" i="1" s="1"/>
  <c r="F13" i="1"/>
  <c r="G13" i="1" s="1"/>
  <c r="F17" i="1"/>
  <c r="G17" i="1" s="1"/>
  <c r="F16" i="1"/>
  <c r="G16" i="1" s="1"/>
  <c r="F15" i="1"/>
  <c r="G15" i="1" s="1"/>
  <c r="F14" i="1"/>
  <c r="G14" i="1" s="1"/>
  <c r="G18" i="1" l="1"/>
  <c r="F18" i="1"/>
</calcChain>
</file>

<file path=xl/sharedStrings.xml><?xml version="1.0" encoding="utf-8"?>
<sst xmlns="http://schemas.openxmlformats.org/spreadsheetml/2006/main" count="39" uniqueCount="34">
  <si>
    <t>CZĘŚĆ NR 1 - FORMULARZ CENOWY</t>
  </si>
  <si>
    <t>Lp.</t>
  </si>
  <si>
    <t>Nazwa przedmiotu zamówienia</t>
  </si>
  <si>
    <t>JM</t>
  </si>
  <si>
    <t>Ilość</t>
  </si>
  <si>
    <t xml:space="preserve">Cena jedn. netto w zł </t>
  </si>
  <si>
    <t>Wartość netto w zł kol. 5 x kol. 6</t>
  </si>
  <si>
    <t>Wartość brutto w zł. kol. 7 + podatek VAT</t>
  </si>
  <si>
    <t xml:space="preserve">Nazwa i parametry asortymentu zaoferowane przez Wykonawcę UWAGA!! Proszę wpisać nazwę,markę,model,typ producenta zaoferowanego sprzętu lub dołaczyć osobno opis. </t>
  </si>
  <si>
    <t>1.</t>
  </si>
  <si>
    <t>2.</t>
  </si>
  <si>
    <t>5.</t>
  </si>
  <si>
    <t>6.</t>
  </si>
  <si>
    <t>7.</t>
  </si>
  <si>
    <t>8.</t>
  </si>
  <si>
    <t>9.</t>
  </si>
  <si>
    <t>10.</t>
  </si>
  <si>
    <t>szt.</t>
  </si>
  <si>
    <t>opak.</t>
  </si>
  <si>
    <t>Razem:</t>
  </si>
  <si>
    <t>……………..………………………</t>
  </si>
  <si>
    <t xml:space="preserve"> pieczęć i podpis osoby uprawnionej                                                                                                                                                                                      do reprezentowania  Wykonawcy</t>
  </si>
  <si>
    <r>
      <rPr>
        <b/>
        <sz val="10"/>
        <color indexed="8"/>
        <rFont val="Arial"/>
        <family val="2"/>
        <charset val="238"/>
      </rPr>
      <t xml:space="preserve">Formularz Cenowy należy obowiązkowo </t>
    </r>
    <r>
      <rPr>
        <b/>
        <u/>
        <sz val="10"/>
        <color indexed="8"/>
        <rFont val="Arial"/>
        <family val="2"/>
        <charset val="238"/>
      </rPr>
      <t>wypełnić i dołączyć do oferty.</t>
    </r>
  </si>
  <si>
    <t>Pierścień gumowy 2x3/8”x1/16” S7100</t>
  </si>
  <si>
    <t>Pierścień gumowy 1-1/4”x3/8x1”/16” S7111</t>
  </si>
  <si>
    <t>Gumka SAFETY STOW MEDIUM 027-005-002</t>
  </si>
  <si>
    <t>Linka CYPRESS LOOP I1539 200m</t>
  </si>
  <si>
    <t>Nici do plombowania spad. Zapas. S7370</t>
  </si>
  <si>
    <t>Nici specjalne bawełniane TEX.15x6x3</t>
  </si>
  <si>
    <t>Dratwa woskowa czarna T1050</t>
  </si>
  <si>
    <t>Linka do LOOPA TYP W9680 90M</t>
  </si>
  <si>
    <t>rol.</t>
  </si>
  <si>
    <t>Nr 1</t>
  </si>
  <si>
    <t>na zakup i dostawę materiałów eksploatacyjnych do spadochronów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</si>
</sst>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4">
    <font>
      <sz val="11"/>
      <color theme="1"/>
      <name val="Aptos Narrow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u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8"/>
      <name val="Arial CE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sz val="8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wrapText="1"/>
    </xf>
    <xf numFmtId="164" fontId="13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horizontal="center" vertical="center"/>
    </xf>
    <xf numFmtId="4" fontId="15" fillId="0" borderId="2" xfId="0" applyNumberFormat="1" applyFont="1" applyBorder="1" applyAlignment="1">
      <alignment horizontal="right" vertical="center"/>
    </xf>
    <xf numFmtId="0" fontId="12" fillId="3" borderId="2" xfId="0" applyFont="1" applyFill="1" applyBorder="1" applyAlignment="1">
      <alignment wrapText="1"/>
    </xf>
    <xf numFmtId="0" fontId="13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4" fontId="14" fillId="0" borderId="2" xfId="0" applyNumberFormat="1" applyFont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6" fillId="0" borderId="3" xfId="0" applyFont="1" applyBorder="1"/>
    <xf numFmtId="0" fontId="16" fillId="0" borderId="4" xfId="0" applyFont="1" applyBorder="1"/>
    <xf numFmtId="0" fontId="17" fillId="0" borderId="2" xfId="0" applyFont="1" applyBorder="1" applyAlignment="1">
      <alignment horizontal="center" vertical="center"/>
    </xf>
    <xf numFmtId="0" fontId="0" fillId="0" borderId="2" xfId="0" applyBorder="1"/>
    <xf numFmtId="0" fontId="11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8" fillId="3" borderId="0" xfId="0" applyFont="1" applyFill="1" applyAlignment="1">
      <alignment vertical="center" wrapText="1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0" fontId="19" fillId="0" borderId="0" xfId="0" applyFont="1"/>
    <xf numFmtId="0" fontId="0" fillId="0" borderId="3" xfId="0" applyBorder="1"/>
    <xf numFmtId="0" fontId="0" fillId="3" borderId="0" xfId="0" applyFill="1"/>
    <xf numFmtId="4" fontId="15" fillId="4" borderId="2" xfId="0" applyNumberFormat="1" applyFont="1" applyFill="1" applyBorder="1" applyAlignment="1">
      <alignment horizontal="right" vertical="center"/>
    </xf>
    <xf numFmtId="4" fontId="23" fillId="0" borderId="2" xfId="0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9D03-062D-48F2-84A4-F24B95CC8845}">
  <dimension ref="A1:H25"/>
  <sheetViews>
    <sheetView tabSelected="1" workbookViewId="0">
      <selection activeCell="A12" sqref="A12:XFD13"/>
    </sheetView>
  </sheetViews>
  <sheetFormatPr defaultRowHeight="14.25"/>
  <cols>
    <col min="1" max="1" width="3.625" customWidth="1"/>
    <col min="2" max="2" width="39.375" customWidth="1"/>
    <col min="3" max="3" width="5.375" customWidth="1"/>
    <col min="4" max="5" width="8.875" customWidth="1"/>
    <col min="6" max="6" width="9.875" customWidth="1"/>
    <col min="7" max="7" width="10.125" customWidth="1"/>
    <col min="8" max="8" width="25.375" customWidth="1"/>
  </cols>
  <sheetData>
    <row r="1" spans="1:8">
      <c r="B1" s="1"/>
      <c r="H1" s="2" t="s">
        <v>32</v>
      </c>
    </row>
    <row r="2" spans="1:8">
      <c r="B2" s="3"/>
      <c r="H2" s="4"/>
    </row>
    <row r="3" spans="1:8" ht="15">
      <c r="A3" s="39" t="s">
        <v>0</v>
      </c>
      <c r="B3" s="40"/>
      <c r="C3" s="40"/>
      <c r="D3" s="40"/>
      <c r="E3" s="40"/>
      <c r="F3" s="40"/>
      <c r="G3" s="40"/>
      <c r="H3" s="40"/>
    </row>
    <row r="4" spans="1:8" ht="15">
      <c r="A4" s="39" t="s">
        <v>33</v>
      </c>
      <c r="B4" s="39"/>
      <c r="C4" s="39"/>
      <c r="D4" s="39"/>
      <c r="E4" s="39"/>
      <c r="F4" s="39"/>
      <c r="G4" s="39"/>
      <c r="H4" s="39"/>
    </row>
    <row r="5" spans="1:8" ht="15">
      <c r="A5" s="5"/>
      <c r="B5" s="5"/>
      <c r="C5" s="5"/>
      <c r="D5" s="5"/>
      <c r="E5" s="5"/>
      <c r="F5" s="5"/>
      <c r="G5" s="5"/>
      <c r="H5" s="5"/>
    </row>
    <row r="6" spans="1:8" ht="15.75">
      <c r="A6" s="41"/>
      <c r="B6" s="41"/>
      <c r="C6" s="41"/>
      <c r="D6" s="41"/>
      <c r="E6" s="41"/>
      <c r="F6" s="41"/>
      <c r="G6" s="41"/>
      <c r="H6" s="41"/>
    </row>
    <row r="7" spans="1:8" ht="15" thickBot="1">
      <c r="B7" s="36"/>
    </row>
    <row r="8" spans="1:8" ht="68.25" thickBot="1">
      <c r="A8" s="6" t="s">
        <v>1</v>
      </c>
      <c r="B8" s="6" t="s">
        <v>2</v>
      </c>
      <c r="C8" s="7" t="s">
        <v>3</v>
      </c>
      <c r="D8" s="8" t="s">
        <v>4</v>
      </c>
      <c r="E8" s="9" t="s">
        <v>5</v>
      </c>
      <c r="F8" s="9" t="s">
        <v>6</v>
      </c>
      <c r="G8" s="9" t="s">
        <v>7</v>
      </c>
      <c r="H8" s="10" t="s">
        <v>8</v>
      </c>
    </row>
    <row r="9" spans="1:8" ht="15" thickBot="1">
      <c r="A9" s="11">
        <v>1</v>
      </c>
      <c r="B9" s="11">
        <v>3</v>
      </c>
      <c r="C9" s="11">
        <v>4</v>
      </c>
      <c r="D9" s="11">
        <v>5</v>
      </c>
      <c r="E9" s="11">
        <v>6</v>
      </c>
      <c r="F9" s="11">
        <v>7</v>
      </c>
      <c r="G9" s="11">
        <v>8</v>
      </c>
      <c r="H9" s="11">
        <v>9</v>
      </c>
    </row>
    <row r="10" spans="1:8" ht="15" thickBot="1">
      <c r="A10" s="12" t="s">
        <v>9</v>
      </c>
      <c r="B10" s="13" t="s">
        <v>23</v>
      </c>
      <c r="C10" s="14" t="s">
        <v>18</v>
      </c>
      <c r="D10" s="15">
        <v>15</v>
      </c>
      <c r="E10" s="16"/>
      <c r="F10" s="37">
        <f t="shared" ref="F10:F17" si="0">SUM(E10*D10)</f>
        <v>0</v>
      </c>
      <c r="G10" s="37">
        <f t="shared" ref="G10:G17" si="1">SUM(F10*1.23)</f>
        <v>0</v>
      </c>
      <c r="H10" s="17"/>
    </row>
    <row r="11" spans="1:8" ht="15" thickBot="1">
      <c r="A11" s="12" t="s">
        <v>10</v>
      </c>
      <c r="B11" s="18" t="s">
        <v>24</v>
      </c>
      <c r="C11" s="14" t="s">
        <v>18</v>
      </c>
      <c r="D11" s="15">
        <v>15</v>
      </c>
      <c r="E11" s="16"/>
      <c r="F11" s="37">
        <f t="shared" si="0"/>
        <v>0</v>
      </c>
      <c r="G11" s="37">
        <f t="shared" si="1"/>
        <v>0</v>
      </c>
      <c r="H11" s="17"/>
    </row>
    <row r="12" spans="1:8" ht="15" thickBot="1">
      <c r="A12" s="12" t="s">
        <v>11</v>
      </c>
      <c r="B12" s="20" t="s">
        <v>25</v>
      </c>
      <c r="C12" s="14" t="s">
        <v>17</v>
      </c>
      <c r="D12" s="15">
        <v>10</v>
      </c>
      <c r="E12" s="21"/>
      <c r="F12" s="37">
        <f t="shared" si="0"/>
        <v>0</v>
      </c>
      <c r="G12" s="37">
        <f t="shared" si="1"/>
        <v>0</v>
      </c>
      <c r="H12" s="17"/>
    </row>
    <row r="13" spans="1:8" ht="15" thickBot="1">
      <c r="A13" s="12" t="s">
        <v>12</v>
      </c>
      <c r="B13" s="22" t="s">
        <v>26</v>
      </c>
      <c r="C13" s="19" t="s">
        <v>31</v>
      </c>
      <c r="D13" s="15">
        <v>1</v>
      </c>
      <c r="E13" s="21"/>
      <c r="F13" s="37">
        <f t="shared" si="0"/>
        <v>0</v>
      </c>
      <c r="G13" s="37">
        <f t="shared" si="1"/>
        <v>0</v>
      </c>
      <c r="H13" s="17"/>
    </row>
    <row r="14" spans="1:8" ht="15" thickBot="1">
      <c r="A14" s="12" t="s">
        <v>13</v>
      </c>
      <c r="B14" s="20" t="s">
        <v>27</v>
      </c>
      <c r="C14" s="19" t="s">
        <v>17</v>
      </c>
      <c r="D14" s="15">
        <v>5</v>
      </c>
      <c r="E14" s="21"/>
      <c r="F14" s="37">
        <f t="shared" si="0"/>
        <v>0</v>
      </c>
      <c r="G14" s="37">
        <f t="shared" si="1"/>
        <v>0</v>
      </c>
      <c r="H14" s="17"/>
    </row>
    <row r="15" spans="1:8" ht="15" thickBot="1">
      <c r="A15" s="12" t="s">
        <v>14</v>
      </c>
      <c r="B15" s="22" t="s">
        <v>28</v>
      </c>
      <c r="C15" s="19" t="s">
        <v>31</v>
      </c>
      <c r="D15" s="15">
        <v>1</v>
      </c>
      <c r="E15" s="21"/>
      <c r="F15" s="37">
        <f t="shared" si="0"/>
        <v>0</v>
      </c>
      <c r="G15" s="37">
        <f t="shared" si="1"/>
        <v>0</v>
      </c>
      <c r="H15" s="17"/>
    </row>
    <row r="16" spans="1:8" ht="15" thickBot="1">
      <c r="A16" s="12" t="s">
        <v>15</v>
      </c>
      <c r="B16" s="20" t="s">
        <v>29</v>
      </c>
      <c r="C16" s="19" t="s">
        <v>31</v>
      </c>
      <c r="D16" s="15">
        <v>2</v>
      </c>
      <c r="E16" s="21"/>
      <c r="F16" s="37">
        <f t="shared" si="0"/>
        <v>0</v>
      </c>
      <c r="G16" s="37">
        <f t="shared" si="1"/>
        <v>0</v>
      </c>
      <c r="H16" s="17"/>
    </row>
    <row r="17" spans="1:8" ht="15" thickBot="1">
      <c r="A17" s="12" t="s">
        <v>16</v>
      </c>
      <c r="B17" s="22" t="s">
        <v>30</v>
      </c>
      <c r="C17" s="19" t="s">
        <v>31</v>
      </c>
      <c r="D17" s="15">
        <v>1</v>
      </c>
      <c r="E17" s="21"/>
      <c r="F17" s="37">
        <f t="shared" si="0"/>
        <v>0</v>
      </c>
      <c r="G17" s="37">
        <f t="shared" si="1"/>
        <v>0</v>
      </c>
      <c r="H17" s="17"/>
    </row>
    <row r="18" spans="1:8" ht="15" thickBot="1">
      <c r="A18" s="23"/>
      <c r="B18" s="24"/>
      <c r="C18" s="24"/>
      <c r="D18" s="25"/>
      <c r="E18" s="26" t="s">
        <v>19</v>
      </c>
      <c r="F18" s="37">
        <f>SUM(F10:F17)</f>
        <v>0</v>
      </c>
      <c r="G18" s="38">
        <f>SUM(G10:G17)</f>
        <v>0</v>
      </c>
      <c r="H18" s="27"/>
    </row>
    <row r="19" spans="1:8">
      <c r="A19" s="28"/>
      <c r="B19" s="29"/>
      <c r="C19" s="29"/>
      <c r="D19" s="29"/>
      <c r="E19" s="30"/>
    </row>
    <row r="20" spans="1:8" ht="14.25" customHeight="1">
      <c r="A20" s="28"/>
      <c r="B20" s="31"/>
      <c r="G20" s="32"/>
      <c r="H20" s="2" t="s">
        <v>20</v>
      </c>
    </row>
    <row r="21" spans="1:8" ht="22.5">
      <c r="A21" s="28"/>
      <c r="H21" s="33" t="s">
        <v>21</v>
      </c>
    </row>
    <row r="22" spans="1:8">
      <c r="A22" s="28"/>
    </row>
    <row r="23" spans="1:8">
      <c r="A23" s="28"/>
    </row>
    <row r="24" spans="1:8" ht="15" thickBot="1"/>
    <row r="25" spans="1:8">
      <c r="A25" s="34" t="s">
        <v>22</v>
      </c>
      <c r="H25" s="35"/>
    </row>
  </sheetData>
  <mergeCells count="3">
    <mergeCell ref="A3:H3"/>
    <mergeCell ref="A4:H4"/>
    <mergeCell ref="A6:H6"/>
  </mergeCells>
  <phoneticPr fontId="2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7FB350E-8A82-46F4-B1C5-A5971FBE7F4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materiały eksploatacyjne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Kandora Krzysztof</dc:creator>
  <cp:lastModifiedBy>Kandora Krzysztof</cp:lastModifiedBy>
  <dcterms:created xsi:type="dcterms:W3CDTF">2025-12-12T09:34:43Z</dcterms:created>
  <dcterms:modified xsi:type="dcterms:W3CDTF">2026-03-05T14:01:56Z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ad7a3c36-24f2-4159-9909-9e96437ec475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Kandora Krzysztof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10.80.221.149</vt:lpwstr>
  </property>
  <property fmtid="{D5CDD505-2E9C-101B-9397-08002B2CF9AE}" pid="9" name="bjSaver">
    <vt:lpwstr>qIkOEUrElC/N2Va2ACl9WgZ/AldmDlpa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