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A6F2D2A1-E13C-47DD-8D0B-45D48085B92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olety" sheetId="9" r:id="rId1"/>
    <sheet name="Folia okienna" sheetId="13" r:id="rId2"/>
    <sheet name="Kurtyny paskowe" sheetId="12" r:id="rId3"/>
    <sheet name="Moskitiery" sheetId="1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" i="11" l="1"/>
  <c r="G7" i="11"/>
  <c r="G8" i="11"/>
  <c r="G9" i="11"/>
  <c r="G21" i="11"/>
  <c r="G10" i="11"/>
  <c r="G11" i="11"/>
  <c r="G12" i="11"/>
  <c r="G13" i="11"/>
  <c r="G22" i="11"/>
  <c r="G23" i="11"/>
  <c r="G24" i="11"/>
  <c r="G14" i="11"/>
  <c r="G15" i="11"/>
  <c r="G25" i="11"/>
  <c r="G26" i="11"/>
  <c r="G16" i="11"/>
  <c r="G17" i="11"/>
  <c r="G18" i="11"/>
  <c r="G19" i="11"/>
  <c r="G27" i="11"/>
  <c r="G3" i="11"/>
  <c r="G4" i="11"/>
  <c r="G5" i="11"/>
  <c r="G20" i="11"/>
  <c r="G4" i="12"/>
  <c r="G3" i="12"/>
  <c r="G4" i="13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" i="9"/>
  <c r="G5" i="13"/>
  <c r="G6" i="13"/>
  <c r="G28" i="11" l="1"/>
  <c r="G7" i="13"/>
  <c r="G32" i="9"/>
</calcChain>
</file>

<file path=xl/sharedStrings.xml><?xml version="1.0" encoding="utf-8"?>
<sst xmlns="http://schemas.openxmlformats.org/spreadsheetml/2006/main" count="98" uniqueCount="29">
  <si>
    <t>L.p.</t>
  </si>
  <si>
    <t>Miejscowość</t>
  </si>
  <si>
    <t>wysokość (mm)</t>
  </si>
  <si>
    <t>szerokość (mm)</t>
  </si>
  <si>
    <t>Skład Szeroki Bór</t>
  </si>
  <si>
    <t>Giżycko</t>
  </si>
  <si>
    <t>Węgorzewo</t>
  </si>
  <si>
    <t>Orzysz</t>
  </si>
  <si>
    <t>Bemowo Piskie</t>
  </si>
  <si>
    <t>Gołdap</t>
  </si>
  <si>
    <t>Wierzbiny</t>
  </si>
  <si>
    <t>ORZYSZ</t>
  </si>
  <si>
    <t>Ilość</t>
  </si>
  <si>
    <t>Wartość brutto</t>
  </si>
  <si>
    <t>Lustro wenecki</t>
  </si>
  <si>
    <t>Przeciwsłoneczna</t>
  </si>
  <si>
    <t>m2</t>
  </si>
  <si>
    <t>ilość okien</t>
  </si>
  <si>
    <t>Wartość</t>
  </si>
  <si>
    <t>Typ folii</t>
  </si>
  <si>
    <t>Cena za m2</t>
  </si>
  <si>
    <t>Razem:</t>
  </si>
  <si>
    <t>Cena jednostkowa brutto</t>
  </si>
  <si>
    <r>
      <rPr>
        <b/>
        <sz val="11"/>
        <rFont val="Calibri"/>
        <family val="2"/>
        <charset val="238"/>
        <scheme val="minor"/>
      </rPr>
      <t>Parametry folia lustro weneckie zewnętrzna:</t>
    </r>
    <r>
      <rPr>
        <sz val="11"/>
        <rFont val="Calibri"/>
        <family val="2"/>
        <charset val="238"/>
        <scheme val="minor"/>
      </rPr>
      <t xml:space="preserve">
- przepuszczalność światła widzialnego VLT =&lt; 20%
- blokada promieni UV =&gt;99%
- folia musi być wolna od środków wpływających niekorzystnie na zdrowie ludzi, należy to potwierdzić atestem lub certyfikatem honorowanym na terenie UE (tłumaczenia w języku polskim)
- kolor srebrny.</t>
    </r>
  </si>
  <si>
    <r>
      <rPr>
        <b/>
        <sz val="11"/>
        <rFont val="Calibri"/>
        <family val="2"/>
        <charset val="238"/>
        <scheme val="minor"/>
      </rPr>
      <t>Parametry folia  przeciwsłoneczna zewnętrzna:</t>
    </r>
    <r>
      <rPr>
        <sz val="11"/>
        <rFont val="Calibri"/>
        <family val="2"/>
        <charset val="238"/>
        <scheme val="minor"/>
      </rPr>
      <t xml:space="preserve">
- przepuszczalność światła słonecznego VLT w zakresie od 55% do 78%
- blokada promieni UV =&gt; 99%
- folia musi być wolna od środków wpływających niekorzystnie na zdrowie ludzi, należy to potwierdzić atestem lub certyfikatem honorowanym na terenie UE (tłumaczenia w języku polskim)
- odcień srebrny.</t>
    </r>
  </si>
  <si>
    <r>
      <rPr>
        <b/>
        <sz val="11"/>
        <rFont val="Calibri"/>
        <family val="2"/>
        <charset val="238"/>
        <scheme val="minor"/>
      </rPr>
      <t>Kurtyna paskowa wraz z montażem:</t>
    </r>
    <r>
      <rPr>
        <sz val="11"/>
        <rFont val="Calibri"/>
        <family val="2"/>
        <scheme val="minor"/>
      </rPr>
      <t xml:space="preserve">
- wykonanie z przezroczystych pasów PCV szer. 250 mm (+/-50mm);
- rodzaj kurtyny standard, odporna na zakres temperatur od -15 do +50 C⁰ (+/- 10 C⁰);
- materiały wykonania kurtyny muszą być wolne od środków wpływających niekorzystnie na zdrowie ludzi należy to potwierdzić atestem lub certyfikatem honorowanym na terenie UE (tłumaczenia w języku polskim),
- przystosowany do zastosowania w pomieszczeniach z żywnością;
- montaż w świetle otworu.</t>
    </r>
  </si>
  <si>
    <r>
      <t xml:space="preserve">Moskitiera ramkowa wraz z montażem:
</t>
    </r>
    <r>
      <rPr>
        <sz val="11"/>
        <rFont val="Calibri"/>
        <family val="2"/>
        <charset val="238"/>
        <scheme val="minor"/>
      </rPr>
      <t>- profil wykonany z aluminium z uszczelką szczotkową,
- montaż na bezinwazyjne zaczepy,
- kolor profilu biały,
- siatka w kolorze szarym lub czarnym,
- maksymalny wielkość oczka 1,2 mm,</t>
    </r>
  </si>
  <si>
    <t>Lokalizacja</t>
  </si>
  <si>
    <r>
      <rPr>
        <b/>
        <sz val="11"/>
        <color theme="1"/>
        <rFont val="Calibri"/>
        <family val="2"/>
        <charset val="238"/>
        <scheme val="minor"/>
      </rPr>
      <t>Rolety tekstylna w kasecie wraz z montażem wymagania:</t>
    </r>
    <r>
      <rPr>
        <sz val="11"/>
        <color theme="1"/>
        <rFont val="Calibri"/>
        <family val="2"/>
        <scheme val="minor"/>
      </rPr>
      <t xml:space="preserve">
- roleta w kasecie PVC z prowadnicami PVC, kolor kasety i prowadnic biały;
- montaż kasety na trwałe do ramy skrzydła okiennego;
- montaż prowadnic na trwałe do ramy skrzydła okiennego;
- roleta w kasetach posiadająca wbudowany hamulec umożliwiający zatrzymanie materiału w dowolnym położeniu;
- roleta wykonana z tkaniny posiadająca zwartą strukturę zapewniającą mała przepuszczalność światła do wewnątrz pomieszczeń
- tkaniny użyte do produkcji rolet muszą być wolne od środków wpływających niekorzystnie na zdrowie ludzi należy to potwierdzić atestem lub certyfikatem honorowanym na terenie UE (tłumaczenia w języku polskim);
- minimalne wymagania tkaniny: 100% poliester, waga 160 g na m2, grubość min 0,3 mm;
- roleta zsuwana za pomocą łańcuszka kulkowego, posiadająca na dole obciążnik aluminiowy na całej szerokości materiału rolety;
- kolor tkaniny do uzgodnienia z użytkownikami;
- w ramach montażu wykonawca zobowiązany jest do dopasowania rolet do wymiarów skrzydła okna bez prześwitów.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</si>
</sst>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/>
    <xf numFmtId="44" fontId="0" fillId="0" borderId="3" xfId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vertical="center" wrapText="1"/>
    </xf>
    <xf numFmtId="44" fontId="0" fillId="0" borderId="1" xfId="1" applyFont="1" applyFill="1" applyBorder="1" applyAlignment="1">
      <alignment horizontal="center" vertical="center"/>
    </xf>
    <xf numFmtId="44" fontId="0" fillId="0" borderId="1" xfId="1" applyFont="1" applyFill="1" applyBorder="1" applyAlignment="1">
      <alignment horizontal="center" vertical="center" wrapText="1"/>
    </xf>
    <xf numFmtId="44" fontId="0" fillId="0" borderId="3" xfId="1" applyFont="1" applyFill="1" applyBorder="1"/>
    <xf numFmtId="44" fontId="0" fillId="0" borderId="2" xfId="1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right"/>
    </xf>
    <xf numFmtId="0" fontId="0" fillId="0" borderId="10" xfId="0" applyFill="1" applyBorder="1" applyAlignment="1">
      <alignment horizontal="right"/>
    </xf>
    <xf numFmtId="49" fontId="1" fillId="0" borderId="8" xfId="0" applyNumberFormat="1" applyFont="1" applyFill="1" applyBorder="1" applyAlignment="1">
      <alignment horizontal="left" vertical="center" wrapText="1"/>
    </xf>
    <xf numFmtId="49" fontId="0" fillId="0" borderId="8" xfId="0" applyNumberFormat="1" applyFill="1" applyBorder="1" applyAlignment="1">
      <alignment horizontal="left" vertical="center" wrapText="1"/>
    </xf>
    <xf numFmtId="49" fontId="0" fillId="0" borderId="10" xfId="0" applyNumberFormat="1" applyFill="1" applyBorder="1" applyAlignment="1">
      <alignment horizontal="left" vertical="center" wrapText="1"/>
    </xf>
    <xf numFmtId="0" fontId="0" fillId="0" borderId="3" xfId="0" applyFill="1" applyBorder="1" applyAlignment="1">
      <alignment horizontal="right" vertical="center"/>
    </xf>
    <xf numFmtId="49" fontId="3" fillId="0" borderId="0" xfId="0" applyNumberFormat="1" applyFont="1" applyFill="1" applyAlignment="1">
      <alignment horizontal="left" vertical="center" wrapText="1"/>
    </xf>
    <xf numFmtId="0" fontId="0" fillId="0" borderId="1" xfId="0" applyFill="1" applyBorder="1" applyAlignment="1">
      <alignment horizontal="right" vertical="center"/>
    </xf>
    <xf numFmtId="1" fontId="3" fillId="0" borderId="6" xfId="0" applyNumberFormat="1" applyFont="1" applyFill="1" applyBorder="1" applyAlignment="1">
      <alignment horizontal="left" vertical="center" wrapText="1"/>
    </xf>
    <xf numFmtId="1" fontId="2" fillId="0" borderId="7" xfId="0" applyNumberFormat="1" applyFont="1" applyFill="1" applyBorder="1" applyAlignment="1">
      <alignment horizontal="left" vertical="center" wrapText="1"/>
    </xf>
    <xf numFmtId="1" fontId="2" fillId="0" borderId="5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G37"/>
  <sheetViews>
    <sheetView tabSelected="1" zoomScale="115" zoomScaleNormal="115" workbookViewId="0">
      <selection activeCell="L16" sqref="L16"/>
    </sheetView>
  </sheetViews>
  <sheetFormatPr defaultColWidth="9.109375" defaultRowHeight="14.4" x14ac:dyDescent="0.3"/>
  <cols>
    <col min="1" max="1" width="6.5546875" style="2" bestFit="1" customWidth="1"/>
    <col min="2" max="2" width="16.109375" style="2" bestFit="1" customWidth="1"/>
    <col min="3" max="3" width="10.33203125" style="3" customWidth="1"/>
    <col min="4" max="4" width="10.88671875" style="3" customWidth="1"/>
    <col min="5" max="5" width="9.109375" style="2"/>
    <col min="6" max="6" width="19.109375" style="1" customWidth="1"/>
    <col min="7" max="7" width="17.33203125" style="1" customWidth="1"/>
    <col min="8" max="16384" width="9.109375" style="1"/>
  </cols>
  <sheetData>
    <row r="1" spans="1:7" s="4" customFormat="1" ht="267.75" customHeight="1" x14ac:dyDescent="0.3">
      <c r="A1" s="44" t="s">
        <v>28</v>
      </c>
      <c r="B1" s="45"/>
      <c r="C1" s="45"/>
      <c r="D1" s="45"/>
      <c r="E1" s="45"/>
      <c r="F1" s="45"/>
      <c r="G1" s="46"/>
    </row>
    <row r="2" spans="1:7" s="4" customFormat="1" ht="27" customHeight="1" x14ac:dyDescent="0.3">
      <c r="A2" s="37" t="s">
        <v>0</v>
      </c>
      <c r="B2" s="33" t="s">
        <v>1</v>
      </c>
      <c r="C2" s="34" t="s">
        <v>3</v>
      </c>
      <c r="D2" s="34" t="s">
        <v>2</v>
      </c>
      <c r="E2" s="32" t="s">
        <v>12</v>
      </c>
      <c r="F2" s="35" t="s">
        <v>22</v>
      </c>
      <c r="G2" s="32" t="s">
        <v>13</v>
      </c>
    </row>
    <row r="3" spans="1:7" s="4" customFormat="1" x14ac:dyDescent="0.3">
      <c r="A3" s="14">
        <v>1</v>
      </c>
      <c r="B3" s="15" t="s">
        <v>8</v>
      </c>
      <c r="C3" s="15">
        <v>690</v>
      </c>
      <c r="D3" s="15">
        <v>1380</v>
      </c>
      <c r="E3" s="15">
        <v>23</v>
      </c>
      <c r="F3" s="17"/>
      <c r="G3" s="41">
        <f t="shared" ref="G3:G31" si="0">E3*F3</f>
        <v>0</v>
      </c>
    </row>
    <row r="4" spans="1:7" s="4" customFormat="1" x14ac:dyDescent="0.3">
      <c r="A4" s="14">
        <v>2</v>
      </c>
      <c r="B4" s="15" t="s">
        <v>8</v>
      </c>
      <c r="C4" s="15">
        <v>790</v>
      </c>
      <c r="D4" s="15">
        <v>1380</v>
      </c>
      <c r="E4" s="15">
        <v>11</v>
      </c>
      <c r="F4" s="17"/>
      <c r="G4" s="41">
        <f t="shared" si="0"/>
        <v>0</v>
      </c>
    </row>
    <row r="5" spans="1:7" s="4" customFormat="1" x14ac:dyDescent="0.3">
      <c r="A5" s="14">
        <v>3</v>
      </c>
      <c r="B5" s="15" t="s">
        <v>8</v>
      </c>
      <c r="C5" s="15">
        <v>690</v>
      </c>
      <c r="D5" s="15">
        <v>1390</v>
      </c>
      <c r="E5" s="15">
        <v>24</v>
      </c>
      <c r="F5" s="17"/>
      <c r="G5" s="41">
        <f t="shared" si="0"/>
        <v>0</v>
      </c>
    </row>
    <row r="6" spans="1:7" s="4" customFormat="1" x14ac:dyDescent="0.3">
      <c r="A6" s="14">
        <v>4</v>
      </c>
      <c r="B6" s="15" t="s">
        <v>8</v>
      </c>
      <c r="C6" s="15">
        <v>790</v>
      </c>
      <c r="D6" s="15">
        <v>1390</v>
      </c>
      <c r="E6" s="15">
        <v>10</v>
      </c>
      <c r="F6" s="17"/>
      <c r="G6" s="41">
        <f t="shared" si="0"/>
        <v>0</v>
      </c>
    </row>
    <row r="7" spans="1:7" s="4" customFormat="1" x14ac:dyDescent="0.3">
      <c r="A7" s="14">
        <v>5</v>
      </c>
      <c r="B7" s="14" t="s">
        <v>5</v>
      </c>
      <c r="C7" s="22">
        <v>950</v>
      </c>
      <c r="D7" s="22">
        <v>260</v>
      </c>
      <c r="E7" s="16">
        <v>3</v>
      </c>
      <c r="F7" s="17"/>
      <c r="G7" s="41">
        <f t="shared" si="0"/>
        <v>0</v>
      </c>
    </row>
    <row r="8" spans="1:7" s="4" customFormat="1" x14ac:dyDescent="0.3">
      <c r="A8" s="14">
        <v>6</v>
      </c>
      <c r="B8" s="14" t="s">
        <v>5</v>
      </c>
      <c r="C8" s="22">
        <v>1000</v>
      </c>
      <c r="D8" s="22">
        <v>320</v>
      </c>
      <c r="E8" s="16">
        <v>3</v>
      </c>
      <c r="F8" s="17"/>
      <c r="G8" s="41">
        <f t="shared" si="0"/>
        <v>0</v>
      </c>
    </row>
    <row r="9" spans="1:7" ht="15" customHeight="1" x14ac:dyDescent="0.3">
      <c r="A9" s="14">
        <v>7</v>
      </c>
      <c r="B9" s="14" t="s">
        <v>5</v>
      </c>
      <c r="C9" s="22">
        <v>490</v>
      </c>
      <c r="D9" s="22">
        <v>440</v>
      </c>
      <c r="E9" s="16">
        <v>4</v>
      </c>
      <c r="F9" s="17"/>
      <c r="G9" s="41">
        <f t="shared" si="0"/>
        <v>0</v>
      </c>
    </row>
    <row r="10" spans="1:7" ht="15" customHeight="1" x14ac:dyDescent="0.3">
      <c r="A10" s="14">
        <v>8</v>
      </c>
      <c r="B10" s="14" t="s">
        <v>5</v>
      </c>
      <c r="C10" s="22">
        <v>470</v>
      </c>
      <c r="D10" s="22">
        <v>450</v>
      </c>
      <c r="E10" s="16">
        <v>2</v>
      </c>
      <c r="F10" s="17"/>
      <c r="G10" s="41">
        <f t="shared" si="0"/>
        <v>0</v>
      </c>
    </row>
    <row r="11" spans="1:7" ht="15" customHeight="1" x14ac:dyDescent="0.3">
      <c r="A11" s="14">
        <v>9</v>
      </c>
      <c r="B11" s="14" t="s">
        <v>5</v>
      </c>
      <c r="C11" s="22">
        <v>970</v>
      </c>
      <c r="D11" s="22">
        <v>450</v>
      </c>
      <c r="E11" s="16">
        <v>4</v>
      </c>
      <c r="F11" s="17"/>
      <c r="G11" s="41">
        <f t="shared" si="0"/>
        <v>0</v>
      </c>
    </row>
    <row r="12" spans="1:7" ht="15" customHeight="1" x14ac:dyDescent="0.3">
      <c r="A12" s="14">
        <v>10</v>
      </c>
      <c r="B12" s="14" t="s">
        <v>5</v>
      </c>
      <c r="C12" s="22">
        <v>510</v>
      </c>
      <c r="D12" s="22">
        <v>460</v>
      </c>
      <c r="E12" s="16">
        <v>8</v>
      </c>
      <c r="F12" s="17"/>
      <c r="G12" s="41">
        <f t="shared" si="0"/>
        <v>0</v>
      </c>
    </row>
    <row r="13" spans="1:7" ht="15" customHeight="1" x14ac:dyDescent="0.3">
      <c r="A13" s="14">
        <v>11</v>
      </c>
      <c r="B13" s="14" t="s">
        <v>5</v>
      </c>
      <c r="C13" s="22">
        <v>400</v>
      </c>
      <c r="D13" s="22">
        <v>460</v>
      </c>
      <c r="E13" s="14">
        <v>6</v>
      </c>
      <c r="F13" s="17"/>
      <c r="G13" s="41">
        <f t="shared" si="0"/>
        <v>0</v>
      </c>
    </row>
    <row r="14" spans="1:7" ht="15" customHeight="1" x14ac:dyDescent="0.3">
      <c r="A14" s="14">
        <v>12</v>
      </c>
      <c r="B14" s="14" t="s">
        <v>5</v>
      </c>
      <c r="C14" s="22">
        <v>460</v>
      </c>
      <c r="D14" s="22">
        <v>520</v>
      </c>
      <c r="E14" s="14">
        <v>2</v>
      </c>
      <c r="F14" s="17"/>
      <c r="G14" s="41">
        <f t="shared" si="0"/>
        <v>0</v>
      </c>
    </row>
    <row r="15" spans="1:7" ht="15" customHeight="1" x14ac:dyDescent="0.3">
      <c r="A15" s="14">
        <v>13</v>
      </c>
      <c r="B15" s="14" t="s">
        <v>5</v>
      </c>
      <c r="C15" s="22">
        <v>510</v>
      </c>
      <c r="D15" s="22">
        <v>570</v>
      </c>
      <c r="E15" s="14">
        <v>2</v>
      </c>
      <c r="F15" s="17"/>
      <c r="G15" s="41">
        <f t="shared" si="0"/>
        <v>0</v>
      </c>
    </row>
    <row r="16" spans="1:7" ht="15" customHeight="1" x14ac:dyDescent="0.3">
      <c r="A16" s="14">
        <v>14</v>
      </c>
      <c r="B16" s="14" t="s">
        <v>5</v>
      </c>
      <c r="C16" s="22">
        <v>420</v>
      </c>
      <c r="D16" s="22">
        <v>1000</v>
      </c>
      <c r="E16" s="14">
        <v>2</v>
      </c>
      <c r="F16" s="17"/>
      <c r="G16" s="41">
        <f t="shared" si="0"/>
        <v>0</v>
      </c>
    </row>
    <row r="17" spans="1:7" ht="15" customHeight="1" x14ac:dyDescent="0.3">
      <c r="A17" s="14">
        <v>15</v>
      </c>
      <c r="B17" s="14" t="s">
        <v>5</v>
      </c>
      <c r="C17" s="22">
        <v>440</v>
      </c>
      <c r="D17" s="22">
        <v>1050</v>
      </c>
      <c r="E17" s="14">
        <v>4</v>
      </c>
      <c r="F17" s="17"/>
      <c r="G17" s="41">
        <f t="shared" si="0"/>
        <v>0</v>
      </c>
    </row>
    <row r="18" spans="1:7" ht="15" customHeight="1" x14ac:dyDescent="0.3">
      <c r="A18" s="14">
        <v>16</v>
      </c>
      <c r="B18" s="14" t="s">
        <v>5</v>
      </c>
      <c r="C18" s="22">
        <v>460</v>
      </c>
      <c r="D18" s="22">
        <v>1070</v>
      </c>
      <c r="E18" s="14">
        <v>8</v>
      </c>
      <c r="F18" s="17"/>
      <c r="G18" s="41">
        <f t="shared" si="0"/>
        <v>0</v>
      </c>
    </row>
    <row r="19" spans="1:7" ht="15" customHeight="1" x14ac:dyDescent="0.3">
      <c r="A19" s="14">
        <v>17</v>
      </c>
      <c r="B19" s="14" t="s">
        <v>5</v>
      </c>
      <c r="C19" s="22">
        <v>970</v>
      </c>
      <c r="D19" s="22">
        <v>1070</v>
      </c>
      <c r="E19" s="14">
        <v>4</v>
      </c>
      <c r="F19" s="17"/>
      <c r="G19" s="41">
        <f t="shared" si="0"/>
        <v>0</v>
      </c>
    </row>
    <row r="20" spans="1:7" ht="15" customHeight="1" x14ac:dyDescent="0.3">
      <c r="A20" s="14">
        <v>18</v>
      </c>
      <c r="B20" s="14" t="s">
        <v>5</v>
      </c>
      <c r="C20" s="22">
        <v>490</v>
      </c>
      <c r="D20" s="22">
        <v>1170</v>
      </c>
      <c r="E20" s="14">
        <v>4</v>
      </c>
      <c r="F20" s="17"/>
      <c r="G20" s="41">
        <f t="shared" si="0"/>
        <v>0</v>
      </c>
    </row>
    <row r="21" spans="1:7" ht="15" customHeight="1" x14ac:dyDescent="0.3">
      <c r="A21" s="14">
        <v>19</v>
      </c>
      <c r="B21" s="14" t="s">
        <v>5</v>
      </c>
      <c r="C21" s="22">
        <v>540</v>
      </c>
      <c r="D21" s="22">
        <v>1210</v>
      </c>
      <c r="E21" s="14">
        <v>6</v>
      </c>
      <c r="F21" s="17"/>
      <c r="G21" s="41">
        <f t="shared" si="0"/>
        <v>0</v>
      </c>
    </row>
    <row r="22" spans="1:7" ht="15" customHeight="1" x14ac:dyDescent="0.3">
      <c r="A22" s="14">
        <v>20</v>
      </c>
      <c r="B22" s="14" t="s">
        <v>5</v>
      </c>
      <c r="C22" s="22">
        <v>400</v>
      </c>
      <c r="D22" s="22">
        <v>1330</v>
      </c>
      <c r="E22" s="14">
        <v>6</v>
      </c>
      <c r="F22" s="17"/>
      <c r="G22" s="41">
        <f t="shared" si="0"/>
        <v>0</v>
      </c>
    </row>
    <row r="23" spans="1:7" ht="15" customHeight="1" x14ac:dyDescent="0.3">
      <c r="A23" s="14">
        <v>21</v>
      </c>
      <c r="B23" s="15" t="s">
        <v>9</v>
      </c>
      <c r="C23" s="15">
        <v>970</v>
      </c>
      <c r="D23" s="15">
        <v>890</v>
      </c>
      <c r="E23" s="15">
        <v>3</v>
      </c>
      <c r="F23" s="17"/>
      <c r="G23" s="41">
        <f t="shared" si="0"/>
        <v>0</v>
      </c>
    </row>
    <row r="24" spans="1:7" ht="15" customHeight="1" x14ac:dyDescent="0.3">
      <c r="A24" s="14">
        <v>22</v>
      </c>
      <c r="B24" s="15" t="s">
        <v>9</v>
      </c>
      <c r="C24" s="15">
        <v>1560</v>
      </c>
      <c r="D24" s="15">
        <v>1010</v>
      </c>
      <c r="E24" s="15">
        <v>8</v>
      </c>
      <c r="F24" s="17"/>
      <c r="G24" s="41">
        <f t="shared" si="0"/>
        <v>0</v>
      </c>
    </row>
    <row r="25" spans="1:7" ht="15" customHeight="1" x14ac:dyDescent="0.3">
      <c r="A25" s="14">
        <v>23</v>
      </c>
      <c r="B25" s="15" t="s">
        <v>9</v>
      </c>
      <c r="C25" s="15">
        <v>1620</v>
      </c>
      <c r="D25" s="15">
        <v>1070</v>
      </c>
      <c r="E25" s="15">
        <v>19</v>
      </c>
      <c r="F25" s="17"/>
      <c r="G25" s="41">
        <f t="shared" si="0"/>
        <v>0</v>
      </c>
    </row>
    <row r="26" spans="1:7" ht="15" customHeight="1" x14ac:dyDescent="0.3">
      <c r="A26" s="14">
        <v>24</v>
      </c>
      <c r="B26" s="14" t="s">
        <v>4</v>
      </c>
      <c r="C26" s="22">
        <v>490</v>
      </c>
      <c r="D26" s="22">
        <v>840</v>
      </c>
      <c r="E26" s="14">
        <v>5</v>
      </c>
      <c r="F26" s="17"/>
      <c r="G26" s="41">
        <f t="shared" si="0"/>
        <v>0</v>
      </c>
    </row>
    <row r="27" spans="1:7" ht="15" customHeight="1" x14ac:dyDescent="0.3">
      <c r="A27" s="14">
        <v>25</v>
      </c>
      <c r="B27" s="14" t="s">
        <v>4</v>
      </c>
      <c r="C27" s="22">
        <v>440</v>
      </c>
      <c r="D27" s="22">
        <v>900</v>
      </c>
      <c r="E27" s="14">
        <v>36</v>
      </c>
      <c r="F27" s="17"/>
      <c r="G27" s="41">
        <f t="shared" si="0"/>
        <v>0</v>
      </c>
    </row>
    <row r="28" spans="1:7" ht="15" customHeight="1" x14ac:dyDescent="0.3">
      <c r="A28" s="14">
        <v>26</v>
      </c>
      <c r="B28" s="14" t="s">
        <v>4</v>
      </c>
      <c r="C28" s="22">
        <v>530</v>
      </c>
      <c r="D28" s="22">
        <v>950</v>
      </c>
      <c r="E28" s="14">
        <v>5</v>
      </c>
      <c r="F28" s="17"/>
      <c r="G28" s="41">
        <f t="shared" si="0"/>
        <v>0</v>
      </c>
    </row>
    <row r="29" spans="1:7" ht="15" customHeight="1" x14ac:dyDescent="0.3">
      <c r="A29" s="14">
        <v>27</v>
      </c>
      <c r="B29" s="14" t="s">
        <v>4</v>
      </c>
      <c r="C29" s="22">
        <v>1130</v>
      </c>
      <c r="D29" s="22">
        <v>950</v>
      </c>
      <c r="E29" s="14">
        <v>2</v>
      </c>
      <c r="F29" s="17"/>
      <c r="G29" s="41">
        <f t="shared" si="0"/>
        <v>0</v>
      </c>
    </row>
    <row r="30" spans="1:7" ht="15" customHeight="1" x14ac:dyDescent="0.3">
      <c r="A30" s="14">
        <v>28</v>
      </c>
      <c r="B30" s="14" t="s">
        <v>4</v>
      </c>
      <c r="C30" s="22">
        <v>510</v>
      </c>
      <c r="D30" s="22">
        <v>1170</v>
      </c>
      <c r="E30" s="14">
        <v>7</v>
      </c>
      <c r="F30" s="17"/>
      <c r="G30" s="41">
        <f t="shared" si="0"/>
        <v>0</v>
      </c>
    </row>
    <row r="31" spans="1:7" x14ac:dyDescent="0.3">
      <c r="A31" s="13">
        <v>29</v>
      </c>
      <c r="B31" s="13" t="s">
        <v>6</v>
      </c>
      <c r="C31" s="23">
        <v>470</v>
      </c>
      <c r="D31" s="23">
        <v>1700</v>
      </c>
      <c r="E31" s="13">
        <v>14</v>
      </c>
      <c r="F31" s="24"/>
      <c r="G31" s="39">
        <f t="shared" si="0"/>
        <v>0</v>
      </c>
    </row>
    <row r="32" spans="1:7" x14ac:dyDescent="0.3">
      <c r="A32" s="19"/>
      <c r="B32" s="1"/>
      <c r="C32" s="1"/>
      <c r="D32" s="1"/>
      <c r="E32" s="42" t="s">
        <v>21</v>
      </c>
      <c r="F32" s="43"/>
      <c r="G32" s="21">
        <f>SUM(G3:G31)</f>
        <v>0</v>
      </c>
    </row>
    <row r="33" spans="1:4" x14ac:dyDescent="0.3">
      <c r="A33" s="19"/>
      <c r="B33" s="1"/>
      <c r="C33" s="1"/>
      <c r="D33" s="1"/>
    </row>
    <row r="34" spans="1:4" x14ac:dyDescent="0.3">
      <c r="A34" s="20"/>
      <c r="B34" s="1"/>
      <c r="C34" s="1"/>
      <c r="D34" s="1"/>
    </row>
    <row r="35" spans="1:4" x14ac:dyDescent="0.3">
      <c r="A35" s="1"/>
      <c r="B35" s="1"/>
      <c r="C35" s="1"/>
      <c r="D35" s="1"/>
    </row>
    <row r="36" spans="1:4" x14ac:dyDescent="0.3">
      <c r="A36" s="1"/>
      <c r="B36" s="1"/>
      <c r="C36" s="1"/>
      <c r="D36" s="1"/>
    </row>
    <row r="37" spans="1:4" x14ac:dyDescent="0.3">
      <c r="A37" s="1"/>
      <c r="B37" s="1"/>
      <c r="C37" s="1"/>
      <c r="D37" s="1"/>
    </row>
  </sheetData>
  <sortState xmlns:xlrd2="http://schemas.microsoft.com/office/spreadsheetml/2017/richdata2" ref="A5:E31">
    <sortCondition ref="B3:B31"/>
  </sortState>
  <mergeCells count="2">
    <mergeCell ref="E32:F32"/>
    <mergeCell ref="A1:G1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G7"/>
  <sheetViews>
    <sheetView zoomScale="115" zoomScaleNormal="115" workbookViewId="0">
      <selection activeCell="G4" sqref="G4:G7"/>
    </sheetView>
  </sheetViews>
  <sheetFormatPr defaultColWidth="9.109375" defaultRowHeight="14.4" x14ac:dyDescent="0.3"/>
  <cols>
    <col min="1" max="1" width="6.5546875" style="2" bestFit="1" customWidth="1"/>
    <col min="2" max="2" width="14.6640625" style="2" bestFit="1" customWidth="1"/>
    <col min="3" max="3" width="16.6640625" style="2" bestFit="1" customWidth="1"/>
    <col min="4" max="4" width="10.44140625" style="2" bestFit="1" customWidth="1"/>
    <col min="5" max="5" width="9.109375" style="12"/>
    <col min="6" max="6" width="18.33203125" style="1" customWidth="1"/>
    <col min="7" max="7" width="17.44140625" style="1" customWidth="1"/>
    <col min="8" max="16384" width="9.109375" style="1"/>
  </cols>
  <sheetData>
    <row r="1" spans="1:7" s="4" customFormat="1" ht="97.5" customHeight="1" x14ac:dyDescent="0.3">
      <c r="A1" s="48" t="s">
        <v>24</v>
      </c>
      <c r="B1" s="48"/>
      <c r="C1" s="48"/>
      <c r="D1" s="48"/>
      <c r="E1" s="48"/>
      <c r="F1" s="48"/>
      <c r="G1" s="48"/>
    </row>
    <row r="2" spans="1:7" s="4" customFormat="1" ht="102" customHeight="1" x14ac:dyDescent="0.3">
      <c r="A2" s="48" t="s">
        <v>23</v>
      </c>
      <c r="B2" s="48"/>
      <c r="C2" s="48"/>
      <c r="D2" s="48"/>
      <c r="E2" s="48"/>
      <c r="F2" s="48"/>
      <c r="G2" s="48"/>
    </row>
    <row r="3" spans="1:7" s="4" customFormat="1" ht="33" customHeight="1" x14ac:dyDescent="0.3">
      <c r="A3" s="5"/>
      <c r="B3" s="5" t="s">
        <v>1</v>
      </c>
      <c r="C3" s="10" t="s">
        <v>19</v>
      </c>
      <c r="D3" s="11" t="s">
        <v>17</v>
      </c>
      <c r="E3" s="11" t="s">
        <v>16</v>
      </c>
      <c r="F3" s="11" t="s">
        <v>20</v>
      </c>
      <c r="G3" s="11" t="s">
        <v>18</v>
      </c>
    </row>
    <row r="4" spans="1:7" ht="17.25" customHeight="1" x14ac:dyDescent="0.3">
      <c r="A4" s="8">
        <v>1</v>
      </c>
      <c r="B4" s="8" t="s">
        <v>5</v>
      </c>
      <c r="C4" s="9" t="s">
        <v>15</v>
      </c>
      <c r="D4" s="9">
        <v>60</v>
      </c>
      <c r="E4" s="18">
        <v>23</v>
      </c>
      <c r="F4" s="9"/>
      <c r="G4" s="38">
        <f>E4*F4</f>
        <v>0</v>
      </c>
    </row>
    <row r="5" spans="1:7" ht="18" customHeight="1" x14ac:dyDescent="0.3">
      <c r="A5" s="8">
        <v>2</v>
      </c>
      <c r="B5" s="8" t="s">
        <v>9</v>
      </c>
      <c r="C5" s="9" t="s">
        <v>14</v>
      </c>
      <c r="D5" s="9">
        <v>23</v>
      </c>
      <c r="E5" s="18">
        <v>11.5</v>
      </c>
      <c r="F5" s="9"/>
      <c r="G5" s="38">
        <f>E5*F5</f>
        <v>0</v>
      </c>
    </row>
    <row r="6" spans="1:7" ht="17.25" customHeight="1" x14ac:dyDescent="0.3">
      <c r="A6" s="8">
        <v>3</v>
      </c>
      <c r="B6" s="8" t="s">
        <v>7</v>
      </c>
      <c r="C6" s="9" t="s">
        <v>14</v>
      </c>
      <c r="D6" s="9">
        <v>14</v>
      </c>
      <c r="E6" s="18">
        <v>12</v>
      </c>
      <c r="F6" s="9"/>
      <c r="G6" s="38">
        <f>E6*F6</f>
        <v>0</v>
      </c>
    </row>
    <row r="7" spans="1:7" x14ac:dyDescent="0.3">
      <c r="D7" s="47" t="s">
        <v>21</v>
      </c>
      <c r="E7" s="47"/>
      <c r="F7" s="47"/>
      <c r="G7" s="40">
        <f>SUM(G4:G6)</f>
        <v>0</v>
      </c>
    </row>
  </sheetData>
  <mergeCells count="3">
    <mergeCell ref="D7:F7"/>
    <mergeCell ref="A1:G1"/>
    <mergeCell ref="A2:G2"/>
  </mergeCells>
  <phoneticPr fontId="5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H5"/>
  <sheetViews>
    <sheetView zoomScale="115" zoomScaleNormal="115" workbookViewId="0">
      <selection activeCell="K2" sqref="K2"/>
    </sheetView>
  </sheetViews>
  <sheetFormatPr defaultColWidth="9.109375" defaultRowHeight="14.4" x14ac:dyDescent="0.3"/>
  <cols>
    <col min="1" max="1" width="6.5546875" style="2" bestFit="1" customWidth="1"/>
    <col min="2" max="2" width="14.6640625" style="2" bestFit="1" customWidth="1"/>
    <col min="3" max="3" width="16.6640625" style="2" bestFit="1" customWidth="1"/>
    <col min="4" max="4" width="14.6640625" style="2" bestFit="1" customWidth="1"/>
    <col min="5" max="5" width="14.33203125" style="2" customWidth="1"/>
    <col min="6" max="6" width="14.88671875" style="2" customWidth="1"/>
    <col min="7" max="7" width="18.6640625" style="3" customWidth="1"/>
    <col min="8" max="8" width="10.33203125" style="3" customWidth="1"/>
    <col min="9" max="16384" width="9.109375" style="1"/>
  </cols>
  <sheetData>
    <row r="1" spans="1:7" ht="127.5" customHeight="1" x14ac:dyDescent="0.3">
      <c r="A1" s="50" t="s">
        <v>25</v>
      </c>
      <c r="B1" s="51"/>
      <c r="C1" s="51"/>
      <c r="D1" s="51"/>
      <c r="E1" s="51"/>
      <c r="F1" s="51"/>
      <c r="G1" s="52"/>
    </row>
    <row r="2" spans="1:7" ht="43.2" x14ac:dyDescent="0.3">
      <c r="A2" s="37" t="s">
        <v>0</v>
      </c>
      <c r="B2" s="27" t="s">
        <v>1</v>
      </c>
      <c r="C2" s="28" t="s">
        <v>3</v>
      </c>
      <c r="D2" s="28" t="s">
        <v>2</v>
      </c>
      <c r="E2" s="26" t="s">
        <v>12</v>
      </c>
      <c r="F2" s="26" t="s">
        <v>22</v>
      </c>
      <c r="G2" s="26" t="s">
        <v>13</v>
      </c>
    </row>
    <row r="3" spans="1:7" ht="22.5" customHeight="1" x14ac:dyDescent="0.3">
      <c r="A3" s="13">
        <v>1</v>
      </c>
      <c r="B3" s="9" t="s">
        <v>8</v>
      </c>
      <c r="C3" s="23">
        <v>2960</v>
      </c>
      <c r="D3" s="23">
        <v>3100</v>
      </c>
      <c r="E3" s="9">
        <v>1</v>
      </c>
      <c r="F3" s="24"/>
      <c r="G3" s="39">
        <f>E3*F3</f>
        <v>0</v>
      </c>
    </row>
    <row r="4" spans="1:7" ht="23.25" customHeight="1" x14ac:dyDescent="0.3">
      <c r="A4" s="13">
        <v>2</v>
      </c>
      <c r="B4" s="9" t="s">
        <v>7</v>
      </c>
      <c r="C4" s="23">
        <v>1700</v>
      </c>
      <c r="D4" s="23">
        <v>2640</v>
      </c>
      <c r="E4" s="9">
        <v>1</v>
      </c>
      <c r="F4" s="24"/>
      <c r="G4" s="39">
        <f>E4*F4</f>
        <v>0</v>
      </c>
    </row>
    <row r="5" spans="1:7" x14ac:dyDescent="0.3">
      <c r="E5" s="49" t="s">
        <v>21</v>
      </c>
      <c r="F5" s="49"/>
      <c r="G5" s="25"/>
    </row>
  </sheetData>
  <mergeCells count="2">
    <mergeCell ref="E5:F5"/>
    <mergeCell ref="A1:G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1:G28"/>
  <sheetViews>
    <sheetView zoomScale="115" zoomScaleNormal="115" workbookViewId="0">
      <selection activeCell="J2" sqref="J2"/>
    </sheetView>
  </sheetViews>
  <sheetFormatPr defaultColWidth="9.109375" defaultRowHeight="14.4" x14ac:dyDescent="0.3"/>
  <cols>
    <col min="1" max="1" width="6.5546875" style="2" bestFit="1" customWidth="1"/>
    <col min="2" max="2" width="14.6640625" style="2" bestFit="1" customWidth="1"/>
    <col min="3" max="3" width="11.33203125" style="3" customWidth="1"/>
    <col min="4" max="4" width="11.109375" style="3" customWidth="1"/>
    <col min="5" max="5" width="9.109375" style="1"/>
    <col min="6" max="6" width="14.6640625" style="1" customWidth="1"/>
    <col min="7" max="7" width="17.88671875" style="2" customWidth="1"/>
    <col min="8" max="16384" width="9.109375" style="1"/>
  </cols>
  <sheetData>
    <row r="1" spans="1:7" s="4" customFormat="1" ht="112.5" customHeight="1" x14ac:dyDescent="0.3">
      <c r="A1" s="53" t="s">
        <v>26</v>
      </c>
      <c r="B1" s="53"/>
      <c r="C1" s="53"/>
      <c r="D1" s="53"/>
      <c r="E1" s="53"/>
      <c r="F1" s="53"/>
      <c r="G1" s="53"/>
    </row>
    <row r="2" spans="1:7" s="4" customFormat="1" ht="43.5" customHeight="1" x14ac:dyDescent="0.3">
      <c r="A2" s="29" t="s">
        <v>0</v>
      </c>
      <c r="B2" s="31" t="s">
        <v>27</v>
      </c>
      <c r="C2" s="30" t="s">
        <v>2</v>
      </c>
      <c r="D2" s="30" t="s">
        <v>3</v>
      </c>
      <c r="E2" s="26" t="s">
        <v>12</v>
      </c>
      <c r="F2" s="26" t="s">
        <v>22</v>
      </c>
      <c r="G2" s="26" t="s">
        <v>13</v>
      </c>
    </row>
    <row r="3" spans="1:7" ht="15" customHeight="1" x14ac:dyDescent="0.3">
      <c r="A3" s="6">
        <v>1</v>
      </c>
      <c r="B3" s="6" t="s">
        <v>8</v>
      </c>
      <c r="C3" s="7">
        <v>1600</v>
      </c>
      <c r="D3" s="7">
        <v>900</v>
      </c>
      <c r="E3" s="9">
        <v>79</v>
      </c>
      <c r="F3" s="36"/>
      <c r="G3" s="38">
        <f t="shared" ref="G3:G27" si="0">E3*F3</f>
        <v>0</v>
      </c>
    </row>
    <row r="4" spans="1:7" ht="15" customHeight="1" x14ac:dyDescent="0.3">
      <c r="A4" s="6">
        <v>2</v>
      </c>
      <c r="B4" s="8" t="s">
        <v>8</v>
      </c>
      <c r="C4" s="7">
        <v>1250</v>
      </c>
      <c r="D4" s="7">
        <v>800</v>
      </c>
      <c r="E4" s="9">
        <v>2</v>
      </c>
      <c r="F4" s="36"/>
      <c r="G4" s="38">
        <f t="shared" si="0"/>
        <v>0</v>
      </c>
    </row>
    <row r="5" spans="1:7" ht="15" customHeight="1" x14ac:dyDescent="0.3">
      <c r="A5" s="6">
        <v>3</v>
      </c>
      <c r="B5" s="8" t="s">
        <v>8</v>
      </c>
      <c r="C5" s="7">
        <v>1250</v>
      </c>
      <c r="D5" s="7">
        <v>400</v>
      </c>
      <c r="E5" s="9">
        <v>4</v>
      </c>
      <c r="F5" s="36"/>
      <c r="G5" s="38">
        <f t="shared" si="0"/>
        <v>0</v>
      </c>
    </row>
    <row r="6" spans="1:7" ht="15" customHeight="1" x14ac:dyDescent="0.3">
      <c r="A6" s="8">
        <v>4</v>
      </c>
      <c r="B6" s="8" t="s">
        <v>11</v>
      </c>
      <c r="C6" s="7">
        <v>860</v>
      </c>
      <c r="D6" s="7">
        <v>1330</v>
      </c>
      <c r="E6" s="8">
        <v>1</v>
      </c>
      <c r="F6" s="36"/>
      <c r="G6" s="38">
        <f t="shared" si="0"/>
        <v>0</v>
      </c>
    </row>
    <row r="7" spans="1:7" ht="15" customHeight="1" x14ac:dyDescent="0.3">
      <c r="A7" s="8">
        <v>5</v>
      </c>
      <c r="B7" s="8" t="s">
        <v>11</v>
      </c>
      <c r="C7" s="7">
        <v>860</v>
      </c>
      <c r="D7" s="7">
        <v>480</v>
      </c>
      <c r="E7" s="8">
        <v>13</v>
      </c>
      <c r="F7" s="36"/>
      <c r="G7" s="38">
        <f t="shared" si="0"/>
        <v>0</v>
      </c>
    </row>
    <row r="8" spans="1:7" ht="15" customHeight="1" x14ac:dyDescent="0.3">
      <c r="A8" s="8">
        <v>6</v>
      </c>
      <c r="B8" s="8" t="s">
        <v>11</v>
      </c>
      <c r="C8" s="7">
        <v>950</v>
      </c>
      <c r="D8" s="7">
        <v>650</v>
      </c>
      <c r="E8" s="8">
        <v>3</v>
      </c>
      <c r="F8" s="36"/>
      <c r="G8" s="38">
        <f t="shared" si="0"/>
        <v>0</v>
      </c>
    </row>
    <row r="9" spans="1:7" ht="15" customHeight="1" x14ac:dyDescent="0.3">
      <c r="A9" s="8">
        <v>7</v>
      </c>
      <c r="B9" s="8" t="s">
        <v>11</v>
      </c>
      <c r="C9" s="7">
        <v>1130</v>
      </c>
      <c r="D9" s="7">
        <v>750</v>
      </c>
      <c r="E9" s="8">
        <v>1</v>
      </c>
      <c r="F9" s="36"/>
      <c r="G9" s="38">
        <f t="shared" si="0"/>
        <v>0</v>
      </c>
    </row>
    <row r="10" spans="1:7" ht="15" customHeight="1" x14ac:dyDescent="0.3">
      <c r="A10" s="8">
        <v>8</v>
      </c>
      <c r="B10" s="8" t="s">
        <v>11</v>
      </c>
      <c r="C10" s="7">
        <v>1300</v>
      </c>
      <c r="D10" s="7">
        <v>1030</v>
      </c>
      <c r="E10" s="8">
        <v>1</v>
      </c>
      <c r="F10" s="36"/>
      <c r="G10" s="38">
        <f t="shared" si="0"/>
        <v>0</v>
      </c>
    </row>
    <row r="11" spans="1:7" ht="15" customHeight="1" x14ac:dyDescent="0.3">
      <c r="A11" s="8">
        <v>9</v>
      </c>
      <c r="B11" s="8" t="s">
        <v>11</v>
      </c>
      <c r="C11" s="7">
        <v>1340</v>
      </c>
      <c r="D11" s="7">
        <v>750</v>
      </c>
      <c r="E11" s="8">
        <v>2</v>
      </c>
      <c r="F11" s="36"/>
      <c r="G11" s="38">
        <f t="shared" si="0"/>
        <v>0</v>
      </c>
    </row>
    <row r="12" spans="1:7" ht="15" customHeight="1" x14ac:dyDescent="0.3">
      <c r="A12" s="8">
        <v>10</v>
      </c>
      <c r="B12" s="8" t="s">
        <v>11</v>
      </c>
      <c r="C12" s="7">
        <v>1340</v>
      </c>
      <c r="D12" s="7">
        <v>640</v>
      </c>
      <c r="E12" s="8">
        <v>2</v>
      </c>
      <c r="F12" s="36"/>
      <c r="G12" s="38">
        <f t="shared" si="0"/>
        <v>0</v>
      </c>
    </row>
    <row r="13" spans="1:7" ht="15" customHeight="1" x14ac:dyDescent="0.3">
      <c r="A13" s="8">
        <v>11</v>
      </c>
      <c r="B13" s="8" t="s">
        <v>11</v>
      </c>
      <c r="C13" s="7">
        <v>1340</v>
      </c>
      <c r="D13" s="7">
        <v>760</v>
      </c>
      <c r="E13" s="8">
        <v>1</v>
      </c>
      <c r="F13" s="36"/>
      <c r="G13" s="38">
        <f t="shared" si="0"/>
        <v>0</v>
      </c>
    </row>
    <row r="14" spans="1:7" ht="15" customHeight="1" x14ac:dyDescent="0.3">
      <c r="A14" s="8">
        <v>12</v>
      </c>
      <c r="B14" s="8" t="s">
        <v>11</v>
      </c>
      <c r="C14" s="7">
        <v>1370</v>
      </c>
      <c r="D14" s="7">
        <v>460</v>
      </c>
      <c r="E14" s="8">
        <v>2</v>
      </c>
      <c r="F14" s="36"/>
      <c r="G14" s="38">
        <f t="shared" si="0"/>
        <v>0</v>
      </c>
    </row>
    <row r="15" spans="1:7" ht="15" customHeight="1" x14ac:dyDescent="0.3">
      <c r="A15" s="8">
        <v>13</v>
      </c>
      <c r="B15" s="8" t="s">
        <v>11</v>
      </c>
      <c r="C15" s="7">
        <v>1390</v>
      </c>
      <c r="D15" s="7">
        <v>630</v>
      </c>
      <c r="E15" s="8">
        <v>1</v>
      </c>
      <c r="F15" s="36"/>
      <c r="G15" s="38">
        <f t="shared" si="0"/>
        <v>0</v>
      </c>
    </row>
    <row r="16" spans="1:7" ht="15" customHeight="1" x14ac:dyDescent="0.3">
      <c r="A16" s="8">
        <v>14</v>
      </c>
      <c r="B16" s="8" t="s">
        <v>11</v>
      </c>
      <c r="C16" s="7">
        <v>1450</v>
      </c>
      <c r="D16" s="7">
        <v>50</v>
      </c>
      <c r="E16" s="8">
        <v>1</v>
      </c>
      <c r="F16" s="36"/>
      <c r="G16" s="38">
        <f t="shared" si="0"/>
        <v>0</v>
      </c>
    </row>
    <row r="17" spans="1:7" ht="15" customHeight="1" x14ac:dyDescent="0.3">
      <c r="A17" s="8">
        <v>15</v>
      </c>
      <c r="B17" s="8" t="s">
        <v>11</v>
      </c>
      <c r="C17" s="7">
        <v>1460</v>
      </c>
      <c r="D17" s="7">
        <v>670</v>
      </c>
      <c r="E17" s="8">
        <v>3</v>
      </c>
      <c r="F17" s="36"/>
      <c r="G17" s="38">
        <f t="shared" si="0"/>
        <v>0</v>
      </c>
    </row>
    <row r="18" spans="1:7" ht="15" customHeight="1" x14ac:dyDescent="0.3">
      <c r="A18" s="8">
        <v>16</v>
      </c>
      <c r="B18" s="8" t="s">
        <v>11</v>
      </c>
      <c r="C18" s="7">
        <v>1590</v>
      </c>
      <c r="D18" s="7">
        <v>670</v>
      </c>
      <c r="E18" s="8">
        <v>1</v>
      </c>
      <c r="F18" s="36"/>
      <c r="G18" s="38">
        <f t="shared" si="0"/>
        <v>0</v>
      </c>
    </row>
    <row r="19" spans="1:7" ht="15" customHeight="1" x14ac:dyDescent="0.3">
      <c r="A19" s="8">
        <v>17</v>
      </c>
      <c r="B19" s="8" t="s">
        <v>11</v>
      </c>
      <c r="C19" s="7">
        <v>1610</v>
      </c>
      <c r="D19" s="7">
        <v>650</v>
      </c>
      <c r="E19" s="8">
        <v>8</v>
      </c>
      <c r="F19" s="36"/>
      <c r="G19" s="38">
        <f t="shared" si="0"/>
        <v>0</v>
      </c>
    </row>
    <row r="20" spans="1:7" ht="15" customHeight="1" x14ac:dyDescent="0.3">
      <c r="A20" s="8">
        <v>18</v>
      </c>
      <c r="B20" s="8" t="s">
        <v>10</v>
      </c>
      <c r="C20" s="7">
        <v>770</v>
      </c>
      <c r="D20" s="7">
        <v>1060</v>
      </c>
      <c r="E20" s="8">
        <v>1</v>
      </c>
      <c r="F20" s="36"/>
      <c r="G20" s="38">
        <f t="shared" si="0"/>
        <v>0</v>
      </c>
    </row>
    <row r="21" spans="1:7" ht="15" customHeight="1" x14ac:dyDescent="0.3">
      <c r="A21" s="8">
        <v>19</v>
      </c>
      <c r="B21" s="8" t="s">
        <v>10</v>
      </c>
      <c r="C21" s="7">
        <v>1220</v>
      </c>
      <c r="D21" s="7">
        <v>370</v>
      </c>
      <c r="E21" s="8">
        <v>4</v>
      </c>
      <c r="F21" s="36"/>
      <c r="G21" s="38">
        <f t="shared" si="0"/>
        <v>0</v>
      </c>
    </row>
    <row r="22" spans="1:7" ht="15" customHeight="1" x14ac:dyDescent="0.3">
      <c r="A22" s="8">
        <v>20</v>
      </c>
      <c r="B22" s="8" t="s">
        <v>10</v>
      </c>
      <c r="C22" s="7">
        <v>1360</v>
      </c>
      <c r="D22" s="7">
        <v>640</v>
      </c>
      <c r="E22" s="8">
        <v>1</v>
      </c>
      <c r="F22" s="36"/>
      <c r="G22" s="38">
        <f t="shared" si="0"/>
        <v>0</v>
      </c>
    </row>
    <row r="23" spans="1:7" ht="15" customHeight="1" x14ac:dyDescent="0.3">
      <c r="A23" s="8">
        <v>21</v>
      </c>
      <c r="B23" s="8" t="s">
        <v>10</v>
      </c>
      <c r="C23" s="7">
        <v>1370</v>
      </c>
      <c r="D23" s="7">
        <v>530</v>
      </c>
      <c r="E23" s="8">
        <v>2</v>
      </c>
      <c r="F23" s="36"/>
      <c r="G23" s="38">
        <f t="shared" si="0"/>
        <v>0</v>
      </c>
    </row>
    <row r="24" spans="1:7" ht="15" customHeight="1" x14ac:dyDescent="0.3">
      <c r="A24" s="8">
        <v>22</v>
      </c>
      <c r="B24" s="8" t="s">
        <v>10</v>
      </c>
      <c r="C24" s="7">
        <v>1370</v>
      </c>
      <c r="D24" s="7">
        <v>670</v>
      </c>
      <c r="E24" s="8">
        <v>1</v>
      </c>
      <c r="F24" s="36"/>
      <c r="G24" s="38">
        <f t="shared" si="0"/>
        <v>0</v>
      </c>
    </row>
    <row r="25" spans="1:7" ht="15" customHeight="1" x14ac:dyDescent="0.3">
      <c r="A25" s="8">
        <v>23</v>
      </c>
      <c r="B25" s="8" t="s">
        <v>10</v>
      </c>
      <c r="C25" s="7">
        <v>1410</v>
      </c>
      <c r="D25" s="7">
        <v>900</v>
      </c>
      <c r="E25" s="8">
        <v>1</v>
      </c>
      <c r="F25" s="36"/>
      <c r="G25" s="38">
        <f t="shared" si="0"/>
        <v>0</v>
      </c>
    </row>
    <row r="26" spans="1:7" ht="15" customHeight="1" x14ac:dyDescent="0.3">
      <c r="A26" s="8">
        <v>24</v>
      </c>
      <c r="B26" s="8" t="s">
        <v>10</v>
      </c>
      <c r="C26" s="7">
        <v>1420</v>
      </c>
      <c r="D26" s="7">
        <v>1120</v>
      </c>
      <c r="E26" s="8">
        <v>2</v>
      </c>
      <c r="F26" s="36"/>
      <c r="G26" s="38">
        <f t="shared" si="0"/>
        <v>0</v>
      </c>
    </row>
    <row r="27" spans="1:7" ht="15" customHeight="1" x14ac:dyDescent="0.3">
      <c r="A27" s="8">
        <v>25</v>
      </c>
      <c r="B27" s="8" t="s">
        <v>10</v>
      </c>
      <c r="C27" s="7">
        <v>1660</v>
      </c>
      <c r="D27" s="7">
        <v>1660</v>
      </c>
      <c r="E27" s="8">
        <v>2</v>
      </c>
      <c r="F27" s="36"/>
      <c r="G27" s="38">
        <f t="shared" si="0"/>
        <v>0</v>
      </c>
    </row>
    <row r="28" spans="1:7" x14ac:dyDescent="0.3">
      <c r="E28" s="49" t="s">
        <v>21</v>
      </c>
      <c r="F28" s="49"/>
      <c r="G28" s="38">
        <f>SUM(G3:G27)</f>
        <v>0</v>
      </c>
    </row>
  </sheetData>
  <sortState xmlns:xlrd2="http://schemas.microsoft.com/office/spreadsheetml/2017/richdata2" ref="A4:G27">
    <sortCondition ref="B3:B27"/>
  </sortState>
  <mergeCells count="2">
    <mergeCell ref="A1:G1"/>
    <mergeCell ref="E28:F28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B6180E35-F41B-4A36-995E-B3DCDDBE046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Rolety</vt:lpstr>
      <vt:lpstr>Folia okienna</vt:lpstr>
      <vt:lpstr>Kurtyny paskowe</vt:lpstr>
      <vt:lpstr>Moskitiery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2026-03-05T07:05:53Z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d1e1b406-717d-411f-8bb8-1a4740e7f837</vt:lpwstr>
  </property>
  <property fmtid="{D5CDD505-2E9C-101B-9397-08002B2CF9AE}" pid="3" name="bjSaver">
    <vt:lpwstr>XAXzNm7ahwIUeFugs2p67ybcW+FyZbs5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s5636:Creator type=IP">
    <vt:lpwstr>10.100.115.232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</Properties>
</file>