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56285_office_plk-sa_pl/Documents/Dokumenty/11_ROK 2026/16_DO_U_ROBOTY_REMONT WIADUKTU L209 KOWALEWO POM_BYDG WSCHÓD/DOKUMENTACJA/"/>
    </mc:Choice>
  </mc:AlternateContent>
  <xr:revisionPtr revIDLastSave="0" documentId="8_{75DF948F-D4D4-4222-97B1-C932FC019120}" xr6:coauthVersionLast="47" xr6:coauthVersionMax="47" xr10:uidLastSave="{00000000-0000-0000-0000-000000000000}"/>
  <bookViews>
    <workbookView xWindow="-120" yWindow="-120" windowWidth="29040" windowHeight="15720" tabRatio="845" xr2:uid="{00000000-000D-0000-FFFF-FFFF00000000}"/>
  </bookViews>
  <sheets>
    <sheet name="km 105,850" sheetId="41" r:id="rId1"/>
  </sheets>
  <definedNames>
    <definedName name="_xlnm.Print_Area" localSheetId="0">'km 105,850'!$A$1:$F$52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41" l="1"/>
  <c r="D22" i="41"/>
  <c r="F22" i="41" s="1"/>
  <c r="F10" i="41"/>
  <c r="F18" i="41"/>
  <c r="D24" i="41"/>
  <c r="D29" i="41" l="1"/>
  <c r="D43" i="41" l="1"/>
  <c r="F43" i="41" s="1"/>
  <c r="F54" i="41"/>
  <c r="F52" i="41"/>
  <c r="F51" i="41"/>
  <c r="F49" i="41"/>
  <c r="F47" i="41"/>
  <c r="F46" i="41"/>
  <c r="F45" i="41"/>
  <c r="F44" i="41"/>
  <c r="F40" i="41"/>
  <c r="F37" i="41"/>
  <c r="F36" i="41"/>
  <c r="F33" i="41"/>
  <c r="F32" i="41"/>
  <c r="F29" i="41"/>
  <c r="F27" i="41"/>
  <c r="F24" i="41"/>
  <c r="F14" i="41"/>
  <c r="F11" i="41"/>
  <c r="F9" i="41"/>
  <c r="A9" i="41" l="1"/>
  <c r="A10" i="41" l="1"/>
  <c r="D31" i="41"/>
  <c r="F31" i="41" s="1"/>
  <c r="A11" i="41" l="1"/>
  <c r="A14" i="41" s="1"/>
  <c r="A18" i="41" s="1"/>
  <c r="A21" i="41" s="1"/>
  <c r="A22" i="41" s="1"/>
  <c r="A24" i="41" s="1"/>
  <c r="A27" i="41" s="1"/>
  <c r="A29" i="41" s="1"/>
  <c r="A31" i="41" s="1"/>
  <c r="A32" i="41" s="1"/>
  <c r="A33" i="41" s="1"/>
  <c r="A36" i="41" s="1"/>
  <c r="A37" i="41" s="1"/>
  <c r="F57" i="41"/>
  <c r="A40" i="41" l="1"/>
  <c r="A43" i="41" s="1"/>
  <c r="A44" i="41" s="1"/>
  <c r="F58" i="41"/>
  <c r="F59" i="41" s="1"/>
  <c r="A45" i="41" l="1"/>
  <c r="A46" i="41" s="1"/>
  <c r="A47" i="41" s="1"/>
  <c r="A49" i="41" s="1"/>
  <c r="A51" i="41" s="1"/>
  <c r="A52" i="41" s="1"/>
  <c r="A54" i="41" s="1"/>
</calcChain>
</file>

<file path=xl/sharedStrings.xml><?xml version="1.0" encoding="utf-8"?>
<sst xmlns="http://schemas.openxmlformats.org/spreadsheetml/2006/main" count="190" uniqueCount="81">
  <si>
    <t>Lp.</t>
  </si>
  <si>
    <t>Jednostka</t>
  </si>
  <si>
    <t>Ilość</t>
  </si>
  <si>
    <t>ROBOTY PRZYGOTOWAWCZE</t>
  </si>
  <si>
    <t>*</t>
  </si>
  <si>
    <t>ryczałt</t>
  </si>
  <si>
    <t>Roboty ziemne</t>
  </si>
  <si>
    <r>
      <t>m</t>
    </r>
    <r>
      <rPr>
        <vertAlign val="superscript"/>
        <sz val="10"/>
        <rFont val="Arial"/>
        <family val="2"/>
        <charset val="238"/>
      </rPr>
      <t>3</t>
    </r>
  </si>
  <si>
    <t>szt.</t>
  </si>
  <si>
    <t>IZOLACJE I NAWIERZCHNIE NA OBIEKTACH</t>
  </si>
  <si>
    <t>Izolacje cienkie</t>
  </si>
  <si>
    <t>BEZPIECZEŃSTWO RUCHU</t>
  </si>
  <si>
    <t>Elementy zabezpieczające</t>
  </si>
  <si>
    <t>m</t>
  </si>
  <si>
    <t>INNE ROBOTY MOSTOWE</t>
  </si>
  <si>
    <t>Elementy wyposażenia obiektów</t>
  </si>
  <si>
    <t>Znaki pomiarowe</t>
  </si>
  <si>
    <t>Nawierzchnie na obiektach</t>
  </si>
  <si>
    <t>Izolacje bitumiczne wykonywane "na zimno"</t>
  </si>
  <si>
    <t>mb</t>
  </si>
  <si>
    <t>kpl</t>
  </si>
  <si>
    <t>Zasypki przyobiektowe</t>
  </si>
  <si>
    <t>Wyszczególnienie elementów rozliczeniowych</t>
  </si>
  <si>
    <t>Znaki wysokościowe (repery) na obiekcie</t>
  </si>
  <si>
    <t>Stały znak wysokościowy przy obiekcie</t>
  </si>
  <si>
    <t>POZYCJE DODATKOWE</t>
  </si>
  <si>
    <t>Temat:</t>
  </si>
  <si>
    <t>Zadanie:</t>
  </si>
  <si>
    <t>Wartość</t>
  </si>
  <si>
    <t>ROBOTY ROZBIÓRKOWE</t>
  </si>
  <si>
    <t>Rozbiórka elementów</t>
  </si>
  <si>
    <t>Obsługa geodezyjna</t>
  </si>
  <si>
    <t>ROBOTY ZIEMNE</t>
  </si>
  <si>
    <t>Wywóz i utylizacja materiałów z rozbiórki</t>
  </si>
  <si>
    <t>Wartość netto</t>
  </si>
  <si>
    <t>VAT [ 23%]</t>
  </si>
  <si>
    <t xml:space="preserve">Wartość brutto </t>
  </si>
  <si>
    <t>Cena jed.</t>
  </si>
  <si>
    <r>
      <t>m</t>
    </r>
    <r>
      <rPr>
        <vertAlign val="superscript"/>
        <sz val="9"/>
        <rFont val="Arial"/>
        <family val="2"/>
        <charset val="238"/>
      </rPr>
      <t>2</t>
    </r>
  </si>
  <si>
    <r>
      <t>m</t>
    </r>
    <r>
      <rPr>
        <vertAlign val="superscript"/>
        <sz val="9"/>
        <rFont val="Arial"/>
        <family val="2"/>
        <charset val="238"/>
      </rPr>
      <t>3</t>
    </r>
  </si>
  <si>
    <t>Izolacje ustroju nośnego</t>
  </si>
  <si>
    <t>Zasypka gruntem</t>
  </si>
  <si>
    <t>I</t>
  </si>
  <si>
    <t>II</t>
  </si>
  <si>
    <t>III</t>
  </si>
  <si>
    <t>IV</t>
  </si>
  <si>
    <t>V</t>
  </si>
  <si>
    <t>VI</t>
  </si>
  <si>
    <t>VII</t>
  </si>
  <si>
    <t>VIII</t>
  </si>
  <si>
    <t>X</t>
  </si>
  <si>
    <t>OBIEKT W KM 105,850</t>
  </si>
  <si>
    <t>IX</t>
  </si>
  <si>
    <t>ODWODNIENIE OBIEKTÓW</t>
  </si>
  <si>
    <t>Odwodnienie</t>
  </si>
  <si>
    <t>Ściek skarpowy prefabrykowany</t>
  </si>
  <si>
    <t>Drenaż z rury perforowanej fi160 w obsypce oraz geowłókninie</t>
  </si>
  <si>
    <t>Oprofilowanie skarp nasypu przy obiekcie</t>
  </si>
  <si>
    <t>Oczyszczenie reprofilacja skarp i stożków</t>
  </si>
  <si>
    <t>Uszynienie</t>
  </si>
  <si>
    <t>Urządzenia obce w obrębie obiektu</t>
  </si>
  <si>
    <t>Zabezpieczenie urządzeń obcych na czas remontu</t>
  </si>
  <si>
    <t xml:space="preserve">Wykonanie spawów termitowych </t>
  </si>
  <si>
    <t>Remont wiaduktu w km 105,850 linii kolejowej nr 209 Kowalewo Pomorskie – Bydgoszcz Wschód</t>
  </si>
  <si>
    <t>Kosztorys inwestorski</t>
  </si>
  <si>
    <t>Prace przygotowawcze (m. in. Organizacja placu budowy, koszty związane z pracą na zelektryfikowanym torze (w tym regulaminy, wyłączenia, ewentualne demontaże, oraz regulacja sieci trakcyjnej i pomiary po zakończeniu prac), koszty związane z pracą przy czynnym ciepłociągu, tymczasowa droga dojazdowa do obiektu zabezpieczenie placu budowy, urzadzenia BHP)</t>
  </si>
  <si>
    <t>Stalowa konstrukcja balustrad - wytworzenie, transport, montaż i zabezpieczenie antykorozyjne</t>
  </si>
  <si>
    <t>Schody skarpowe z balustradą zabezpieczoną antykorozyjnie</t>
  </si>
  <si>
    <t>Odtworzenie zdemontowanej nawierzchnii kolejowej:
- oczyszczenie tłucznia i uzupełnienie
- szyna staroużyteczna
- podkłady staroużyteczne
- należy wymienić przekładki na nowe i uzupełnić ewentualne braki lub wymienić uszkodzone elementy przytwierdzeń; dokonać konserwacji przytwierdzeń</t>
  </si>
  <si>
    <t>Wykopy w gruntach nieskalistych wraz z zabezpieczeniem wykopów oraz pompowaniem wody</t>
  </si>
  <si>
    <t>Wykonanie stref przejściowych (geomata gr. 15cm, piasek stabilizowany cementrem gr. 15cm) wraz z niezbędnymi robotami ziemnymi</t>
  </si>
  <si>
    <t xml:space="preserve">Podbicie z regulacją w planie i profilu toru na obiekcie i po 150m przed i za obiektem. W kosztach należy uwzględnić ewentualne kolejne podbicie, jeżeli pomiary toru przy odbiorach końcowych wskażą na konieczność ich wykonania. </t>
  </si>
  <si>
    <t>Rozbiórka nawierzchni torowej oraz izolacji wraz z ewentualnymi warstwami zabezpieczającymi</t>
  </si>
  <si>
    <t>Przygotowanie powierzchni oraz wykonanie hydroizolacja ustroju nośnego dostosowana do układania podsypki tłuczniowej</t>
  </si>
  <si>
    <t>* ilości w kosztorysie są szacunkowe i mogą ulec zmianie po wykonaniu projektów wykonawczych</t>
  </si>
  <si>
    <t>BETON i ZBROJENIE</t>
  </si>
  <si>
    <t>NAPRAWA I ZABEZPIECZENIE POWIERZCHNI BETONOWYCH</t>
  </si>
  <si>
    <t>Oczyszczenie powierzchni betonowych oraz odsłoniętego zbrojenia, zabezpieczenie odsłoniętego zbrojenia inhibitorami korozji, zabezpieczenie powierzchni betonowych - powłoka o podwyższonej zdolności pokrywania zarysowań</t>
  </si>
  <si>
    <t>Beton zbrojony układany w deskowaniu z zabezpieczenie antykorozyjnym</t>
  </si>
  <si>
    <t>wykonanie projektu wykonawczego podwyższenia gzymsów</t>
  </si>
  <si>
    <t>Wykonanie podwyższenia gzymsów na obiekcie i na skrzydłach wraz z niezbędnymi rozbiórkami oraz zabezpieczeniem antykorozyjnym nowych powierzchni betonowych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</si>
</sst>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"/>
    <numFmt numFmtId="165" formatCode="#,##0.00\ &quot;zł&quot;"/>
  </numFmts>
  <fonts count="11">
    <font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11"/>
      <color rgb="FF000000"/>
      <name val="Czcionka tekstu podstawowego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44" fontId="8" fillId="0" borderId="0" applyFont="0" applyFill="0" applyBorder="0" applyAlignment="0" applyProtection="0"/>
  </cellStyleXfs>
  <cellXfs count="75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4" fontId="1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44" fontId="2" fillId="0" borderId="5" xfId="3" applyFont="1" applyBorder="1" applyAlignment="1" applyProtection="1">
      <alignment horizontal="center" vertical="center"/>
    </xf>
    <xf numFmtId="44" fontId="2" fillId="0" borderId="20" xfId="3" applyFont="1" applyBorder="1" applyAlignment="1" applyProtection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wrapText="1"/>
    </xf>
    <xf numFmtId="4" fontId="2" fillId="0" borderId="3" xfId="0" applyNumberFormat="1" applyFont="1" applyBorder="1" applyAlignment="1">
      <alignment horizontal="center" vertical="center"/>
    </xf>
    <xf numFmtId="44" fontId="2" fillId="0" borderId="3" xfId="3" applyFont="1" applyFill="1" applyBorder="1" applyAlignment="1">
      <alignment horizontal="center" vertical="center"/>
    </xf>
    <xf numFmtId="44" fontId="2" fillId="0" borderId="4" xfId="3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44" fontId="2" fillId="0" borderId="5" xfId="3" applyFont="1" applyFill="1" applyBorder="1" applyAlignment="1">
      <alignment horizontal="center" vertical="center"/>
    </xf>
    <xf numFmtId="44" fontId="2" fillId="0" borderId="5" xfId="3" applyFont="1" applyFill="1" applyBorder="1" applyAlignment="1" applyProtection="1">
      <alignment horizontal="center" vertical="center"/>
      <protection locked="0"/>
    </xf>
    <xf numFmtId="164" fontId="3" fillId="0" borderId="2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4" fontId="3" fillId="0" borderId="21" xfId="0" applyNumberFormat="1" applyFont="1" applyBorder="1" applyAlignment="1">
      <alignment vertical="center" wrapText="1"/>
    </xf>
    <xf numFmtId="4" fontId="3" fillId="0" borderId="2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44" fontId="2" fillId="0" borderId="1" xfId="3" applyFont="1" applyFill="1" applyBorder="1" applyAlignment="1" applyProtection="1">
      <alignment horizontal="center" vertical="center"/>
      <protection locked="0"/>
    </xf>
    <xf numFmtId="4" fontId="3" fillId="2" borderId="24" xfId="0" applyNumberFormat="1" applyFont="1" applyFill="1" applyBorder="1" applyAlignment="1">
      <alignment horizontal="center" vertical="center" wrapText="1"/>
    </xf>
    <xf numFmtId="44" fontId="2" fillId="0" borderId="0" xfId="3" applyFont="1" applyAlignment="1">
      <alignment horizontal="center" vertical="center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9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4" fontId="1" fillId="0" borderId="6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1" fillId="0" borderId="26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2" fillId="0" borderId="5" xfId="3" applyNumberFormat="1" applyFont="1" applyFill="1" applyBorder="1" applyAlignment="1">
      <alignment horizontal="right" vertical="center"/>
    </xf>
    <xf numFmtId="4" fontId="2" fillId="0" borderId="1" xfId="0" applyNumberFormat="1" applyFont="1" applyBorder="1"/>
    <xf numFmtId="44" fontId="2" fillId="0" borderId="20" xfId="3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2" fillId="3" borderId="0" xfId="0" applyNumberFormat="1" applyFont="1" applyFill="1"/>
    <xf numFmtId="4" fontId="1" fillId="0" borderId="0" xfId="0" quotePrefix="1" applyNumberFormat="1" applyFont="1"/>
    <xf numFmtId="44" fontId="2" fillId="0" borderId="5" xfId="3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vertical="center" wrapText="1"/>
    </xf>
    <xf numFmtId="4" fontId="2" fillId="0" borderId="15" xfId="0" applyNumberFormat="1" applyFont="1" applyBorder="1"/>
    <xf numFmtId="4" fontId="1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</cellXfs>
  <cellStyles count="4">
    <cellStyle name="Normalny" xfId="0" builtinId="0"/>
    <cellStyle name="Normalny 2" xfId="1" xr:uid="{00000000-0005-0000-0000-000001000000}"/>
    <cellStyle name="Tekst objaśnienia 2" xfId="2" xr:uid="{00000000-0005-0000-0000-000002000000}"/>
    <cellStyle name="Walutowy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U61"/>
  <sheetViews>
    <sheetView tabSelected="1" topLeftCell="A5" zoomScaleNormal="100" workbookViewId="0">
      <selection activeCell="E11" sqref="E9:E11"/>
    </sheetView>
  </sheetViews>
  <sheetFormatPr defaultColWidth="9.140625" defaultRowHeight="12.75"/>
  <cols>
    <col min="1" max="1" width="8.140625" style="1" customWidth="1"/>
    <col min="2" max="2" width="67.42578125" style="1" customWidth="1"/>
    <col min="3" max="4" width="9.7109375" style="9" customWidth="1"/>
    <col min="5" max="5" width="13" style="9" bestFit="1" customWidth="1"/>
    <col min="6" max="6" width="15" style="9" customWidth="1"/>
    <col min="7" max="16384" width="9.140625" style="1"/>
  </cols>
  <sheetData>
    <row r="1" spans="1:6" ht="15" customHeight="1">
      <c r="A1" s="64" t="s">
        <v>27</v>
      </c>
      <c r="B1" s="66" t="s">
        <v>63</v>
      </c>
      <c r="C1" s="67"/>
      <c r="D1" s="67"/>
      <c r="E1" s="67"/>
      <c r="F1" s="68"/>
    </row>
    <row r="2" spans="1:6" ht="15" customHeight="1" thickBot="1">
      <c r="A2" s="65"/>
      <c r="B2" s="69"/>
      <c r="C2" s="70"/>
      <c r="D2" s="70"/>
      <c r="E2" s="70"/>
      <c r="F2" s="71"/>
    </row>
    <row r="3" spans="1:6" ht="21.75" customHeight="1" thickBot="1">
      <c r="A3" s="11" t="s">
        <v>26</v>
      </c>
      <c r="B3" s="72" t="s">
        <v>64</v>
      </c>
      <c r="C3" s="73"/>
      <c r="D3" s="73"/>
      <c r="E3" s="73"/>
      <c r="F3" s="74"/>
    </row>
    <row r="4" spans="1:6">
      <c r="A4" s="49"/>
      <c r="B4" s="43" t="s">
        <v>51</v>
      </c>
      <c r="C4" s="50"/>
      <c r="D4" s="50"/>
      <c r="E4" s="51"/>
      <c r="F4" s="52"/>
    </row>
    <row r="5" spans="1:6" ht="25.5">
      <c r="A5" s="17" t="s">
        <v>0</v>
      </c>
      <c r="B5" s="5" t="s">
        <v>22</v>
      </c>
      <c r="C5" s="8" t="s">
        <v>1</v>
      </c>
      <c r="D5" s="8" t="s">
        <v>2</v>
      </c>
      <c r="E5" s="22" t="s">
        <v>37</v>
      </c>
      <c r="F5" s="18" t="s">
        <v>28</v>
      </c>
    </row>
    <row r="6" spans="1:6">
      <c r="A6" s="19"/>
      <c r="B6" s="6">
        <v>3</v>
      </c>
      <c r="C6" s="6">
        <v>4</v>
      </c>
      <c r="D6" s="6">
        <v>5</v>
      </c>
      <c r="E6" s="6">
        <v>6</v>
      </c>
      <c r="F6" s="20">
        <v>7</v>
      </c>
    </row>
    <row r="7" spans="1:6">
      <c r="A7" s="47" t="s">
        <v>42</v>
      </c>
      <c r="B7" s="7" t="s">
        <v>29</v>
      </c>
      <c r="C7" s="4" t="s">
        <v>4</v>
      </c>
      <c r="D7" s="4" t="s">
        <v>4</v>
      </c>
      <c r="E7" s="4" t="s">
        <v>4</v>
      </c>
      <c r="F7" s="21" t="s">
        <v>4</v>
      </c>
    </row>
    <row r="8" spans="1:6">
      <c r="A8" s="19"/>
      <c r="B8" s="5" t="s">
        <v>30</v>
      </c>
      <c r="C8" s="4" t="s">
        <v>4</v>
      </c>
      <c r="D8" s="4" t="s">
        <v>4</v>
      </c>
      <c r="E8" s="4" t="s">
        <v>4</v>
      </c>
      <c r="F8" s="21" t="s">
        <v>4</v>
      </c>
    </row>
    <row r="9" spans="1:6" ht="24">
      <c r="A9" s="19">
        <f>A8+1</f>
        <v>1</v>
      </c>
      <c r="B9" s="57" t="s">
        <v>72</v>
      </c>
      <c r="C9" s="6" t="s">
        <v>13</v>
      </c>
      <c r="D9" s="12">
        <v>60</v>
      </c>
      <c r="E9" s="60"/>
      <c r="F9" s="56">
        <f>ROUND(D9*E9,2)</f>
        <v>0</v>
      </c>
    </row>
    <row r="10" spans="1:6" ht="24">
      <c r="A10" s="19">
        <f t="shared" ref="A10" si="0">A9+1</f>
        <v>2</v>
      </c>
      <c r="B10" s="57" t="s">
        <v>69</v>
      </c>
      <c r="C10" s="3" t="s">
        <v>7</v>
      </c>
      <c r="D10" s="12">
        <v>100</v>
      </c>
      <c r="E10" s="23"/>
      <c r="F10" s="24">
        <f t="shared" ref="F10:F11" si="1">ROUND(D10*E10,2)</f>
        <v>0</v>
      </c>
    </row>
    <row r="11" spans="1:6" s="37" customFormat="1" ht="12">
      <c r="A11" s="19">
        <f>A10+1</f>
        <v>3</v>
      </c>
      <c r="B11" s="61" t="s">
        <v>33</v>
      </c>
      <c r="C11" s="36" t="s">
        <v>5</v>
      </c>
      <c r="D11" s="12">
        <v>1</v>
      </c>
      <c r="E11" s="60"/>
      <c r="F11" s="56">
        <f t="shared" si="1"/>
        <v>0</v>
      </c>
    </row>
    <row r="12" spans="1:6">
      <c r="A12" s="47" t="s">
        <v>43</v>
      </c>
      <c r="B12" s="7" t="s">
        <v>3</v>
      </c>
      <c r="C12" s="4" t="s">
        <v>4</v>
      </c>
      <c r="D12" s="13" t="s">
        <v>4</v>
      </c>
      <c r="E12" s="13" t="s">
        <v>4</v>
      </c>
      <c r="F12" s="31" t="s">
        <v>4</v>
      </c>
    </row>
    <row r="13" spans="1:6">
      <c r="A13" s="19"/>
      <c r="B13" s="5" t="s">
        <v>31</v>
      </c>
      <c r="C13" s="4" t="s">
        <v>4</v>
      </c>
      <c r="D13" s="13" t="s">
        <v>4</v>
      </c>
      <c r="E13" s="13" t="s">
        <v>4</v>
      </c>
      <c r="F13" s="31" t="s">
        <v>4</v>
      </c>
    </row>
    <row r="14" spans="1:6" s="37" customFormat="1" ht="12">
      <c r="A14" s="19">
        <f>A11+1</f>
        <v>4</v>
      </c>
      <c r="B14" s="35" t="s">
        <v>31</v>
      </c>
      <c r="C14" s="36" t="s">
        <v>5</v>
      </c>
      <c r="D14" s="12">
        <v>1</v>
      </c>
      <c r="E14" s="32"/>
      <c r="F14" s="24">
        <f>ROUND(D14*E14,2)</f>
        <v>0</v>
      </c>
    </row>
    <row r="15" spans="1:6">
      <c r="A15" s="47" t="s">
        <v>44</v>
      </c>
      <c r="B15" s="7" t="s">
        <v>32</v>
      </c>
      <c r="C15" s="4" t="s">
        <v>4</v>
      </c>
      <c r="D15" s="13" t="s">
        <v>4</v>
      </c>
      <c r="E15" s="13" t="s">
        <v>4</v>
      </c>
      <c r="F15" s="31" t="s">
        <v>4</v>
      </c>
    </row>
    <row r="16" spans="1:6">
      <c r="A16" s="19"/>
      <c r="B16" s="5" t="s">
        <v>6</v>
      </c>
      <c r="C16" s="4" t="s">
        <v>4</v>
      </c>
      <c r="D16" s="13" t="s">
        <v>4</v>
      </c>
      <c r="E16" s="13" t="s">
        <v>4</v>
      </c>
      <c r="F16" s="31" t="s">
        <v>4</v>
      </c>
    </row>
    <row r="17" spans="1:229" s="2" customFormat="1">
      <c r="A17" s="19"/>
      <c r="B17" s="5" t="s">
        <v>21</v>
      </c>
      <c r="C17" s="4" t="s">
        <v>4</v>
      </c>
      <c r="D17" s="13" t="s">
        <v>4</v>
      </c>
      <c r="E17" s="13" t="s">
        <v>4</v>
      </c>
      <c r="F17" s="31" t="s">
        <v>4</v>
      </c>
    </row>
    <row r="18" spans="1:229" s="37" customFormat="1" ht="13.5">
      <c r="A18" s="19">
        <f>A14+1</f>
        <v>5</v>
      </c>
      <c r="B18" s="35" t="s">
        <v>41</v>
      </c>
      <c r="C18" s="36" t="s">
        <v>39</v>
      </c>
      <c r="D18" s="12">
        <v>100</v>
      </c>
      <c r="E18" s="32"/>
      <c r="F18" s="24">
        <f>ROUND(D18*E18,2)</f>
        <v>0</v>
      </c>
    </row>
    <row r="19" spans="1:229" s="37" customFormat="1">
      <c r="A19" s="47" t="s">
        <v>45</v>
      </c>
      <c r="B19" s="7" t="s">
        <v>75</v>
      </c>
      <c r="C19" s="4" t="s">
        <v>4</v>
      </c>
      <c r="D19" s="13" t="s">
        <v>4</v>
      </c>
      <c r="E19" s="13" t="s">
        <v>4</v>
      </c>
      <c r="F19" s="31" t="s">
        <v>4</v>
      </c>
    </row>
    <row r="20" spans="1:229" s="37" customFormat="1" ht="25.5">
      <c r="A20" s="19"/>
      <c r="B20" s="5" t="s">
        <v>78</v>
      </c>
      <c r="C20" s="3" t="s">
        <v>4</v>
      </c>
      <c r="D20" s="13" t="s">
        <v>4</v>
      </c>
      <c r="E20" s="13" t="s">
        <v>4</v>
      </c>
      <c r="F20" s="31" t="s">
        <v>4</v>
      </c>
    </row>
    <row r="21" spans="1:229">
      <c r="A21" s="19">
        <f>A18+1</f>
        <v>6</v>
      </c>
      <c r="B21" s="35" t="s">
        <v>79</v>
      </c>
      <c r="C21" s="36" t="s">
        <v>5</v>
      </c>
      <c r="D21" s="12">
        <v>1</v>
      </c>
      <c r="E21" s="32"/>
      <c r="F21" s="56">
        <f>ROUND(D21*E21,2)</f>
        <v>0</v>
      </c>
    </row>
    <row r="22" spans="1:229" ht="36">
      <c r="A22" s="19">
        <f>A21+1</f>
        <v>7</v>
      </c>
      <c r="B22" s="35" t="s">
        <v>80</v>
      </c>
      <c r="C22" s="36" t="s">
        <v>19</v>
      </c>
      <c r="D22" s="12">
        <f>ROUND(2*(3.81+1.36+6.1+1.4+3.7),2)</f>
        <v>32.74</v>
      </c>
      <c r="E22" s="32"/>
      <c r="F22" s="56">
        <f>ROUND(D22*E22,2)</f>
        <v>0</v>
      </c>
    </row>
    <row r="23" spans="1:229" s="58" customFormat="1">
      <c r="A23" s="47" t="s">
        <v>46</v>
      </c>
      <c r="B23" s="7" t="s">
        <v>76</v>
      </c>
      <c r="C23" s="4" t="s">
        <v>4</v>
      </c>
      <c r="D23" s="13" t="s">
        <v>4</v>
      </c>
      <c r="E23" s="13" t="s">
        <v>4</v>
      </c>
      <c r="F23" s="31" t="s">
        <v>4</v>
      </c>
    </row>
    <row r="24" spans="1:229" ht="36">
      <c r="A24" s="19">
        <f>A22+1</f>
        <v>8</v>
      </c>
      <c r="B24" s="35" t="s">
        <v>77</v>
      </c>
      <c r="C24" s="36" t="s">
        <v>38</v>
      </c>
      <c r="D24" s="12">
        <f>ROUND(6.1*(4.9+1*2+2*0.58)+1.1*2*3.6*0.58*(3.81+3.7)+2*3.54*6.62,2)</f>
        <v>130.53</v>
      </c>
      <c r="E24" s="32"/>
      <c r="F24" s="56">
        <f>ROUND(D24*E24,2)</f>
        <v>0</v>
      </c>
    </row>
    <row r="25" spans="1:229" s="37" customFormat="1">
      <c r="A25" s="47" t="s">
        <v>47</v>
      </c>
      <c r="B25" s="7" t="s">
        <v>9</v>
      </c>
      <c r="C25" s="4" t="s">
        <v>4</v>
      </c>
      <c r="D25" s="13" t="s">
        <v>4</v>
      </c>
      <c r="E25" s="13" t="s">
        <v>4</v>
      </c>
      <c r="F25" s="31" t="s">
        <v>4</v>
      </c>
    </row>
    <row r="26" spans="1:229">
      <c r="A26" s="19"/>
      <c r="B26" s="38" t="s">
        <v>10</v>
      </c>
      <c r="C26" s="39" t="s">
        <v>4</v>
      </c>
      <c r="D26" s="40" t="s">
        <v>4</v>
      </c>
      <c r="E26" s="40" t="s">
        <v>4</v>
      </c>
      <c r="F26" s="41" t="s">
        <v>4</v>
      </c>
    </row>
    <row r="27" spans="1:229" ht="14.25" thickBot="1">
      <c r="A27" s="19">
        <f>A24+1</f>
        <v>9</v>
      </c>
      <c r="B27" s="35" t="s">
        <v>18</v>
      </c>
      <c r="C27" s="36" t="s">
        <v>38</v>
      </c>
      <c r="D27" s="46">
        <v>80</v>
      </c>
      <c r="E27" s="42"/>
      <c r="F27" s="24">
        <f>ROUND(D27*E27,2)</f>
        <v>0</v>
      </c>
    </row>
    <row r="28" spans="1:229" s="63" customFormat="1" ht="13.5" thickBot="1">
      <c r="A28" s="19"/>
      <c r="B28" s="62" t="s">
        <v>40</v>
      </c>
      <c r="C28" s="15" t="s">
        <v>4</v>
      </c>
      <c r="D28" s="16" t="s">
        <v>4</v>
      </c>
      <c r="E28" s="16" t="s">
        <v>4</v>
      </c>
      <c r="F28" s="25" t="s">
        <v>4</v>
      </c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</row>
    <row r="29" spans="1:229" ht="24">
      <c r="A29" s="19">
        <f>A27+1</f>
        <v>10</v>
      </c>
      <c r="B29" s="35" t="s">
        <v>73</v>
      </c>
      <c r="C29" s="36" t="s">
        <v>38</v>
      </c>
      <c r="D29" s="45">
        <f>ROUND(2*(2+1)*6.6,2)</f>
        <v>39.6</v>
      </c>
      <c r="E29" s="33"/>
      <c r="F29" s="56">
        <f>ROUND(D29*E29,2)</f>
        <v>0</v>
      </c>
    </row>
    <row r="30" spans="1:229" s="37" customFormat="1">
      <c r="A30" s="19"/>
      <c r="B30" s="5" t="s">
        <v>17</v>
      </c>
      <c r="C30" s="4" t="s">
        <v>4</v>
      </c>
      <c r="D30" s="13" t="s">
        <v>4</v>
      </c>
      <c r="E30" s="13" t="s">
        <v>4</v>
      </c>
      <c r="F30" s="31" t="s">
        <v>4</v>
      </c>
    </row>
    <row r="31" spans="1:229" ht="77.25" customHeight="1">
      <c r="A31" s="19">
        <f>A29+1</f>
        <v>11</v>
      </c>
      <c r="B31" s="35" t="s">
        <v>68</v>
      </c>
      <c r="C31" s="36" t="s">
        <v>13</v>
      </c>
      <c r="D31" s="45">
        <f>D9</f>
        <v>60</v>
      </c>
      <c r="E31" s="33"/>
      <c r="F31" s="56">
        <f>ROUND(D31*E31,2)</f>
        <v>0</v>
      </c>
    </row>
    <row r="32" spans="1:229">
      <c r="A32" s="19">
        <f>A31+1</f>
        <v>12</v>
      </c>
      <c r="B32" s="35" t="s">
        <v>62</v>
      </c>
      <c r="C32" s="36" t="s">
        <v>8</v>
      </c>
      <c r="D32" s="45">
        <v>4</v>
      </c>
      <c r="E32" s="33"/>
      <c r="F32" s="56">
        <f>ROUND(D32*E32,2)</f>
        <v>0</v>
      </c>
    </row>
    <row r="33" spans="1:6" ht="36">
      <c r="A33" s="19">
        <f>A32+1</f>
        <v>13</v>
      </c>
      <c r="B33" s="35" t="s">
        <v>71</v>
      </c>
      <c r="C33" s="36" t="s">
        <v>5</v>
      </c>
      <c r="D33" s="45">
        <v>1</v>
      </c>
      <c r="E33" s="33"/>
      <c r="F33" s="56">
        <f>ROUND(D33*E33,2)</f>
        <v>0</v>
      </c>
    </row>
    <row r="34" spans="1:6">
      <c r="A34" s="47" t="s">
        <v>48</v>
      </c>
      <c r="B34" s="7" t="s">
        <v>53</v>
      </c>
      <c r="C34" s="4" t="s">
        <v>4</v>
      </c>
      <c r="D34" s="13" t="s">
        <v>4</v>
      </c>
      <c r="E34" s="53" t="s">
        <v>4</v>
      </c>
      <c r="F34" s="31" t="s">
        <v>4</v>
      </c>
    </row>
    <row r="35" spans="1:6">
      <c r="A35" s="19"/>
      <c r="B35" s="5" t="s">
        <v>54</v>
      </c>
      <c r="C35" s="4" t="s">
        <v>4</v>
      </c>
      <c r="D35" s="13" t="s">
        <v>4</v>
      </c>
      <c r="E35" s="53" t="s">
        <v>4</v>
      </c>
      <c r="F35" s="31" t="s">
        <v>4</v>
      </c>
    </row>
    <row r="36" spans="1:6">
      <c r="A36" s="19">
        <f>A33+1</f>
        <v>14</v>
      </c>
      <c r="B36" s="35" t="s">
        <v>56</v>
      </c>
      <c r="C36" s="36" t="s">
        <v>19</v>
      </c>
      <c r="D36" s="12">
        <v>16</v>
      </c>
      <c r="E36" s="54"/>
      <c r="F36" s="24">
        <f>ROUND(D36*E36,2)</f>
        <v>0</v>
      </c>
    </row>
    <row r="37" spans="1:6">
      <c r="A37" s="19">
        <f>A36+1</f>
        <v>15</v>
      </c>
      <c r="B37" s="35" t="s">
        <v>55</v>
      </c>
      <c r="C37" s="36" t="s">
        <v>19</v>
      </c>
      <c r="D37" s="12">
        <v>22</v>
      </c>
      <c r="E37" s="54"/>
      <c r="F37" s="24">
        <f>ROUND(D37*E37,2)</f>
        <v>0</v>
      </c>
    </row>
    <row r="38" spans="1:6" s="37" customFormat="1">
      <c r="A38" s="47" t="s">
        <v>49</v>
      </c>
      <c r="B38" s="7" t="s">
        <v>11</v>
      </c>
      <c r="C38" s="4" t="s">
        <v>4</v>
      </c>
      <c r="D38" s="14" t="s">
        <v>4</v>
      </c>
      <c r="E38" s="14" t="s">
        <v>4</v>
      </c>
      <c r="F38" s="34" t="s">
        <v>4</v>
      </c>
    </row>
    <row r="39" spans="1:6">
      <c r="A39" s="19"/>
      <c r="B39" s="5" t="s">
        <v>12</v>
      </c>
      <c r="C39" s="4" t="s">
        <v>4</v>
      </c>
      <c r="D39" s="14" t="s">
        <v>4</v>
      </c>
      <c r="E39" s="14" t="s">
        <v>4</v>
      </c>
      <c r="F39" s="34" t="s">
        <v>4</v>
      </c>
    </row>
    <row r="40" spans="1:6" ht="24">
      <c r="A40" s="19">
        <f>A37+1</f>
        <v>16</v>
      </c>
      <c r="B40" s="35" t="s">
        <v>66</v>
      </c>
      <c r="C40" s="36" t="s">
        <v>19</v>
      </c>
      <c r="D40" s="45">
        <v>35</v>
      </c>
      <c r="E40" s="33"/>
      <c r="F40" s="24">
        <f>ROUND(D40*E40,2)</f>
        <v>0</v>
      </c>
    </row>
    <row r="41" spans="1:6" s="37" customFormat="1">
      <c r="A41" s="47" t="s">
        <v>52</v>
      </c>
      <c r="B41" s="7" t="s">
        <v>14</v>
      </c>
      <c r="C41" s="4" t="s">
        <v>4</v>
      </c>
      <c r="D41" s="13" t="s">
        <v>4</v>
      </c>
      <c r="E41" s="13" t="s">
        <v>4</v>
      </c>
      <c r="F41" s="31" t="s">
        <v>4</v>
      </c>
    </row>
    <row r="42" spans="1:6">
      <c r="A42" s="19"/>
      <c r="B42" s="5" t="s">
        <v>15</v>
      </c>
      <c r="C42" s="4" t="s">
        <v>4</v>
      </c>
      <c r="D42" s="13" t="s">
        <v>4</v>
      </c>
      <c r="E42" s="13" t="s">
        <v>4</v>
      </c>
      <c r="F42" s="31" t="s">
        <v>4</v>
      </c>
    </row>
    <row r="43" spans="1:6" s="37" customFormat="1">
      <c r="A43" s="19">
        <f>A40+1</f>
        <v>17</v>
      </c>
      <c r="B43" s="35" t="s">
        <v>67</v>
      </c>
      <c r="C43" s="3" t="s">
        <v>19</v>
      </c>
      <c r="D43" s="13">
        <f>ROUND(5.3*2,2)</f>
        <v>10.6</v>
      </c>
      <c r="E43" s="33"/>
      <c r="F43" s="24">
        <f t="shared" ref="F43:F47" si="2">ROUND(D43*E43,2)</f>
        <v>0</v>
      </c>
    </row>
    <row r="44" spans="1:6" s="37" customFormat="1" ht="24">
      <c r="A44" s="19">
        <f>A43+1</f>
        <v>18</v>
      </c>
      <c r="B44" s="35" t="s">
        <v>70</v>
      </c>
      <c r="C44" s="36" t="s">
        <v>19</v>
      </c>
      <c r="D44" s="12">
        <v>20</v>
      </c>
      <c r="E44" s="54"/>
      <c r="F44" s="56">
        <f t="shared" si="2"/>
        <v>0</v>
      </c>
    </row>
    <row r="45" spans="1:6" s="37" customFormat="1" ht="13.5">
      <c r="A45" s="19">
        <f>A44+1</f>
        <v>19</v>
      </c>
      <c r="B45" s="55" t="s">
        <v>58</v>
      </c>
      <c r="C45" s="36" t="s">
        <v>38</v>
      </c>
      <c r="D45" s="12">
        <v>100</v>
      </c>
      <c r="E45" s="54"/>
      <c r="F45" s="56">
        <f t="shared" si="2"/>
        <v>0</v>
      </c>
    </row>
    <row r="46" spans="1:6" s="37" customFormat="1" ht="13.5">
      <c r="A46" s="19">
        <f t="shared" ref="A46:A52" si="3">A45+1</f>
        <v>20</v>
      </c>
      <c r="B46" s="55" t="s">
        <v>57</v>
      </c>
      <c r="C46" s="36" t="s">
        <v>38</v>
      </c>
      <c r="D46" s="12">
        <v>50</v>
      </c>
      <c r="E46" s="54"/>
      <c r="F46" s="56">
        <f t="shared" si="2"/>
        <v>0</v>
      </c>
    </row>
    <row r="47" spans="1:6" s="37" customFormat="1" ht="12">
      <c r="A47" s="19">
        <f t="shared" si="3"/>
        <v>21</v>
      </c>
      <c r="B47" s="55" t="s">
        <v>59</v>
      </c>
      <c r="C47" s="36" t="s">
        <v>20</v>
      </c>
      <c r="D47" s="12">
        <v>1</v>
      </c>
      <c r="E47" s="54"/>
      <c r="F47" s="56">
        <f t="shared" si="2"/>
        <v>0</v>
      </c>
    </row>
    <row r="48" spans="1:6" s="37" customFormat="1">
      <c r="A48" s="19"/>
      <c r="B48" s="5" t="s">
        <v>60</v>
      </c>
      <c r="C48" s="3" t="s">
        <v>4</v>
      </c>
      <c r="D48" s="13" t="s">
        <v>4</v>
      </c>
      <c r="E48" s="13" t="s">
        <v>4</v>
      </c>
      <c r="F48" s="31" t="s">
        <v>4</v>
      </c>
    </row>
    <row r="49" spans="1:6" s="37" customFormat="1" ht="12">
      <c r="A49" s="19">
        <f>A47+1</f>
        <v>22</v>
      </c>
      <c r="B49" s="35" t="s">
        <v>61</v>
      </c>
      <c r="C49" s="36" t="s">
        <v>5</v>
      </c>
      <c r="D49" s="12">
        <v>1</v>
      </c>
      <c r="E49" s="32"/>
      <c r="F49" s="56">
        <f>ROUND(D49*E49,2)</f>
        <v>0</v>
      </c>
    </row>
    <row r="50" spans="1:6" s="37" customFormat="1">
      <c r="A50" s="19"/>
      <c r="B50" s="5" t="s">
        <v>16</v>
      </c>
      <c r="C50" s="3" t="s">
        <v>4</v>
      </c>
      <c r="D50" s="13" t="s">
        <v>4</v>
      </c>
      <c r="E50" s="13" t="s">
        <v>4</v>
      </c>
      <c r="F50" s="31" t="s">
        <v>4</v>
      </c>
    </row>
    <row r="51" spans="1:6" s="37" customFormat="1" ht="12">
      <c r="A51" s="19">
        <f>A49+1</f>
        <v>23</v>
      </c>
      <c r="B51" s="35" t="s">
        <v>23</v>
      </c>
      <c r="C51" s="36" t="s">
        <v>8</v>
      </c>
      <c r="D51" s="12">
        <v>2</v>
      </c>
      <c r="E51" s="32"/>
      <c r="F51" s="24">
        <f>ROUND(D51*E51,2)</f>
        <v>0</v>
      </c>
    </row>
    <row r="52" spans="1:6">
      <c r="A52" s="19">
        <f t="shared" si="3"/>
        <v>24</v>
      </c>
      <c r="B52" s="35" t="s">
        <v>24</v>
      </c>
      <c r="C52" s="36" t="s">
        <v>8</v>
      </c>
      <c r="D52" s="12">
        <v>1</v>
      </c>
      <c r="E52" s="32"/>
      <c r="F52" s="24">
        <f>ROUND(D52*E52,2)</f>
        <v>0</v>
      </c>
    </row>
    <row r="53" spans="1:6" s="37" customFormat="1">
      <c r="A53" s="48" t="s">
        <v>50</v>
      </c>
      <c r="B53" s="10" t="s">
        <v>25</v>
      </c>
      <c r="C53" s="15" t="s">
        <v>4</v>
      </c>
      <c r="D53" s="16" t="s">
        <v>4</v>
      </c>
      <c r="E53" s="16" t="s">
        <v>4</v>
      </c>
      <c r="F53" s="25" t="s">
        <v>4</v>
      </c>
    </row>
    <row r="54" spans="1:6" s="37" customFormat="1" ht="60.75" thickBot="1">
      <c r="A54" s="19">
        <f>A52+1</f>
        <v>25</v>
      </c>
      <c r="B54" s="26" t="s">
        <v>65</v>
      </c>
      <c r="C54" s="27" t="s">
        <v>5</v>
      </c>
      <c r="D54" s="27">
        <v>1</v>
      </c>
      <c r="E54" s="28"/>
      <c r="F54" s="29">
        <f>ROUND(D54*E54,2)</f>
        <v>0</v>
      </c>
    </row>
    <row r="57" spans="1:6">
      <c r="E57" s="30" t="s">
        <v>34</v>
      </c>
      <c r="F57" s="44">
        <f>SUM(F9:F54)</f>
        <v>0</v>
      </c>
    </row>
    <row r="58" spans="1:6">
      <c r="E58" s="30" t="s">
        <v>35</v>
      </c>
      <c r="F58" s="44">
        <f>F57*0.23</f>
        <v>0</v>
      </c>
    </row>
    <row r="59" spans="1:6">
      <c r="E59" s="30" t="s">
        <v>36</v>
      </c>
      <c r="F59" s="44">
        <f>F57+F58</f>
        <v>0</v>
      </c>
    </row>
    <row r="61" spans="1:6">
      <c r="A61" s="59" t="s">
        <v>74</v>
      </c>
    </row>
  </sheetData>
  <mergeCells count="3">
    <mergeCell ref="A1:A2"/>
    <mergeCell ref="B1:F2"/>
    <mergeCell ref="B3:F3"/>
  </mergeCells>
  <dataValidations count="1">
    <dataValidation type="decimal" allowBlank="1" showInputMessage="1" showErrorMessage="1" sqref="D29:E29 D27:E27 D40:E40 D31:E33" xr:uid="{00000000-0002-0000-0000-000000000000}">
      <formula1>-1E+27</formula1>
      <formula2>1E+27</formula2>
    </dataValidation>
  </dataValidation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km 105,850</vt:lpstr>
      <vt:lpstr>'km 105,850'!Obszar_wydruku</vt:lpstr>
    </vt:vector>
  </TitlesOfParts>
  <Company>Transprojekt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Gehrke Ewa</cp:lastModifiedBy>
  <cp:lastPrinted>2026-03-13T13:15:49Z</cp:lastPrinted>
  <dcterms:created xsi:type="dcterms:W3CDTF">2010-02-12T12:18:21Z</dcterms:created>
  <dcterms:modified xsi:type="dcterms:W3CDTF">2026-04-20T07:11:49Z</dcterms:modified>
</cp:coreProperties>
</file>