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6285_office_plk-sa_pl/Documents/Dokumenty/11_ROK 2026/14_DO_U_ROBOTY_REMONT PRZEPUSTU L131/"/>
    </mc:Choice>
  </mc:AlternateContent>
  <xr:revisionPtr revIDLastSave="0" documentId="8_{34B9E5DC-7254-4911-A505-B63843FE7E8D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kosztorys_ofertowy_km 397,164" sheetId="44" r:id="rId1"/>
  </sheets>
  <definedNames>
    <definedName name="_xlnm.Print_Area" localSheetId="0">'kosztorys_ofertowy_km 397,164'!$A$1:$F$48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44" l="1"/>
  <c r="D45" i="44"/>
  <c r="F45" i="44" s="1"/>
  <c r="D36" i="44"/>
  <c r="F36" i="44" s="1"/>
  <c r="D33" i="44"/>
  <c r="F33" i="44" s="1"/>
  <c r="D30" i="44"/>
  <c r="F30" i="44" s="1"/>
  <c r="D22" i="44"/>
  <c r="D20" i="44"/>
  <c r="D13" i="44"/>
  <c r="D12" i="44"/>
  <c r="D11" i="44"/>
  <c r="F11" i="44" s="1"/>
  <c r="D10" i="44"/>
  <c r="F52" i="44"/>
  <c r="F50" i="44"/>
  <c r="F48" i="44"/>
  <c r="F46" i="44"/>
  <c r="F44" i="44"/>
  <c r="F43" i="44"/>
  <c r="F39" i="44"/>
  <c r="F40" i="44"/>
  <c r="F38" i="44"/>
  <c r="F28" i="44"/>
  <c r="F25" i="44"/>
  <c r="F22" i="44"/>
  <c r="F20" i="44"/>
  <c r="F16" i="44"/>
  <c r="F12" i="44"/>
  <c r="F10" i="44"/>
  <c r="F9" i="44"/>
  <c r="D44" i="44"/>
  <c r="D43" i="44"/>
  <c r="D39" i="44"/>
  <c r="D9" i="44"/>
  <c r="D38" i="44" s="1"/>
  <c r="A8" i="44"/>
  <c r="A9" i="44" s="1"/>
  <c r="A10" i="44" s="1"/>
  <c r="A11" i="44" s="1"/>
  <c r="A12" i="44" s="1"/>
  <c r="A13" i="44" s="1"/>
  <c r="A14" i="44" s="1"/>
  <c r="A15" i="44" s="1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39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2" i="44" s="1"/>
  <c r="F13" i="44" l="1"/>
  <c r="F55" i="44" s="1"/>
  <c r="F56" i="44" l="1"/>
  <c r="F57" i="44" s="1"/>
</calcChain>
</file>

<file path=xl/sharedStrings.xml><?xml version="1.0" encoding="utf-8"?>
<sst xmlns="http://schemas.openxmlformats.org/spreadsheetml/2006/main" count="175" uniqueCount="67">
  <si>
    <t>Lp.</t>
  </si>
  <si>
    <t>Jednostka</t>
  </si>
  <si>
    <t>Ilość</t>
  </si>
  <si>
    <t>ROBOTY PRZYGOTOWAWCZE</t>
  </si>
  <si>
    <t>*</t>
  </si>
  <si>
    <t>ryczałt</t>
  </si>
  <si>
    <t>Roboty ziemne</t>
  </si>
  <si>
    <r>
      <t>m</t>
    </r>
    <r>
      <rPr>
        <vertAlign val="superscript"/>
        <sz val="10"/>
        <rFont val="Arial"/>
        <family val="2"/>
        <charset val="238"/>
      </rPr>
      <t>3</t>
    </r>
  </si>
  <si>
    <t>ZBROJENIE</t>
  </si>
  <si>
    <t>kg</t>
  </si>
  <si>
    <t>BETON</t>
  </si>
  <si>
    <t>Beton konstrukcyjny</t>
  </si>
  <si>
    <t>szt.</t>
  </si>
  <si>
    <t>IZOLACJE I NAWIERZCHNIE NA OBIEKTACH</t>
  </si>
  <si>
    <t>Izolacje cienkie</t>
  </si>
  <si>
    <t>INNE ROBOTY MOSTOWE</t>
  </si>
  <si>
    <t>Elementy wyposażenia obiektów</t>
  </si>
  <si>
    <t>Nawierzchnie na obiektach</t>
  </si>
  <si>
    <t>Izolacje bitumiczne wykonywane "na zimno"</t>
  </si>
  <si>
    <t>mb</t>
  </si>
  <si>
    <t>Zasypki przyobiektowe</t>
  </si>
  <si>
    <t>Wyszczególnienie elementów rozliczeniowych</t>
  </si>
  <si>
    <t>POZYCJE DODATKOWE</t>
  </si>
  <si>
    <t>Temat:</t>
  </si>
  <si>
    <t>Zadanie:</t>
  </si>
  <si>
    <t>Wartość</t>
  </si>
  <si>
    <t>ROBOTY ROZBIÓRKOWE</t>
  </si>
  <si>
    <t>Rozbiórka elementów</t>
  </si>
  <si>
    <t>Rozbiórka nawierzchni torowej</t>
  </si>
  <si>
    <t>Wykopy w gruntach nieskalistych</t>
  </si>
  <si>
    <t>Obsługa geodezyjna</t>
  </si>
  <si>
    <t>ROBOTY ZIEMNE</t>
  </si>
  <si>
    <t>Wywóz i utylizacja materiałów z rozbiórki</t>
  </si>
  <si>
    <t>Wartość netto</t>
  </si>
  <si>
    <t>VAT [ 23%]</t>
  </si>
  <si>
    <t xml:space="preserve">Wartość brutto </t>
  </si>
  <si>
    <t>Cena jed.</t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</si>
  <si>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</si>
  <si>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</si>
  <si>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t>Urządzenia obce w obrębie obiektu</t>
  </si>
  <si>
    <t>Zabezpieczenie urządzeń obcych na czas remontu</t>
  </si>
  <si>
    <t xml:space="preserve">Wykonanie spawów termitowych </t>
  </si>
  <si>
    <t>Dwukrotne podbicie z regulacją w planie i profilu toru który był demontowany</t>
  </si>
  <si>
    <t>Zasypka gruntem wraz z zagęszczeniem</t>
  </si>
  <si>
    <t>Zbrojenie betonu stalą klasy C</t>
  </si>
  <si>
    <t>KONSTRUKCJE STALOWE</t>
  </si>
  <si>
    <t>Elementy stalowe</t>
  </si>
  <si>
    <t>Rozbiórka drobnych elementów stalowych</t>
  </si>
  <si>
    <t>Umocnienie skarp nasypu elementami betonowymi</t>
  </si>
  <si>
    <t>Beton niekonstrukcyjny</t>
  </si>
  <si>
    <t>Prace przygotowawcze (m. in. Organizacja placu budowy, tymczasowa droga dojazdowa do obiektu, zabezpieczenie placu budowy, rusztowania, urzadzenia BHP)</t>
  </si>
  <si>
    <t>ZABEZPIECZENIE CIĄGŁOŚCI RUCHU</t>
  </si>
  <si>
    <t>Nawierzchnia kolejowa</t>
  </si>
  <si>
    <t>Wypełnienie przestrzeni wokół projektowanej rury oraz fundament - beton klasy C16/20</t>
  </si>
  <si>
    <t>Oczyszczenie reprofilacja skarp nasypu kolejowego</t>
  </si>
  <si>
    <t>Oczyszczenie reprofilacja koryta cieku</t>
  </si>
  <si>
    <t>OBIEKT W KM 397,164</t>
  </si>
  <si>
    <t>Rozbiórka ustroju nośnego pod torami bocznicowymi</t>
  </si>
  <si>
    <t>Zbrojenie - gurt</t>
  </si>
  <si>
    <t>Beton klasy C30/37 - gurt</t>
  </si>
  <si>
    <t>Rura stalowa D508x10 (123kg/m), stal S355J2</t>
  </si>
  <si>
    <t>Zabezpieczenie ciągłości na linii kolejowej (m.in. Tymczasowa ścianka szczelna/berlińska łącznej długości ~6m, wyłączenia sieciowe)</t>
  </si>
  <si>
    <t>Umocnienie koryta narzutem kamiennym</t>
  </si>
  <si>
    <t>Fundament kruszywowy</t>
  </si>
  <si>
    <t>Fundamentowanie</t>
  </si>
  <si>
    <t>kosztorys ofertowy</t>
  </si>
  <si>
    <t>"Remont przepustu w km 397,164 linii kolejowej nr 131 Chorzów Batory - Tczew"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</si>
</sst>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"/>
    <numFmt numFmtId="165" formatCode="#,##0.00\ &quot;zł&quot;"/>
  </numFmts>
  <fonts count="13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11"/>
      <color rgb="FF000000"/>
      <name val="Czcionka tekstu podstawowego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4" fontId="8" fillId="0" borderId="0" applyFont="0" applyFill="0" applyBorder="0" applyAlignment="0" applyProtection="0"/>
  </cellStyleXfs>
  <cellXfs count="77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4" fontId="1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44" fontId="2" fillId="0" borderId="5" xfId="3" applyFont="1" applyBorder="1" applyAlignment="1" applyProtection="1">
      <alignment horizontal="center" vertical="center"/>
    </xf>
    <xf numFmtId="44" fontId="2" fillId="0" borderId="20" xfId="3" applyFont="1" applyBorder="1" applyAlignment="1" applyProtection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4" fontId="2" fillId="0" borderId="3" xfId="3" applyFont="1" applyFill="1" applyBorder="1" applyAlignment="1">
      <alignment horizontal="center" vertical="center"/>
    </xf>
    <xf numFmtId="44" fontId="2" fillId="0" borderId="4" xfId="3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44" fontId="2" fillId="0" borderId="5" xfId="3" applyFont="1" applyFill="1" applyBorder="1" applyAlignment="1">
      <alignment horizontal="center" vertical="center"/>
    </xf>
    <xf numFmtId="44" fontId="2" fillId="0" borderId="5" xfId="3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4" fontId="10" fillId="0" borderId="0" xfId="0" applyNumberFormat="1" applyFont="1"/>
    <xf numFmtId="4" fontId="3" fillId="0" borderId="21" xfId="0" applyNumberFormat="1" applyFont="1" applyBorder="1" applyAlignment="1">
      <alignment vertical="center" wrapText="1"/>
    </xf>
    <xf numFmtId="4" fontId="3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44" fontId="2" fillId="0" borderId="1" xfId="3" applyFont="1" applyFill="1" applyBorder="1" applyAlignment="1" applyProtection="1">
      <alignment horizontal="center" vertical="center"/>
      <protection locked="0"/>
    </xf>
    <xf numFmtId="4" fontId="11" fillId="0" borderId="0" xfId="0" applyNumberFormat="1" applyFont="1"/>
    <xf numFmtId="4" fontId="3" fillId="2" borderId="2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4" fontId="1" fillId="0" borderId="6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1" fillId="0" borderId="26" xfId="0" applyNumberFormat="1" applyFont="1" applyBorder="1" applyAlignment="1">
      <alignment horizontal="center" vertical="center"/>
    </xf>
    <xf numFmtId="165" fontId="2" fillId="0" borderId="5" xfId="3" applyNumberFormat="1" applyFont="1" applyFill="1" applyBorder="1" applyAlignment="1">
      <alignment horizontal="right" vertical="center"/>
    </xf>
    <xf numFmtId="4" fontId="2" fillId="0" borderId="1" xfId="0" applyNumberFormat="1" applyFont="1" applyBorder="1"/>
    <xf numFmtId="44" fontId="2" fillId="0" borderId="20" xfId="3" applyFont="1" applyFill="1" applyBorder="1" applyAlignment="1" applyProtection="1">
      <alignment horizontal="center" vertical="center"/>
    </xf>
    <xf numFmtId="4" fontId="12" fillId="0" borderId="0" xfId="0" applyNumberFormat="1" applyFont="1"/>
    <xf numFmtId="4" fontId="2" fillId="0" borderId="28" xfId="0" applyNumberFormat="1" applyFont="1" applyBorder="1" applyAlignment="1">
      <alignment horizontal="center" vertical="center"/>
    </xf>
    <xf numFmtId="44" fontId="2" fillId="0" borderId="26" xfId="3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4" fontId="2" fillId="0" borderId="20" xfId="3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/>
    </xf>
    <xf numFmtId="44" fontId="2" fillId="0" borderId="17" xfId="3" applyFont="1" applyFill="1" applyBorder="1" applyAlignment="1">
      <alignment horizontal="center" vertical="center"/>
    </xf>
    <xf numFmtId="44" fontId="2" fillId="0" borderId="18" xfId="3" applyFont="1" applyFill="1" applyBorder="1" applyAlignment="1" applyProtection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</cellXfs>
  <cellStyles count="4">
    <cellStyle name="Normalny" xfId="0" builtinId="0"/>
    <cellStyle name="Normalny 2" xfId="1" xr:uid="{00000000-0005-0000-0000-000001000000}"/>
    <cellStyle name="Tekst objaśnienia 2" xfId="2" xr:uid="{00000000-0005-0000-0000-000002000000}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63436-D5F4-413F-9662-B8937B68D8D4}">
  <sheetPr>
    <pageSetUpPr fitToPage="1"/>
  </sheetPr>
  <dimension ref="A1:L57"/>
  <sheetViews>
    <sheetView tabSelected="1" zoomScaleNormal="100" workbookViewId="0">
      <selection activeCell="B21" sqref="B21"/>
    </sheetView>
  </sheetViews>
  <sheetFormatPr defaultColWidth="9.140625" defaultRowHeight="12.75"/>
  <cols>
    <col min="1" max="1" width="8.140625" style="1" customWidth="1"/>
    <col min="2" max="2" width="67.42578125" style="1" customWidth="1"/>
    <col min="3" max="4" width="9.7109375" style="9" customWidth="1"/>
    <col min="5" max="5" width="13" style="9" bestFit="1" customWidth="1"/>
    <col min="6" max="6" width="15" style="9" customWidth="1"/>
    <col min="7" max="7" width="25.85546875" style="1" bestFit="1" customWidth="1"/>
    <col min="8" max="8" width="21.5703125" style="1" customWidth="1"/>
    <col min="9" max="9" width="9.140625" style="1"/>
    <col min="10" max="10" width="19.85546875" style="1" bestFit="1" customWidth="1"/>
    <col min="11" max="11" width="31.42578125" style="1" customWidth="1"/>
    <col min="12" max="12" width="18" style="1" bestFit="1" customWidth="1"/>
    <col min="13" max="13" width="9.140625" style="1"/>
    <col min="14" max="14" width="7.140625" style="1" bestFit="1" customWidth="1"/>
    <col min="15" max="15" width="9.140625" style="1"/>
    <col min="16" max="16" width="37.7109375" style="1" customWidth="1"/>
    <col min="17" max="17" width="18" style="1" bestFit="1" customWidth="1"/>
    <col min="18" max="18" width="8" style="1" bestFit="1" customWidth="1"/>
    <col min="19" max="21" width="9.140625" style="1"/>
    <col min="22" max="22" width="31.85546875" style="1" bestFit="1" customWidth="1"/>
    <col min="23" max="23" width="8.42578125" style="1" bestFit="1" customWidth="1"/>
    <col min="24" max="25" width="9.140625" style="1"/>
    <col min="26" max="26" width="31.140625" style="1" bestFit="1" customWidth="1"/>
    <col min="27" max="27" width="9.140625" style="1"/>
    <col min="28" max="28" width="12.28515625" style="1" bestFit="1" customWidth="1"/>
    <col min="29" max="16384" width="9.140625" style="1"/>
  </cols>
  <sheetData>
    <row r="1" spans="1:7" ht="15" customHeight="1">
      <c r="A1" s="66" t="s">
        <v>24</v>
      </c>
      <c r="B1" s="68" t="s">
        <v>66</v>
      </c>
      <c r="C1" s="69"/>
      <c r="D1" s="69"/>
      <c r="E1" s="69"/>
      <c r="F1" s="70"/>
    </row>
    <row r="2" spans="1:7" ht="30" customHeight="1" thickBot="1">
      <c r="A2" s="67"/>
      <c r="B2" s="71"/>
      <c r="C2" s="72"/>
      <c r="D2" s="72"/>
      <c r="E2" s="72"/>
      <c r="F2" s="73"/>
    </row>
    <row r="3" spans="1:7" ht="21.75" customHeight="1" thickBot="1">
      <c r="A3" s="12" t="s">
        <v>23</v>
      </c>
      <c r="B3" s="74" t="s">
        <v>65</v>
      </c>
      <c r="C3" s="75"/>
      <c r="D3" s="75"/>
      <c r="E3" s="75"/>
      <c r="F3" s="76"/>
    </row>
    <row r="4" spans="1:7">
      <c r="A4" s="48"/>
      <c r="B4" s="43" t="s">
        <v>56</v>
      </c>
      <c r="C4" s="49"/>
      <c r="D4" s="49"/>
      <c r="E4" s="50"/>
      <c r="F4" s="51"/>
    </row>
    <row r="5" spans="1:7" ht="25.5">
      <c r="A5" s="18" t="s">
        <v>0</v>
      </c>
      <c r="B5" s="5" t="s">
        <v>21</v>
      </c>
      <c r="C5" s="8" t="s">
        <v>1</v>
      </c>
      <c r="D5" s="8" t="s">
        <v>2</v>
      </c>
      <c r="E5" s="23" t="s">
        <v>36</v>
      </c>
      <c r="F5" s="19" t="s">
        <v>25</v>
      </c>
      <c r="G5" s="11"/>
    </row>
    <row r="6" spans="1:7">
      <c r="A6" s="20"/>
      <c r="B6" s="6">
        <v>3</v>
      </c>
      <c r="C6" s="6">
        <v>4</v>
      </c>
      <c r="D6" s="6">
        <v>5</v>
      </c>
      <c r="E6" s="6">
        <v>6</v>
      </c>
      <c r="F6" s="21">
        <v>7</v>
      </c>
      <c r="G6" s="11"/>
    </row>
    <row r="7" spans="1:7">
      <c r="A7" s="46">
        <v>1</v>
      </c>
      <c r="B7" s="7" t="s">
        <v>26</v>
      </c>
      <c r="C7" s="4" t="s">
        <v>4</v>
      </c>
      <c r="D7" s="4" t="s">
        <v>4</v>
      </c>
      <c r="E7" s="4" t="s">
        <v>4</v>
      </c>
      <c r="F7" s="22" t="s">
        <v>4</v>
      </c>
      <c r="G7" s="11"/>
    </row>
    <row r="8" spans="1:7">
      <c r="A8" s="20">
        <f t="shared" ref="A8:A13" si="0">A7+1</f>
        <v>2</v>
      </c>
      <c r="B8" s="5" t="s">
        <v>27</v>
      </c>
      <c r="C8" s="4" t="s">
        <v>4</v>
      </c>
      <c r="D8" s="4" t="s">
        <v>4</v>
      </c>
      <c r="E8" s="4" t="s">
        <v>4</v>
      </c>
      <c r="F8" s="22" t="s">
        <v>4</v>
      </c>
      <c r="G8" s="11"/>
    </row>
    <row r="9" spans="1:7">
      <c r="A9" s="20">
        <f t="shared" si="0"/>
        <v>3</v>
      </c>
      <c r="B9" s="13" t="s">
        <v>28</v>
      </c>
      <c r="C9" s="6" t="s">
        <v>19</v>
      </c>
      <c r="D9" s="14">
        <f>2*3</f>
        <v>6</v>
      </c>
      <c r="E9" s="24"/>
      <c r="F9" s="25">
        <f>ROUND(D9*E9,2)</f>
        <v>0</v>
      </c>
      <c r="G9" s="11"/>
    </row>
    <row r="10" spans="1:7">
      <c r="A10" s="20">
        <f t="shared" si="0"/>
        <v>4</v>
      </c>
      <c r="B10" s="13" t="s">
        <v>47</v>
      </c>
      <c r="C10" s="6" t="s">
        <v>9</v>
      </c>
      <c r="D10" s="14">
        <f>ROUND(8*(1.2*54.2),2)</f>
        <v>520.32000000000005</v>
      </c>
      <c r="E10" s="24"/>
      <c r="F10" s="25">
        <f t="shared" ref="F10:F13" si="1">ROUND(D10*E10,2)</f>
        <v>0</v>
      </c>
      <c r="G10" s="11"/>
    </row>
    <row r="11" spans="1:7" ht="14.25">
      <c r="A11" s="20">
        <f t="shared" si="0"/>
        <v>5</v>
      </c>
      <c r="B11" s="13" t="s">
        <v>29</v>
      </c>
      <c r="C11" s="3" t="s">
        <v>7</v>
      </c>
      <c r="D11" s="14">
        <f>ROUND((0.4*2.5*1.6)+(0.3*1*1.6)+(0.7*5*0.5),2)</f>
        <v>3.83</v>
      </c>
      <c r="E11" s="24"/>
      <c r="F11" s="25">
        <f t="shared" si="1"/>
        <v>0</v>
      </c>
      <c r="G11" s="11"/>
    </row>
    <row r="12" spans="1:7" ht="14.25">
      <c r="A12" s="20">
        <f t="shared" si="0"/>
        <v>6</v>
      </c>
      <c r="B12" s="13" t="s">
        <v>57</v>
      </c>
      <c r="C12" s="3" t="s">
        <v>7</v>
      </c>
      <c r="D12" s="14">
        <f>ROUND(0.25*1.2*10,2)</f>
        <v>3</v>
      </c>
      <c r="E12" s="24"/>
      <c r="F12" s="25">
        <f t="shared" si="1"/>
        <v>0</v>
      </c>
      <c r="G12" s="11"/>
    </row>
    <row r="13" spans="1:7" s="35" customFormat="1" ht="14.25">
      <c r="A13" s="20">
        <f t="shared" si="0"/>
        <v>7</v>
      </c>
      <c r="B13" s="13" t="s">
        <v>32</v>
      </c>
      <c r="C13" s="3" t="s">
        <v>7</v>
      </c>
      <c r="D13" s="14">
        <f>ROUND(D9*4.5*0.75+D11+D12,2)</f>
        <v>27.08</v>
      </c>
      <c r="E13" s="24"/>
      <c r="F13" s="25">
        <f t="shared" si="1"/>
        <v>0</v>
      </c>
      <c r="G13" s="42"/>
    </row>
    <row r="14" spans="1:7">
      <c r="A14" s="46">
        <f t="shared" ref="A14:A25" si="2">A13+1</f>
        <v>8</v>
      </c>
      <c r="B14" s="7" t="s">
        <v>3</v>
      </c>
      <c r="C14" s="4" t="s">
        <v>4</v>
      </c>
      <c r="D14" s="15" t="s">
        <v>4</v>
      </c>
      <c r="E14" s="15" t="s">
        <v>4</v>
      </c>
      <c r="F14" s="30" t="s">
        <v>4</v>
      </c>
    </row>
    <row r="15" spans="1:7">
      <c r="A15" s="20">
        <f t="shared" si="2"/>
        <v>9</v>
      </c>
      <c r="B15" s="5" t="s">
        <v>30</v>
      </c>
      <c r="C15" s="4" t="s">
        <v>4</v>
      </c>
      <c r="D15" s="15" t="s">
        <v>4</v>
      </c>
      <c r="E15" s="15" t="s">
        <v>4</v>
      </c>
      <c r="F15" s="30" t="s">
        <v>4</v>
      </c>
    </row>
    <row r="16" spans="1:7" s="35" customFormat="1" ht="12">
      <c r="A16" s="20">
        <f t="shared" si="2"/>
        <v>10</v>
      </c>
      <c r="B16" s="33" t="s">
        <v>30</v>
      </c>
      <c r="C16" s="34" t="s">
        <v>5</v>
      </c>
      <c r="D16" s="14">
        <v>1</v>
      </c>
      <c r="E16" s="31"/>
      <c r="F16" s="25">
        <f>ROUND(D16*E16,2)</f>
        <v>0</v>
      </c>
    </row>
    <row r="17" spans="1:7">
      <c r="A17" s="46">
        <f t="shared" si="2"/>
        <v>11</v>
      </c>
      <c r="B17" s="7" t="s">
        <v>31</v>
      </c>
      <c r="C17" s="4" t="s">
        <v>4</v>
      </c>
      <c r="D17" s="15" t="s">
        <v>4</v>
      </c>
      <c r="E17" s="15" t="s">
        <v>4</v>
      </c>
      <c r="F17" s="30" t="s">
        <v>4</v>
      </c>
    </row>
    <row r="18" spans="1:7">
      <c r="A18" s="20">
        <f t="shared" si="2"/>
        <v>12</v>
      </c>
      <c r="B18" s="5" t="s">
        <v>6</v>
      </c>
      <c r="C18" s="4" t="s">
        <v>4</v>
      </c>
      <c r="D18" s="15" t="s">
        <v>4</v>
      </c>
      <c r="E18" s="15" t="s">
        <v>4</v>
      </c>
      <c r="F18" s="30" t="s">
        <v>4</v>
      </c>
    </row>
    <row r="19" spans="1:7" s="2" customFormat="1">
      <c r="A19" s="20">
        <f t="shared" si="2"/>
        <v>13</v>
      </c>
      <c r="B19" s="5" t="s">
        <v>20</v>
      </c>
      <c r="C19" s="4" t="s">
        <v>4</v>
      </c>
      <c r="D19" s="15" t="s">
        <v>4</v>
      </c>
      <c r="E19" s="15" t="s">
        <v>4</v>
      </c>
      <c r="F19" s="30" t="s">
        <v>4</v>
      </c>
    </row>
    <row r="20" spans="1:7" s="35" customFormat="1" ht="13.5">
      <c r="A20" s="20">
        <f t="shared" si="2"/>
        <v>14</v>
      </c>
      <c r="B20" s="33" t="s">
        <v>43</v>
      </c>
      <c r="C20" s="34" t="s">
        <v>38</v>
      </c>
      <c r="D20" s="14">
        <f>ROUND((0.85*1.4*1.6),2)</f>
        <v>1.9</v>
      </c>
      <c r="E20" s="31"/>
      <c r="F20" s="25">
        <f>ROUND(D20*E20,2)</f>
        <v>0</v>
      </c>
      <c r="G20" s="36"/>
    </row>
    <row r="21" spans="1:7" s="35" customFormat="1">
      <c r="A21" s="20">
        <f>A20+1</f>
        <v>15</v>
      </c>
      <c r="B21" s="5" t="s">
        <v>64</v>
      </c>
      <c r="C21" s="4" t="s">
        <v>4</v>
      </c>
      <c r="D21" s="15" t="s">
        <v>4</v>
      </c>
      <c r="E21" s="15" t="s">
        <v>4</v>
      </c>
      <c r="F21" s="30" t="s">
        <v>4</v>
      </c>
      <c r="G21" s="36"/>
    </row>
    <row r="22" spans="1:7" s="35" customFormat="1" ht="13.5">
      <c r="A22" s="20">
        <f>A21+1</f>
        <v>16</v>
      </c>
      <c r="B22" s="33" t="s">
        <v>63</v>
      </c>
      <c r="C22" s="34" t="s">
        <v>38</v>
      </c>
      <c r="D22" s="14">
        <f>ROUND((0.35*1.8*1.6),2)</f>
        <v>1.01</v>
      </c>
      <c r="E22" s="31"/>
      <c r="F22" s="25">
        <f>ROUND(D22*E22,2)</f>
        <v>0</v>
      </c>
      <c r="G22" s="36"/>
    </row>
    <row r="23" spans="1:7" s="35" customFormat="1">
      <c r="A23" s="46">
        <f>A22+1</f>
        <v>17</v>
      </c>
      <c r="B23" s="7" t="s">
        <v>8</v>
      </c>
      <c r="C23" s="4" t="s">
        <v>4</v>
      </c>
      <c r="D23" s="15" t="s">
        <v>4</v>
      </c>
      <c r="E23" s="15" t="s">
        <v>4</v>
      </c>
      <c r="F23" s="30" t="s">
        <v>4</v>
      </c>
    </row>
    <row r="24" spans="1:7">
      <c r="A24" s="20">
        <f t="shared" si="2"/>
        <v>18</v>
      </c>
      <c r="B24" s="5" t="s">
        <v>44</v>
      </c>
      <c r="C24" s="4" t="s">
        <v>4</v>
      </c>
      <c r="D24" s="15" t="s">
        <v>4</v>
      </c>
      <c r="E24" s="15" t="s">
        <v>4</v>
      </c>
      <c r="F24" s="30" t="s">
        <v>4</v>
      </c>
    </row>
    <row r="25" spans="1:7" s="2" customFormat="1">
      <c r="A25" s="20">
        <f t="shared" si="2"/>
        <v>19</v>
      </c>
      <c r="B25" s="33" t="s">
        <v>58</v>
      </c>
      <c r="C25" s="34" t="s">
        <v>9</v>
      </c>
      <c r="D25" s="14">
        <v>45</v>
      </c>
      <c r="E25" s="31"/>
      <c r="F25" s="54">
        <f>ROUND(D25*E25,2)</f>
        <v>0</v>
      </c>
    </row>
    <row r="26" spans="1:7" s="35" customFormat="1">
      <c r="A26" s="46">
        <f>A25+1</f>
        <v>20</v>
      </c>
      <c r="B26" s="7" t="s">
        <v>10</v>
      </c>
      <c r="C26" s="4" t="s">
        <v>4</v>
      </c>
      <c r="D26" s="15" t="s">
        <v>4</v>
      </c>
      <c r="E26" s="15" t="s">
        <v>4</v>
      </c>
      <c r="F26" s="30" t="s">
        <v>4</v>
      </c>
    </row>
    <row r="27" spans="1:7">
      <c r="A27" s="20">
        <f t="shared" ref="A27:A36" si="3">A26+1</f>
        <v>21</v>
      </c>
      <c r="B27" s="5" t="s">
        <v>11</v>
      </c>
      <c r="C27" s="4" t="s">
        <v>4</v>
      </c>
      <c r="D27" s="15" t="s">
        <v>4</v>
      </c>
      <c r="E27" s="15" t="s">
        <v>4</v>
      </c>
      <c r="F27" s="30" t="s">
        <v>4</v>
      </c>
    </row>
    <row r="28" spans="1:7" ht="13.5">
      <c r="A28" s="20">
        <f t="shared" si="3"/>
        <v>22</v>
      </c>
      <c r="B28" s="33" t="s">
        <v>59</v>
      </c>
      <c r="C28" s="34" t="s">
        <v>38</v>
      </c>
      <c r="D28" s="14">
        <v>0.5</v>
      </c>
      <c r="E28" s="31"/>
      <c r="F28" s="25">
        <f>ROUND(D28*E28,2)</f>
        <v>0</v>
      </c>
    </row>
    <row r="29" spans="1:7">
      <c r="A29" s="20">
        <f t="shared" si="3"/>
        <v>23</v>
      </c>
      <c r="B29" s="5" t="s">
        <v>49</v>
      </c>
      <c r="C29" s="3" t="s">
        <v>4</v>
      </c>
      <c r="D29" s="15" t="s">
        <v>4</v>
      </c>
      <c r="E29" s="15" t="s">
        <v>4</v>
      </c>
      <c r="F29" s="30" t="s">
        <v>4</v>
      </c>
    </row>
    <row r="30" spans="1:7" ht="24">
      <c r="A30" s="20">
        <f t="shared" si="3"/>
        <v>24</v>
      </c>
      <c r="B30" s="33" t="s">
        <v>53</v>
      </c>
      <c r="C30" s="34" t="s">
        <v>38</v>
      </c>
      <c r="D30" s="14">
        <f>ROUND((0.3*0.2)*24+0.3*10,2)</f>
        <v>4.4400000000000004</v>
      </c>
      <c r="E30" s="31"/>
      <c r="F30" s="25">
        <f>ROUND(D30*E30,2)</f>
        <v>0</v>
      </c>
    </row>
    <row r="31" spans="1:7">
      <c r="A31" s="46">
        <f t="shared" si="3"/>
        <v>25</v>
      </c>
      <c r="B31" s="7" t="s">
        <v>45</v>
      </c>
      <c r="C31" s="4" t="s">
        <v>4</v>
      </c>
      <c r="D31" s="15" t="s">
        <v>4</v>
      </c>
      <c r="E31" s="15" t="s">
        <v>4</v>
      </c>
      <c r="F31" s="30" t="s">
        <v>4</v>
      </c>
    </row>
    <row r="32" spans="1:7">
      <c r="A32" s="20">
        <f t="shared" si="3"/>
        <v>26</v>
      </c>
      <c r="B32" s="5" t="s">
        <v>46</v>
      </c>
      <c r="C32" s="4" t="s">
        <v>4</v>
      </c>
      <c r="D32" s="15" t="s">
        <v>4</v>
      </c>
      <c r="E32" s="15" t="s">
        <v>4</v>
      </c>
      <c r="F32" s="30" t="s">
        <v>4</v>
      </c>
    </row>
    <row r="33" spans="1:12">
      <c r="A33" s="20">
        <f>A32+1</f>
        <v>27</v>
      </c>
      <c r="B33" s="33" t="s">
        <v>60</v>
      </c>
      <c r="C33" s="34" t="s">
        <v>9</v>
      </c>
      <c r="D33" s="14">
        <f>ROUND(26.1*123,2)</f>
        <v>3210.3</v>
      </c>
      <c r="E33" s="31"/>
      <c r="F33" s="25">
        <f>ROUND(D33*E33,2)</f>
        <v>0</v>
      </c>
    </row>
    <row r="34" spans="1:12" s="35" customFormat="1">
      <c r="A34" s="46">
        <f>A33+1</f>
        <v>28</v>
      </c>
      <c r="B34" s="7" t="s">
        <v>13</v>
      </c>
      <c r="C34" s="4" t="s">
        <v>4</v>
      </c>
      <c r="D34" s="15" t="s">
        <v>4</v>
      </c>
      <c r="E34" s="15" t="s">
        <v>4</v>
      </c>
      <c r="F34" s="30" t="s">
        <v>4</v>
      </c>
    </row>
    <row r="35" spans="1:12">
      <c r="A35" s="20">
        <f t="shared" si="3"/>
        <v>29</v>
      </c>
      <c r="B35" s="37" t="s">
        <v>14</v>
      </c>
      <c r="C35" s="38" t="s">
        <v>4</v>
      </c>
      <c r="D35" s="39" t="s">
        <v>4</v>
      </c>
      <c r="E35" s="39" t="s">
        <v>4</v>
      </c>
      <c r="F35" s="40" t="s">
        <v>4</v>
      </c>
    </row>
    <row r="36" spans="1:12" ht="13.5">
      <c r="A36" s="20">
        <f t="shared" si="3"/>
        <v>30</v>
      </c>
      <c r="B36" s="33" t="s">
        <v>18</v>
      </c>
      <c r="C36" s="34" t="s">
        <v>37</v>
      </c>
      <c r="D36" s="45">
        <f>ROUND((2*1+2*0.3)*1.6,2)</f>
        <v>4.16</v>
      </c>
      <c r="E36" s="41"/>
      <c r="F36" s="25">
        <f>ROUND(D36*E36,2)</f>
        <v>0</v>
      </c>
    </row>
    <row r="37" spans="1:12" s="35" customFormat="1">
      <c r="A37" s="20">
        <f>A36+1</f>
        <v>31</v>
      </c>
      <c r="B37" s="5" t="s">
        <v>17</v>
      </c>
      <c r="C37" s="4" t="s">
        <v>4</v>
      </c>
      <c r="D37" s="15" t="s">
        <v>4</v>
      </c>
      <c r="E37" s="15" t="s">
        <v>4</v>
      </c>
      <c r="F37" s="30" t="s">
        <v>4</v>
      </c>
    </row>
    <row r="38" spans="1:12">
      <c r="A38" s="20">
        <f t="shared" ref="A38" si="4">A37+1</f>
        <v>32</v>
      </c>
      <c r="B38" s="33" t="s">
        <v>52</v>
      </c>
      <c r="C38" s="34" t="s">
        <v>19</v>
      </c>
      <c r="D38" s="44">
        <f>D9</f>
        <v>6</v>
      </c>
      <c r="E38" s="32"/>
      <c r="F38" s="25">
        <f>ROUND(D38*E38,2)</f>
        <v>0</v>
      </c>
      <c r="G38" s="55"/>
      <c r="L38" s="11"/>
    </row>
    <row r="39" spans="1:12">
      <c r="A39" s="20">
        <f>A38+1</f>
        <v>33</v>
      </c>
      <c r="B39" s="33" t="s">
        <v>41</v>
      </c>
      <c r="C39" s="34" t="s">
        <v>12</v>
      </c>
      <c r="D39" s="44">
        <f>2*4</f>
        <v>8</v>
      </c>
      <c r="E39" s="32"/>
      <c r="F39" s="25">
        <f>ROUND(D39*E39,2)</f>
        <v>0</v>
      </c>
      <c r="G39" s="55"/>
    </row>
    <row r="40" spans="1:12">
      <c r="A40" s="20">
        <f t="shared" ref="A40:A42" si="5">A39+1</f>
        <v>34</v>
      </c>
      <c r="B40" s="33" t="s">
        <v>42</v>
      </c>
      <c r="C40" s="34" t="s">
        <v>5</v>
      </c>
      <c r="D40" s="44">
        <v>2</v>
      </c>
      <c r="E40" s="32"/>
      <c r="F40" s="25">
        <f>ROUND(D40*E40,2)</f>
        <v>0</v>
      </c>
      <c r="G40" s="55"/>
      <c r="H40" s="55"/>
    </row>
    <row r="41" spans="1:12" s="35" customFormat="1">
      <c r="A41" s="46">
        <f>A40+1</f>
        <v>35</v>
      </c>
      <c r="B41" s="7" t="s">
        <v>15</v>
      </c>
      <c r="C41" s="4" t="s">
        <v>4</v>
      </c>
      <c r="D41" s="15" t="s">
        <v>4</v>
      </c>
      <c r="E41" s="15" t="s">
        <v>4</v>
      </c>
      <c r="F41" s="30" t="s">
        <v>4</v>
      </c>
    </row>
    <row r="42" spans="1:12">
      <c r="A42" s="20">
        <f t="shared" si="5"/>
        <v>36</v>
      </c>
      <c r="B42" s="5" t="s">
        <v>16</v>
      </c>
      <c r="C42" s="4" t="s">
        <v>4</v>
      </c>
      <c r="D42" s="15" t="s">
        <v>4</v>
      </c>
      <c r="E42" s="15" t="s">
        <v>4</v>
      </c>
      <c r="F42" s="30" t="s">
        <v>4</v>
      </c>
    </row>
    <row r="43" spans="1:12" s="35" customFormat="1" ht="13.5">
      <c r="A43" s="20">
        <f>A42+1</f>
        <v>37</v>
      </c>
      <c r="B43" s="53" t="s">
        <v>54</v>
      </c>
      <c r="C43" s="34" t="s">
        <v>37</v>
      </c>
      <c r="D43" s="14">
        <f>3*3</f>
        <v>9</v>
      </c>
      <c r="E43" s="52"/>
      <c r="F43" s="54">
        <f>ROUND(D43*E43,2)</f>
        <v>0</v>
      </c>
    </row>
    <row r="44" spans="1:12" s="35" customFormat="1" ht="13.5">
      <c r="A44" s="20">
        <f>A43+1</f>
        <v>38</v>
      </c>
      <c r="B44" s="53" t="s">
        <v>55</v>
      </c>
      <c r="C44" s="34" t="s">
        <v>37</v>
      </c>
      <c r="D44" s="14">
        <f>5*1</f>
        <v>5</v>
      </c>
      <c r="E44" s="52"/>
      <c r="F44" s="54">
        <f>ROUND(D44*E44,2)</f>
        <v>0</v>
      </c>
    </row>
    <row r="45" spans="1:12" s="35" customFormat="1" ht="13.5">
      <c r="A45" s="20">
        <f>A44+1</f>
        <v>39</v>
      </c>
      <c r="B45" s="53" t="s">
        <v>48</v>
      </c>
      <c r="C45" s="34" t="s">
        <v>37</v>
      </c>
      <c r="D45" s="14">
        <f>ROUND(1.6*1.5,2)</f>
        <v>2.4</v>
      </c>
      <c r="E45" s="52"/>
      <c r="F45" s="54">
        <f>ROUND(D45*E45,2)</f>
        <v>0</v>
      </c>
    </row>
    <row r="46" spans="1:12" s="35" customFormat="1" ht="13.5">
      <c r="A46" s="20">
        <f t="shared" ref="A46" si="6">A45+1</f>
        <v>40</v>
      </c>
      <c r="B46" s="53" t="s">
        <v>62</v>
      </c>
      <c r="C46" s="34" t="s">
        <v>37</v>
      </c>
      <c r="D46" s="14">
        <f>ROUND(0.5*1.6,2)</f>
        <v>0.8</v>
      </c>
      <c r="E46" s="52"/>
      <c r="F46" s="54">
        <f>ROUND(D46*E46,2)</f>
        <v>0</v>
      </c>
    </row>
    <row r="47" spans="1:12" s="35" customFormat="1">
      <c r="A47" s="20">
        <f>A46+1</f>
        <v>41</v>
      </c>
      <c r="B47" s="5" t="s">
        <v>39</v>
      </c>
      <c r="C47" s="3" t="s">
        <v>4</v>
      </c>
      <c r="D47" s="15" t="s">
        <v>4</v>
      </c>
      <c r="E47" s="15" t="s">
        <v>4</v>
      </c>
      <c r="F47" s="30" t="s">
        <v>4</v>
      </c>
    </row>
    <row r="48" spans="1:12" s="35" customFormat="1" ht="12">
      <c r="A48" s="20">
        <f t="shared" ref="A48" si="7">A47+1</f>
        <v>42</v>
      </c>
      <c r="B48" s="33" t="s">
        <v>40</v>
      </c>
      <c r="C48" s="34" t="s">
        <v>5</v>
      </c>
      <c r="D48" s="14">
        <v>1</v>
      </c>
      <c r="E48" s="31"/>
      <c r="F48" s="54">
        <f>ROUND(D48*E48,2)</f>
        <v>0</v>
      </c>
    </row>
    <row r="49" spans="1:6">
      <c r="A49" s="47">
        <f>A48+1</f>
        <v>43</v>
      </c>
      <c r="B49" s="10" t="s">
        <v>51</v>
      </c>
      <c r="C49" s="16" t="s">
        <v>4</v>
      </c>
      <c r="D49" s="17" t="s">
        <v>4</v>
      </c>
      <c r="E49" s="15" t="s">
        <v>4</v>
      </c>
      <c r="F49" s="26" t="s">
        <v>4</v>
      </c>
    </row>
    <row r="50" spans="1:6" ht="24">
      <c r="A50" s="63">
        <f>A49+1</f>
        <v>44</v>
      </c>
      <c r="B50" s="62" t="s">
        <v>61</v>
      </c>
      <c r="C50" s="34" t="s">
        <v>5</v>
      </c>
      <c r="D50" s="34">
        <v>1</v>
      </c>
      <c r="E50" s="64"/>
      <c r="F50" s="65">
        <f>ROUND(D50*E50,2)</f>
        <v>0</v>
      </c>
    </row>
    <row r="51" spans="1:6" s="35" customFormat="1">
      <c r="A51" s="47">
        <f>A50+1</f>
        <v>45</v>
      </c>
      <c r="B51" s="10" t="s">
        <v>22</v>
      </c>
      <c r="C51" s="16" t="s">
        <v>4</v>
      </c>
      <c r="D51" s="17" t="s">
        <v>4</v>
      </c>
      <c r="E51" s="17" t="s">
        <v>4</v>
      </c>
      <c r="F51" s="26" t="s">
        <v>4</v>
      </c>
    </row>
    <row r="52" spans="1:6" s="35" customFormat="1" ht="36" customHeight="1" thickBot="1">
      <c r="A52" s="20">
        <f>A51+1</f>
        <v>46</v>
      </c>
      <c r="B52" s="61" t="s">
        <v>50</v>
      </c>
      <c r="C52" s="27" t="s">
        <v>5</v>
      </c>
      <c r="D52" s="27">
        <v>1</v>
      </c>
      <c r="E52" s="28"/>
      <c r="F52" s="29">
        <f>ROUND(D52*E52,2)</f>
        <v>0</v>
      </c>
    </row>
    <row r="54" spans="1:6" ht="13.5" thickBot="1"/>
    <row r="55" spans="1:6">
      <c r="E55" s="56" t="s">
        <v>33</v>
      </c>
      <c r="F55" s="57">
        <f>SUM(F9:F52)</f>
        <v>0</v>
      </c>
    </row>
    <row r="56" spans="1:6">
      <c r="E56" s="58" t="s">
        <v>34</v>
      </c>
      <c r="F56" s="59">
        <f>ROUND(F55*0.23,2)</f>
        <v>0</v>
      </c>
    </row>
    <row r="57" spans="1:6" ht="13.5" thickBot="1">
      <c r="E57" s="60" t="s">
        <v>35</v>
      </c>
      <c r="F57" s="29">
        <f>F55+F56</f>
        <v>0</v>
      </c>
    </row>
  </sheetData>
  <mergeCells count="3">
    <mergeCell ref="A1:A2"/>
    <mergeCell ref="B1:F2"/>
    <mergeCell ref="B3:F3"/>
  </mergeCells>
  <dataValidations count="1">
    <dataValidation type="decimal" allowBlank="1" showInputMessage="1" showErrorMessage="1" sqref="D36:E36 D38:E40" xr:uid="{8437C672-3115-477F-BCF5-B2B73BEEF6F0}">
      <formula1>-1E+27</formula1>
      <formula2>1E+27</formula2>
    </dataValidation>
  </dataValidation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kosztorys_ofertowy_km 397,164</vt:lpstr>
      <vt:lpstr>'kosztorys_ofertowy_km 397,164'!Obszar_wydruku</vt:lpstr>
    </vt:vector>
  </TitlesOfParts>
  <Company>Transprojekt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Gehrke Ewa</cp:lastModifiedBy>
  <cp:lastPrinted>2026-03-31T14:03:42Z</cp:lastPrinted>
  <dcterms:created xsi:type="dcterms:W3CDTF">2010-02-12T12:18:21Z</dcterms:created>
  <dcterms:modified xsi:type="dcterms:W3CDTF">2026-04-13T05:58:56Z</dcterms:modified>
</cp:coreProperties>
</file>