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S:\DU\UU\REPOZYTORIUM POSTĘPOWAŃ\2024\ESA\20242629 Gadżety\4. WZ\FINAŁ\"/>
    </mc:Choice>
  </mc:AlternateContent>
  <xr:revisionPtr revIDLastSave="0" documentId="13_ncr:1_{657B7789-F72C-4886-82D2-83FCD66D6AF5}" xr6:coauthVersionLast="36" xr6:coauthVersionMax="36" xr10:uidLastSave="{00000000-0000-0000-0000-000000000000}"/>
  <bookViews>
    <workbookView xWindow="0" yWindow="-120" windowWidth="9600" windowHeight="2340" activeTab="1" xr2:uid="{00000000-000D-0000-FFFF-FFFF00000000}"/>
  </bookViews>
  <sheets>
    <sheet name="basic" sheetId="1" r:id="rId1"/>
    <sheet name="standard" sheetId="6" r:id="rId2"/>
    <sheet name="premium" sheetId="10" r:id="rId3"/>
  </sheets>
  <externalReferences>
    <externalReference r:id="rId4"/>
  </externalReferences>
  <definedNames>
    <definedName name="_xlnm._FilterDatabase" localSheetId="0" hidden="1">basic!#REF!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" i="6" l="1"/>
  <c r="M27" i="1" l="1"/>
  <c r="K27" i="10" l="1"/>
  <c r="L27" i="10"/>
  <c r="M27" i="10"/>
  <c r="N27" i="10"/>
  <c r="L13" i="6"/>
  <c r="K13" i="6"/>
  <c r="N28" i="1"/>
  <c r="L28" i="1"/>
  <c r="K28" i="1"/>
  <c r="K12" i="6" l="1"/>
  <c r="K27" i="1"/>
  <c r="N26" i="10" l="1"/>
  <c r="O27" i="10"/>
  <c r="M26" i="10"/>
  <c r="L26" i="10"/>
  <c r="K26" i="10"/>
  <c r="N13" i="6"/>
  <c r="N12" i="6"/>
  <c r="M13" i="6"/>
  <c r="N27" i="1"/>
  <c r="L27" i="1"/>
  <c r="O12" i="6" l="1"/>
  <c r="O13" i="6"/>
  <c r="O26" i="10"/>
  <c r="K2" i="10"/>
  <c r="L2" i="10"/>
  <c r="M2" i="10"/>
  <c r="O27" i="1"/>
  <c r="M28" i="1"/>
  <c r="O28" i="1" s="1"/>
</calcChain>
</file>

<file path=xl/sharedStrings.xml><?xml version="1.0" encoding="utf-8"?>
<sst xmlns="http://schemas.openxmlformats.org/spreadsheetml/2006/main" count="438" uniqueCount="315">
  <si>
    <t>POGLĄDOWA FOTOGRAFIA GADŻETU</t>
  </si>
  <si>
    <t>NAZWA GADŻETU</t>
  </si>
  <si>
    <t>SPECYFIKACJA</t>
  </si>
  <si>
    <t>KOLOR</t>
  </si>
  <si>
    <t>WYMIARY</t>
  </si>
  <si>
    <t>MATERIAŁ</t>
  </si>
  <si>
    <t>ZNAKOWANIE</t>
  </si>
  <si>
    <t>OPAKOWANIE PRODUKTU</t>
  </si>
  <si>
    <t>opakowanie producenta</t>
  </si>
  <si>
    <t>kolor do ustalenia na etapie realizacji</t>
  </si>
  <si>
    <t>opakowanie zbiorcze</t>
  </si>
  <si>
    <t xml:space="preserve">Saszetka ratunkowa „ICE” </t>
  </si>
  <si>
    <t>granatowy z elementami czarnego i srebrnego</t>
  </si>
  <si>
    <t>60 x 70 mm  [+-10 mm] (wymiary etui bez tasiemki i bez karabińczyka)</t>
  </si>
  <si>
    <t>tekstylia, metal, tworzywo sztuczne, lateks</t>
  </si>
  <si>
    <t>plastik</t>
  </si>
  <si>
    <t>naturalny/ ecru</t>
  </si>
  <si>
    <t xml:space="preserve">
38x10x42 cm  (± 1 cm)
uchwyt  bawełniany długi ok. 70 cm</t>
  </si>
  <si>
    <t>Czekoladki promocyjne</t>
  </si>
  <si>
    <t xml:space="preserve"> Czekoladki w papierku z logo  </t>
  </si>
  <si>
    <t>obwoluta granatowa, czekoladka zawinięta w papierek złoty lub srebrny</t>
  </si>
  <si>
    <t xml:space="preserve"> 40x30mm [+-5 mm] grubość: 15mm [+ 5 mm]</t>
  </si>
  <si>
    <t xml:space="preserve">cukier, syrop glukozowy, tłuszcz kakaowy, miazga kakaowa, mleko w proszku, serwatka w proszku (z mleka), tłuszcze roślinne częściowo utwardzone, spirytus (2%), tłuszcz mleczny, substancja utrzymująca wilgoć, emulgatory, czekolada mleczna 52% </t>
  </si>
  <si>
    <t xml:space="preserve"> ozdobny, złoty lub srebrny papier z granatową obwolutą, zapakowane w kartonik zbiorczy 100 sztuk</t>
  </si>
  <si>
    <t>Cukierki krówki ciągutki z logo</t>
  </si>
  <si>
    <t>Cukierki krówki ciągutki, w papierkach</t>
  </si>
  <si>
    <t>granatowy</t>
  </si>
  <si>
    <t>papierki o wymiarach 70x70 mm [+-10mm]</t>
  </si>
  <si>
    <t>skład: mleko, cukier, masło, syrop, wanilia, smak krówek - mleczny</t>
  </si>
  <si>
    <t>sitodruk, kolor papierka granatowy z CI, nadruk 1 kolor, na papierku nadrukowany skład oraz producent</t>
  </si>
  <si>
    <t>pakowane w kartony po 5kg</t>
  </si>
  <si>
    <t>Notes z tłoczeniem</t>
  </si>
  <si>
    <t>Notatnik w linie, 88 - 96 kartek, okładka twarda, tasiemka zakładkowa, elastyczna taśma do zamykania, zaokrąglone rogi</t>
  </si>
  <si>
    <t>140x210 mm [+-10mm]</t>
  </si>
  <si>
    <t>okładka z ekoskóry, papier, taśma</t>
  </si>
  <si>
    <t>tłoczone logo w środkowej dolnej części okładki na froncie</t>
  </si>
  <si>
    <t>woreczek foliowy w kolorze przeźroczystym</t>
  </si>
  <si>
    <t>czarny</t>
  </si>
  <si>
    <t>papier eco, 100g, wzór prążek</t>
  </si>
  <si>
    <t>logo Enea, 1 kolor, w prawym dolnym rogu torby</t>
  </si>
  <si>
    <t>Torba, eco, 250x320 x110 mm</t>
  </si>
  <si>
    <t>250x320 x110 mm [+-10mm]</t>
  </si>
  <si>
    <t>papier 170g/m2, warstwowy kredowany, jednostronnie usztywnianie dno, zakładka górna, sznurek syntetyczny</t>
  </si>
  <si>
    <t>logo Enea, 1 kolor, zamieszczone w prawym dolnym rogu torby</t>
  </si>
  <si>
    <t xml:space="preserve">Ekologiczna torba na zakupy z  uchwytami </t>
  </si>
  <si>
    <t>Torba, połysk, 110x110x400 mm</t>
  </si>
  <si>
    <t>110x110x400 mm [+-10mm]</t>
  </si>
  <si>
    <t>240x80x330 mm  [+-10mm]</t>
  </si>
  <si>
    <t>350x100x420 mm [+-10mm]</t>
  </si>
  <si>
    <t>176 x 250 mm [+-10mm]</t>
  </si>
  <si>
    <t>opakowanie producenta (pudełko) + biała obwoluta z logotypem w kolorze granatowym (CI)</t>
  </si>
  <si>
    <t>Torba papierowa laminowana (połysk) z uchwytem ze sznurka.  Logo w jednym miejscu.</t>
  </si>
  <si>
    <t>Torba, połysk, 350x4200x100 mm</t>
  </si>
  <si>
    <t>Torba, połysk, 240x330x80 mm</t>
  </si>
  <si>
    <t>Lunch pot typu Mepal</t>
  </si>
  <si>
    <t xml:space="preserve">Notes A5 REPORTER typu Pierre Cardin,
</t>
  </si>
  <si>
    <t>Luksusowy, dwukolorowy notes o formacie A5 z okładką imitującą skórę. Posiada 160 stron w wykropkowane linie, gramatura 80 g/m2 oraz zakładkę z metalowym elementem. Z tyłu na okładce tłoczone logo Pierre Cardin. Zapakowany w eleganckie pudełko prezentowe z certyfikatem autentyczności Pierre Cardin</t>
  </si>
  <si>
    <t>Ochnik portfel damski</t>
  </si>
  <si>
    <t>500x500x100 mm [+-10mm]</t>
  </si>
  <si>
    <t>beżowy, eco</t>
  </si>
  <si>
    <t>MATERIAŁ: Tworzywo sztuczne PP, tworzywo sztuczne PCTG</t>
  </si>
  <si>
    <t>210 x 70 x 70mm  (± 10 mm)</t>
  </si>
  <si>
    <t>tampodruk - 1 kolor na produkcie</t>
  </si>
  <si>
    <t>znakowanie na opakowaniu</t>
  </si>
  <si>
    <t>logo grawerowane na metalowym zapięciu oraz logo w jednym miejscu (1 kolor) na opakowaniu</t>
  </si>
  <si>
    <t>szary/ srebrny</t>
  </si>
  <si>
    <t>Materiał obudowy: anodyzowane aluminium lotnicze</t>
  </si>
  <si>
    <t xml:space="preserve">
    PKWiU: 27.40.21.0
    Zoom: Tak
    Ładowanie przez port USB: Tak
    Typ baterii: 2 x AAA
    Stopień ochrony: IP67
    Ilość diod: 1 szt
    Ilość sztuk w zestawie: 1 szt.
    Klips zaczepowy: Tak
    Zasięg: 104 m
    strumień świetlny: 250 lm
    czas pracy do: 3 h</t>
  </si>
  <si>
    <t>Światło długopisowe 150 lumenów, regulowany zoom 4x, anodowane aluminium lotnicze, wodoodporność i pyłoszczelność (IP67), technologia Easy Touch, stalowy klips na kieszonkę, wysoka (150 lumenów): 2 godziny / 84 metry, niska (45 lumenów): 6 godzin / 48 metrów</t>
  </si>
  <si>
    <t>imitacja skóry</t>
  </si>
  <si>
    <t>format A5</t>
  </si>
  <si>
    <t>Format A5</t>
  </si>
  <si>
    <t>n/d</t>
  </si>
  <si>
    <t>Duży portfel damski w kolorze malinowym. Wykonany z naturalnej skóry o groszkowej fakturze.
    kolor malinowy
    skóra naturalna, groszkowana
    model jednokomorowy
    zapięcie na suwak
    wewnątrz 3 przegrody, z czego jedna na suwak (na bilon), 8 miejsc na karty płatnicze, 2 kieszenie dodatkowe
    elementy metalowe w kolorze jasnego złota</t>
  </si>
  <si>
    <t>skóra naturalna</t>
  </si>
  <si>
    <t>malinowy</t>
  </si>
  <si>
    <t xml:space="preserve">Długopis </t>
  </si>
  <si>
    <t xml:space="preserve"> Długopis plastikowy ze zintegrowanym klipsem, korpus i klips w tym samym kolorze, mechanizm wciskany, wkład piszący w kolorze niebieskim </t>
  </si>
  <si>
    <t>biały</t>
  </si>
  <si>
    <t>długość 145 mm</t>
  </si>
  <si>
    <t>Bezprzewodowe słuchawki douszne Swiss Peak</t>
  </si>
  <si>
    <t xml:space="preserve">Bezprzewodowe słuchawki douszne TWS (True Wireless Stereo), BT 5.0, wykonane z ABS, funkcja odbierania połączeń, muzyka oraz rozmowy telefoniczne stereo, etui 500 mAh pełniące funkcję stacji ładującej w komplecie, akumulator słuchawek 50 mAh umożliwia odtwarzanie muzyki do 3 godzin, ponowne naładowanie za pomocą etui w 2 godziny, zasięg do 10 metrów, różne rozmiary nakładek dousznych w komplecie.
Wymiary: 7 x 3.2 x 3.3 cm
Materiał: ABS
</t>
  </si>
  <si>
    <t xml:space="preserve">naklejka na pudełko </t>
  </si>
  <si>
    <t xml:space="preserve">kartonik od producenta </t>
  </si>
  <si>
    <t>ABS</t>
  </si>
  <si>
    <t xml:space="preserve">Wymiary: 7 x 3.2 x 3.3 cm
</t>
  </si>
  <si>
    <t xml:space="preserve">granatowy, czarny </t>
  </si>
  <si>
    <t xml:space="preserve">nadruk 6 cm x 2 cm </t>
  </si>
  <si>
    <t>Parasol odwrotny</t>
  </si>
  <si>
    <t>Średnica - 107 cm
Długość - 80,5 cm
Waga - 520 g</t>
  </si>
  <si>
    <t>poliester pongee, podwójna warstwa</t>
  </si>
  <si>
    <t xml:space="preserve">Parasol odwrotny (składanie odwrotne do standardowego) 
Stelaż: 8-drutowy, lekki i wiatroodporny, włókno szklane 
średnica 107 cm 
Długość: 80,5
Waga 520g
pasek spinający na rzep 
Rączka: C-kształtna, tworzywo powlekane
</t>
  </si>
  <si>
    <t xml:space="preserve">folia </t>
  </si>
  <si>
    <t xml:space="preserve">Tworzywo sztuczne </t>
  </si>
  <si>
    <t xml:space="preserve">Zestaw piśmienniczy Georgia
</t>
  </si>
  <si>
    <t>GEORGIA to elegancki zestaw piśmienniczy składający się z długopisu oraz pióra wiecznego. 
Przybory piśmiennicze wykonane z metalu zapakowane są w etui z czarnej ekoskóry. Długopis z mechanizmem typu twist. Do pióra wiecznego dołączony jest jeden nabój z atramentem. Wkład długopisu oraz atrament naboju do pióra w kolorze czarnym.</t>
  </si>
  <si>
    <t xml:space="preserve">czarny </t>
  </si>
  <si>
    <t xml:space="preserve">metal, etui z czarnej ekoskóry </t>
  </si>
  <si>
    <t xml:space="preserve">blaszka z logo w środku </t>
  </si>
  <si>
    <t xml:space="preserve">opakowanie producenta </t>
  </si>
  <si>
    <t>Powerbank TECH-PROTECT 5000 mAh</t>
  </si>
  <si>
    <t>różne</t>
  </si>
  <si>
    <t xml:space="preserve">Grubość: 14 mm, szerowkość: 68 mm Wysokość: 95 mm </t>
  </si>
  <si>
    <t>Kompaktowy powerbank PB10 LifeMag 15W o pojemności 5000mAh z funkcją magnetyczną MagSafe.  Możliwość bezprzewodowego ładowania, wyposażony w port USB-C pozwala również na szybkie uzupełnienie energii innych urządzeń typu smartfon czy tablet.
Wykonany z wysokiej jakości materiałów ABS i poliwęglanu. Kabel USB-C USB-V. 
Czujniki  przeciwprzepięciowe, przeciwprzeciążeniowe, przeciwspięciowe.
* Funkcja magnetyczna MagSafe działa tylko i wyłącznie bezpośrednio do telefonu lub do etui z wbudowanym oczkiem magnetycznym o zastosowaniu MagSafe.
Napięcie wejściowe (USB-C): 5V/3A / 9V/2A
Napięcie wyjściowe (USB-C): 5V/3A, 9V/2.2A, 12V/1.5A
Moc wyjściowa (Wireless): 5W/7.5W/10W/15W</t>
  </si>
  <si>
    <t>wymiary:200 x 280 mm</t>
  </si>
  <si>
    <t>Piórnik szkolny lniany z przyborami eko 
wyposażenie: 12 kredek, linijka, gumka i temperówka, 
matreiał: bawełna, drewno, papier, guma, logo enea z jednym miejscu</t>
  </si>
  <si>
    <t xml:space="preserve">Saszetka ratunkowa z karabińczykiem, zamykana na rzep,  
zawartość: 1 para cienkich niesterylnych, lateksowych rękawiczek, 1 maseczka do sztucznego oddychania metodą usta-usta. </t>
  </si>
  <si>
    <t>Produkt  100% ekologiczny. Niewybielana chemicznie, niefarbowana torba, z poszerzanymi bokami i wszytą metką z logotypem.
Z krzyżykowymi przeszyciami przy uchwytach dla wzmocnienia, kopertowe szwy boczne.</t>
  </si>
  <si>
    <t xml:space="preserve"> baweła 100% o gramaturze 180g</t>
  </si>
  <si>
    <t xml:space="preserve"> sitodruk, nadruk 1 kolor na jednej stronie torby</t>
  </si>
  <si>
    <t xml:space="preserve">Torba papierowa laminowana (połysk) z uchwytem ze sznurka. </t>
  </si>
  <si>
    <t xml:space="preserve">Torba papierowa laminowana (połysk) z uchwytem ze sznurka.  </t>
  </si>
  <si>
    <t>logo Enea, 1 kolor,  w prawym dolnym rogu torby</t>
  </si>
  <si>
    <t>Torba papierowa eco, uchwyt skręcany sznurek papierowy, dno klockowe</t>
  </si>
  <si>
    <t>Torba, eco, 176 x 250 mm</t>
  </si>
  <si>
    <t>kolor granatowy</t>
  </si>
  <si>
    <t>Torba, połysk, 500x100x500 mm</t>
  </si>
  <si>
    <t>bawełna, drewno, papier, guma</t>
  </si>
  <si>
    <t xml:space="preserve"> tampodruk, 1 kolor na klipsie</t>
  </si>
  <si>
    <t>opakowanie zbiorcze
po 50 sztuk, karton</t>
  </si>
  <si>
    <t>Smycz sublimacyjna</t>
  </si>
  <si>
    <t>producenta</t>
  </si>
  <si>
    <t>nadruk dwustronny metodą sublimacji</t>
  </si>
  <si>
    <t>polyester, metal (karabinek)</t>
  </si>
  <si>
    <t>Smycz sublimacyjna 20 mm bez złączki  z karabinkiem</t>
  </si>
  <si>
    <t>szerokość 2 cm
długość 50 cm</t>
  </si>
  <si>
    <t xml:space="preserve">Butelka typu Daffi z wkładem filtrującym </t>
  </si>
  <si>
    <t>Butelka filtrująca 0,5l plus filtr 
(wkład do wody kranowej z wymiennym co miesiąc filtrem węglowym). 
Wykonana z wytrzymałego tworzywa. Dopuszczona do kontaktu z wodą na podstawie odpowiednich atestów.</t>
  </si>
  <si>
    <t>POJEMNOŚĆ: 700 ml
SZEROKOŚĆ: 107mm
WYSOKOŚĆ: 151mm</t>
  </si>
  <si>
    <t xml:space="preserve">WORKO - PLECAK </t>
  </si>
  <si>
    <t xml:space="preserve"> TŁO (OBUSTRONNIE):  granat (zgodne z CI)
 LOGO: Białe </t>
  </si>
  <si>
    <t xml:space="preserve"> tampodruk, 1 kolor na "główce"</t>
  </si>
  <si>
    <t>przezroczysty</t>
  </si>
  <si>
    <t>Brelok żarówka</t>
  </si>
  <si>
    <t xml:space="preserve"> producenta</t>
  </si>
  <si>
    <t>Brelok żarówka z białą lampką LED z 3 bateriami pastylkowymi w zestawie.</t>
  </si>
  <si>
    <t>9 X 3 X 2,9 cm</t>
  </si>
  <si>
    <t>37 x 41 cm</t>
  </si>
  <si>
    <t>Plecak ze sznurkiem do ściągania u góry torby o gramaturze (140 gr/m²).</t>
  </si>
  <si>
    <t>bawełna o gramaturze 140 gr/m²</t>
  </si>
  <si>
    <t>kolor beżowy/eco</t>
  </si>
  <si>
    <t>Latarka kieszonkowa typu nebo</t>
  </si>
  <si>
    <t>logo grawerowane na korpusie oraz logo w jednym miejscu (1 kolor) na obwolucie.</t>
  </si>
  <si>
    <t xml:space="preserve">logo tłoczone z przodu na okładce notesu plus+ biała obwoluta z logotypem w kolorze granatowym (CI) </t>
  </si>
  <si>
    <t>Dysk SSD 512 GB typu lexar</t>
  </si>
  <si>
    <t xml:space="preserve">Zewnętrzny dysk twardy o pojemności co najmniej 512 GB;  
Maksymalna prędkość: 
 - Odczytu co najmniej: 550 MB/s,  
- Zapisu co najmniej 400 MB/s, 
- Interfejsu  co najmniej 10 Gb/s, 
Interfejs: USB-C  </t>
  </si>
  <si>
    <t>czarny/szary</t>
  </si>
  <si>
    <t>logowanie w jednym miejscu na obwolucie</t>
  </si>
  <si>
    <t xml:space="preserve">Power Bank o pojemności 20 000mAh i mocy co najmniej 18W; wyposażony w min. dwa porty wyjściowe: USB-A i USB-C. współpracuje z urządzeniami USB/USB-C takimi jak tablety, iPhone, telefony z systemem Android, 
Bateria: Litowo-polimerowa
Kabel: USB-C </t>
  </si>
  <si>
    <t>Tworzywo sztuczne</t>
  </si>
  <si>
    <t>znakowanie w formie naklejki na opakowaniu producenta + biała obwoluta z logotypem w kolorze granatowym (CI)</t>
  </si>
  <si>
    <t>Długopis typu Parker
Jotter XL Monochrome Black</t>
  </si>
  <si>
    <t xml:space="preserve">
    Korpus długopisu w całości powinien być pokryty czarnym lakierem o matowym wykończeniu. Przycisk oraz klips w charakterystycznym kształcie strzały wykończony błyszczącym lakierem, długopis pakowany w  pudełko.</t>
  </si>
  <si>
    <t xml:space="preserve"> n/d</t>
  </si>
  <si>
    <t>blaszka z grawerem logo Enea+ biała obwoluta z logotypem w kolorze granatowym (CI)</t>
  </si>
  <si>
    <t xml:space="preserve">logowanie na obwolucie </t>
  </si>
  <si>
    <t>Minimalne parametry:  min. 2 kieszenie na banknoty, 1 kieszeń na bilon zapinana na zatrzask, min.6 miejsc na karty, 2 kieszonki na dokumenty.</t>
  </si>
  <si>
    <t xml:space="preserve">.
Wymiary: [+- 10%]: 
110mm x 90mm
po rozłożeniu
220mm, 
</t>
  </si>
  <si>
    <t>Podświetlany budzik Flip+ Travel typu LEXON</t>
  </si>
  <si>
    <t>Funkcja alarmu, wyposażenie baterie2  AAA. Wyświetlacz LCD,</t>
  </si>
  <si>
    <t>Wymiary [+- 10%]: 
   szerokość 5,2 cm
    długość 8,4 cm
    wysokość 2,4 cm</t>
  </si>
  <si>
    <t xml:space="preserve"> 
ABS, guma </t>
  </si>
  <si>
    <t xml:space="preserve">Metalowy długopis z gumką do ekranu dotykowego, mechanizm typu ""twist"", wkład w kolorze niebieskim.
</t>
  </si>
  <si>
    <t>Kolory: biały i granatowy, czerwony (mix)</t>
  </si>
  <si>
    <t>136 x ⌀ 7,5 mm</t>
  </si>
  <si>
    <t xml:space="preserve">Metal </t>
  </si>
  <si>
    <t>grawer</t>
  </si>
  <si>
    <t xml:space="preserve"> Opakowanie zbiorcze</t>
  </si>
  <si>
    <t xml:space="preserve">Scyzoryk Classic SD Victorinox
</t>
  </si>
  <si>
    <t xml:space="preserve">Klasyczny scyzoryk w nowym wydaniu, odświeżony o wyraziste kolory. Dopasowane akcesoria, które znajdują się w scyzoryku sa niezwykle trwałe i funkcjonalne. Parametry: 1. ostrze 2. kółko 3. pęseta 4. wykałaczka 5. nożyczki 6. pilniczek do paznokci ze 7. – śrubokrętem.
</t>
  </si>
  <si>
    <t>niebieski, czerwony</t>
  </si>
  <si>
    <t xml:space="preserve">58 x 18 x 9 mm </t>
  </si>
  <si>
    <t xml:space="preserve">Oprawa: celidor. </t>
  </si>
  <si>
    <t xml:space="preserve">naklejka z logo na opakowaniu </t>
  </si>
  <si>
    <t xml:space="preserve">Zestaw podróżny
</t>
  </si>
  <si>
    <t>Zestaw podróżny Mauro Conti.
 Wewnątrz cyfrowa waga do bagażu z przyciskiem on/off i paskiem na rękę (maksymalne obciążenie 40 kg, minimalne 1 kg), pas do walizki oraz kłódka podróżna, w ozdobnym pudełku</t>
  </si>
  <si>
    <t>Wymiary: 20,5 x 15 x 7 cm</t>
  </si>
  <si>
    <t>Materiał: plastik, metal.</t>
  </si>
  <si>
    <t xml:space="preserve">Listwa kostka allocacoc </t>
  </si>
  <si>
    <t xml:space="preserve">Ilość gniazd 5, typ gniazd
E/(FR) - z bolcem, ilość portów USB
2, wyjście USB 2,1 A / 5 V,
napięcie / prąd nominalny 250 V ~ / 16 A, moc maksymalna 3680 W
uziemienie - bolec uziemiający (typ E)
Zabezpieczenie przed dziećmi
Certyfikaty
CE, RoHS
</t>
  </si>
  <si>
    <t xml:space="preserve">Waga 0,24 kg </t>
  </si>
  <si>
    <t xml:space="preserve">Materiał: plastik </t>
  </si>
  <si>
    <t xml:space="preserve">nadruk </t>
  </si>
  <si>
    <t xml:space="preserve">na opakowaniu </t>
  </si>
  <si>
    <t xml:space="preserve">Zestaw Pierre Cardin - pióro kulkowe i etui na wizytówki
</t>
  </si>
  <si>
    <t>Zestaw upominkowy składający się z pióra kulkowego i wizytownika. Pióro kulkowe wyposażone zostało w niebieski wkład do wielokrotnego napełniania z końcówką 0,5 mm i funkcję touch pen. Wizytownik wykonany ze stali nierdzewnej z przyjemną w dotyku powierzchnią. Całość zapakowana w eleganckie pudełko prezentowe z certyfikatem autentyczności Pierre Cardin</t>
  </si>
  <si>
    <t>19 x 16 x 2,2 cm; 1 x 13,5 cm
0.161 kg
Etui prezentowe pierre cardin</t>
  </si>
  <si>
    <t>Metal, Wizytownik wykonany ze stali nierdzewnej</t>
  </si>
  <si>
    <t xml:space="preserve">
sitodruk, logotyp Enea 
w jednym miejscu na produkcie</t>
  </si>
  <si>
    <t>logowanie w jednym miejscu na produkcie tampodruk 1 kolor</t>
  </si>
  <si>
    <t xml:space="preserve">Kolor: czarny
Elastyczne zamknięcie.
Wymiary: 153 x 213 x 15 mm [+- 10%]
80 kartek.
Układ: gładki.
Miękka okładka.
</t>
  </si>
  <si>
    <t xml:space="preserve">Notatnik typu Hugo Boss </t>
  </si>
  <si>
    <t>pojemność 360ml</t>
  </si>
  <si>
    <t>Kubek termiczny typu Contigo Luxe 360</t>
  </si>
  <si>
    <t>wykonany z wysokiej jakości stali nierdzewnej oraz materiałów wolnych od szkodliwego BPA.</t>
  </si>
  <si>
    <t xml:space="preserve"> Technologia próżniowa z dwiema ściankami, zapewnia bardzo dobrą termikę. Napoje pozostają ciepłe przez 5 h, a zimne przez 12 h. Niezawodna technologia Autoseal zapewnia 100% szczelność. Autoseal to automatyczny zawór: naciskasz - pijesz. Puszczasz - sam się zamyka.  Dodatkowa funkcja blokady zapobiega przypadkowemu naciśnięciu przycisku. Kubek oraz nakrętkę można myć na górnej półce w zmywarce. Nakrętka otwiera się w celu łatwego czyszczenia. </t>
  </si>
  <si>
    <t>opakowanie producenta + biała obwoluta z logotypem w kolorze granatowym (CI)</t>
  </si>
  <si>
    <t>opakowanie producenta  + biała obwoluta z logotypem w kolorze granatowym (CI)</t>
  </si>
  <si>
    <t>logo na obwolucie</t>
  </si>
  <si>
    <t xml:space="preserve">Drewniane patyczki zapachowe w zestawie ze szklaną buteleczką z płynem z zapachem. Zapach utrzymujący się do 3 tygodni
</t>
  </si>
  <si>
    <t>różne kolory</t>
  </si>
  <si>
    <t>szklana butelka zapakowana w karotnową tubę z matalowym zamknięciem w postaci zatyczki</t>
  </si>
  <si>
    <t>opakowanie producenta (tuba) + biała obwoluta z logotypem w kolorze granatowym (CI)</t>
  </si>
  <si>
    <t xml:space="preserve">Eleganckie eko świece zapachowe ręcznie wykonane z niemodyfikowanego wosku sojowego, nietoksyczna i bezpieczna dla zdrowia,  bezpieczna Dla Alergików, czas palenia jednej świecy to około 40 godzin. </t>
  </si>
  <si>
    <t>szkło,  niemodyfikowany wosk sojowy, bawełniany knot</t>
  </si>
  <si>
    <t>Cena jednostkowa netto (zł/szt.)
(przy ilości od 501-1 000 szt.)</t>
  </si>
  <si>
    <t>Cena jednostkowa netto (zł/szt.)
(przy ilości od 1 001-2 000 szt.)</t>
  </si>
  <si>
    <t>Cena jednostkowa netto (zł/szt.)
(przy ilości od 301-500 szt.)</t>
  </si>
  <si>
    <t>Czarny</t>
  </si>
  <si>
    <t>Szkło: Odporne na zadrapania</t>
  </si>
  <si>
    <t>koperta: tworzywo sztuczne, 
 pasek: TPU</t>
  </si>
  <si>
    <t>logowanie w jednym miejscu</t>
  </si>
  <si>
    <t>biała obwoluta z narukowanym logo Enea</t>
  </si>
  <si>
    <t xml:space="preserve">Torba papierowa eco, uchwyt skręcany sznurek papierowy, dno klockowe, kolor beżowy.  </t>
  </si>
  <si>
    <t>Intenso Power Adapter W65</t>
  </si>
  <si>
    <t>76 x 72,4 x 23.6 mm</t>
  </si>
  <si>
    <t>Kabel spiralny, który rozciąga się do 90 cm, zapewnia ogromne możliwości adaptacji i swobodę ruchów podczas procesu ładowania.</t>
  </si>
  <si>
    <t>75% z materiałów pochodzących z recyklingu.</t>
  </si>
  <si>
    <t> 44.4 x 29.4 x 91.22 mm</t>
  </si>
  <si>
    <t>opakowanie prodeucent</t>
  </si>
  <si>
    <t xml:space="preserve">adapter </t>
  </si>
  <si>
    <t>Kosmetyczka damska wykonana ze skóry naturalnej o strukturze croco. Zamykana na suwak, posiada wewnątrz kieszeń na suwak oraz jedną otwartą kieszonkę.</t>
  </si>
  <si>
    <t>czarna</t>
  </si>
  <si>
    <t>wysokość - 14 cm
szerokość - 23,5 cm
głębokość - 7,5 cm</t>
  </si>
  <si>
    <t>obwoluta</t>
  </si>
  <si>
    <t>popakowanie producenta</t>
  </si>
  <si>
    <t>skóra ekologiczna</t>
  </si>
  <si>
    <t>20 cm x 11 cm x 11 cm.</t>
  </si>
  <si>
    <t>wykonana w kolorze eleganckiej, ponadczasowej czerni z detalami w kolorze złota. Z boku kosmetyczki zamocowano uchwyt do wygodnego przenoszenia lub powieszenia kosmetyczki w łazience. We wnętrzu znajdziemy dodatkowo 1 małe otwartą przegródkę.</t>
  </si>
  <si>
    <t>Rituals zestaw podarunkowy S (Ritual of Sakura)</t>
  </si>
  <si>
    <t>Rituals zestaw podarunkowy S (Ritual of Karma)</t>
  </si>
  <si>
    <t>biały (Ritual of Sakura)</t>
  </si>
  <si>
    <t>niebieski (Ritual of Karma)</t>
  </si>
  <si>
    <t>zestaw podarunkowy,  Zawiera piankę pod prysznic w żelu, świecę zapachową, krem do ciała oraz peeling do ciała. Opakowanie w stylu origami czerpie inspirację z japońskiej sztuki obdarowywania.</t>
  </si>
  <si>
    <t>INFINITY- THE UNIVERSAL PHONE STRAP</t>
  </si>
  <si>
    <t>Znakowanie: na przodzie plus z naklejka z logo na kartoniku producenta.</t>
  </si>
  <si>
    <t xml:space="preserve">Uchwyt na telefon ze smyczką kompatybilny z popularnymi modelami smartfonów, nylonowa smycz do 150 cm długości, główna część trzymająca telefon wykonana z elastycznego silikonu.
</t>
  </si>
  <si>
    <t>Biały/czarny</t>
  </si>
  <si>
    <t>Nylon, sylikon</t>
  </si>
  <si>
    <t>wymiary opakowania: ok 93mmx 166,, x 20mm</t>
  </si>
  <si>
    <t xml:space="preserve">Zapotrzebowanie - szacowane ilości </t>
  </si>
  <si>
    <t xml:space="preserve">WYCENA </t>
  </si>
  <si>
    <t xml:space="preserve">Długopis z lampką LED.
</t>
  </si>
  <si>
    <t xml:space="preserve">biały
świecący na biało
</t>
  </si>
  <si>
    <t>1,5 x 12,7 cm</t>
  </si>
  <si>
    <t>tworzywo sztuczne</t>
  </si>
  <si>
    <t>Peleryna przeciwdeszczowa w kuli</t>
  </si>
  <si>
    <t>64x128mm [+-10mm]</t>
  </si>
  <si>
    <t>PVC, plastik</t>
  </si>
  <si>
    <t>Drewniane jo-jo</t>
  </si>
  <si>
    <t>naturalny</t>
  </si>
  <si>
    <t>Wymiary: Ø5,3 x 2,7 cm</t>
  </si>
  <si>
    <t>drewno</t>
  </si>
  <si>
    <t>druk: (4+4), podział co 5 cm (produkt do samodzielnego składania), jednostronnie - folia błysk, jednostronnie lakier błysk, dostawa w formie rozłożonej z przy-gnieceniami ułatwiającymi składanie</t>
  </si>
  <si>
    <t>druk: (4+4)</t>
  </si>
  <si>
    <t xml:space="preserve">format: A3 o wymiarach 42 cm x 29,7 cm po rozłożeniu, </t>
  </si>
  <si>
    <t xml:space="preserve">papier: kreda 350 g, </t>
  </si>
  <si>
    <t>Słuchawki bezprzewodowe</t>
  </si>
  <si>
    <t>Bezprzewodowe, stereofoniczne słuchawki douszne z ABS z recyklingu True Wireless Stereo (TWS) 5.3 z mikrofonem i wbudowanym akumulatorem 25 mAh. czas odtwarzania ok. 3 godziny. Posiada wyświetlacz LCD poziomu naładowania. Automatyczne parowanie. W zestawie kabel do ładowania typu C oraz stacja ładująca o pojemności 250 mAh.</t>
  </si>
  <si>
    <t>6,8X4,2X2,2 CM</t>
  </si>
  <si>
    <t>frotka na nadgarstek</t>
  </si>
  <si>
    <t>6 x 7 cm</t>
  </si>
  <si>
    <t>Skład: 79% bawełna / 13% elastan / 8% poliester</t>
  </si>
  <si>
    <t>Apteczka w pokrowcu</t>
  </si>
  <si>
    <t>Apteczka w pokrowcu ze szlufką umożliwiającą przyczepienie do paska, 8 el., pęseta, rolka plastra, bandaż w rolce, 2 jałowe opatrunki, chusteczka nasączona alkoholem, wacik antyseptyczny, nożyczki</t>
  </si>
  <si>
    <t>niebieski</t>
  </si>
  <si>
    <t>13,7 x 9,5 x 2 cm</t>
  </si>
  <si>
    <t>nylon 210D</t>
  </si>
  <si>
    <t xml:space="preserve"> tampodruk, 1 kolor</t>
  </si>
  <si>
    <t>tamprodruk, 1 kolor w jednym miejscu na kuli</t>
  </si>
  <si>
    <t>tampodruk, 1 znakowanie w kolorze</t>
  </si>
  <si>
    <t>druk</t>
  </si>
  <si>
    <t xml:space="preserve">obwoluta na karton </t>
  </si>
  <si>
    <t xml:space="preserve">sitodruk 1 kolor </t>
  </si>
  <si>
    <t xml:space="preserve">Ilości </t>
  </si>
  <si>
    <t xml:space="preserve">Zapotrzebowanie </t>
  </si>
  <si>
    <t xml:space="preserve">Szacowane ilości </t>
  </si>
  <si>
    <t>Cena jednostkowa netto (zł/szt.)
(przy ilości powyżej 500 szt.)</t>
  </si>
  <si>
    <t>Cena jednsotkowa netto (zł/szt.)
(przy ilości od 301-500 szt.)</t>
  </si>
  <si>
    <t xml:space="preserve">Piórnik szkolny lniany z przyborami </t>
  </si>
  <si>
    <t>Jojo</t>
  </si>
  <si>
    <t>Klaskacz kibica</t>
  </si>
  <si>
    <t>Opaska frotka na nadgarstek</t>
  </si>
  <si>
    <t>Uniwersalny kabel ładujący Vonmählen Allroundo®</t>
  </si>
  <si>
    <t xml:space="preserve"> Kompaktowy głośnik bluetooth typuJBL Go 4</t>
  </si>
  <si>
    <t>Patyczki zapachowe mini, 70 ml typu Rituals</t>
  </si>
  <si>
    <t xml:space="preserve">Sojowe eco świece zapachowe </t>
  </si>
  <si>
    <t>Kosmetyczka Ochnik</t>
  </si>
  <si>
    <t>Kosmetyczka Betlewski</t>
  </si>
  <si>
    <t>tampodruk - 1 kolor na obwolucie 
Obwoluta powinna mieć wysokość odpowiadającą przynajmniej wysokości przedniej ścianki opakowania producenta, czyli zasłaniająca ok połowę produktu.</t>
  </si>
  <si>
    <t>Odporny na zachlapanie wodą, odporność na kurz, do 7 godzin ciągłego słuchania muzyki, kabel USB typu C,
Moc: 4.2 W,</t>
  </si>
  <si>
    <t xml:space="preserve">Portfel męski premium </t>
  </si>
  <si>
    <t xml:space="preserve"> biała obwoluta z logotypem w kolorze granatowym (CI)</t>
  </si>
  <si>
    <t xml:space="preserve"> biała obwoluta z logotypem w kolorze granatowym (CI) </t>
  </si>
  <si>
    <t xml:space="preserve">biała obwoluta, logowanie na obwolucie </t>
  </si>
  <si>
    <t>biały, środek czarny,
niebieski</t>
  </si>
  <si>
    <t xml:space="preserve">    MARKA: Mepal
    KOLOR: Różne kolory
    KOLEKCJA: Ellipse    
ZMYWARKA: TAK
   odpowiedni do MIKROFALA: TAK (bez środkowej przekładki i pokrywki)
  odpowiedni do  ZAMRAŻARKA: TAK</t>
  </si>
  <si>
    <t>opakowanie kartonowe białe z nadrukowanym logo w kolorze granatowym (CI) Obwoluta powinna mieć wysokość odpowiadającą przynajmniej wysokości przedniej ścianki opakowania producenta, czyli zasłaniająca ok połowę produktu.</t>
  </si>
  <si>
    <t>Cena jednostkowa netto (zł/szt.)
(przy ilości od 101-300 szt.)</t>
  </si>
  <si>
    <t>Cena jednostkowa netto (zł/szt.)
(przy ilości od 250-500 szt.)</t>
  </si>
  <si>
    <t xml:space="preserve"> Powerbank typu Xiaomi Redimi</t>
  </si>
  <si>
    <t xml:space="preserve"> 175 x 70 x 38 mm (pudełko), 140 x 12 mm (długopis, pióro)</t>
  </si>
  <si>
    <t xml:space="preserve">Przybliżona szacowana ilość zamawianych Materiałów </t>
  </si>
  <si>
    <t>Kolot: czarny /szary/ srebrny, Komunikacja: Bluetooth, Rozmiar wyświetlacza [cal]: 1.62, Kompatybilna platforma: Android, Ios, Wodoszczelność: TAK
Pulsometr: Tak, Czas pracy na baterii: Do 21 dni, Ekran dotykowy: Tak</t>
  </si>
  <si>
    <t>Słuchawki typu JBL Tune 520 BT do telefonu, streaming. Rodzaj: nauszne - składane. Łączność: bezprzewodowa. Standard komunikacji Bluetooth 5.3. Częstotliwość transmisji: 2.4 GHz. Mikrofon: tak. Zasilanie: z urządzenia. Pojemność akumulatora: 450 mAh. Czas pracy: 57 godz. Czas ładowania: 2 godz. Dodatkowe wyposażenie: przewód USB-C.</t>
  </si>
  <si>
    <t xml:space="preserve">Słuchawki typu JBL  Tune 520 BT </t>
  </si>
  <si>
    <t>Długopis z tworzywa
 sztucznego, świeci w kolorze białym</t>
  </si>
  <si>
    <t>Peleryna w plastikowej kuli z karabińczykiem</t>
  </si>
  <si>
    <t>Cena jednostkowa netto (zł/szt.)
(przy ilości powyżej  2 000)</t>
  </si>
  <si>
    <t>suma żółte pola</t>
  </si>
  <si>
    <t>suma pozostałe pola</t>
  </si>
  <si>
    <t>Wymiary
   wysokość: 100mm
    szerokość – ok.  190mm
    głębokość – 2,5cm</t>
  </si>
  <si>
    <t xml:space="preserve">suma pozostałe pola </t>
  </si>
  <si>
    <t>Cena jednostkowa netto (zł/szt.)
(przy ilości od 50-100 szt.)</t>
  </si>
  <si>
    <t xml:space="preserve">Smartband typu XIAOMI Smart Band 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</si>
</sst>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44" formatCode="_-* #,##0.00\ &quot;zł&quot;_-;\-* #,##0.00\ &quot;zł&quot;_-;_-* &quot;-&quot;??\ &quot;zł&quot;_-;_-@_-"/>
  </numFmts>
  <fonts count="29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sz val="12"/>
      <name val="Calibri"/>
      <family val="2"/>
      <charset val="238"/>
      <scheme val="minor"/>
    </font>
    <font>
      <sz val="10"/>
      <color rgb="FF000000"/>
      <name val="Signika"/>
      <charset val="238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20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350023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b/>
      <sz val="8"/>
      <color rgb="FF626262"/>
      <name val="Segoe UI"/>
      <family val="2"/>
      <charset val="238"/>
    </font>
    <font>
      <sz val="10"/>
      <color rgb="FF0E1318"/>
      <name val="Verdana"/>
      <family val="2"/>
      <charset val="238"/>
    </font>
    <font>
      <sz val="10"/>
      <color theme="1"/>
      <name val="Arial"/>
      <family val="2"/>
      <charset val="238"/>
    </font>
    <font>
      <sz val="10"/>
      <color rgb="FF333333"/>
      <name val="Exo 2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2C3E51"/>
      <name val="Montserrat"/>
      <charset val="238"/>
    </font>
    <font>
      <sz val="10"/>
      <color rgb="FF000000"/>
      <name val="Calibri"/>
      <family val="2"/>
      <charset val="238"/>
      <scheme val="minor"/>
    </font>
    <font>
      <sz val="10"/>
      <color rgb="FF350023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28" fillId="0" borderId="0" applyFont="0" applyFill="0" applyBorder="0" applyAlignment="0" applyProtection="0"/>
  </cellStyleXfs>
  <cellXfs count="204">
    <xf numFmtId="0" fontId="0" fillId="0" borderId="0" xfId="0"/>
    <xf numFmtId="0" fontId="0" fillId="0" borderId="0" xfId="0" applyFont="1"/>
    <xf numFmtId="0" fontId="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2" borderId="1" xfId="0" applyFont="1" applyFill="1" applyBorder="1"/>
    <xf numFmtId="0" fontId="0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0" fillId="2" borderId="0" xfId="0" applyFont="1" applyFill="1"/>
    <xf numFmtId="0" fontId="0" fillId="0" borderId="1" xfId="1" applyFont="1" applyFill="1" applyBorder="1" applyAlignment="1">
      <alignment horizontal="center" vertical="center"/>
    </xf>
    <xf numFmtId="0" fontId="0" fillId="2" borderId="0" xfId="0" applyFont="1" applyFill="1" applyAlignment="1">
      <alignment horizontal="left"/>
    </xf>
    <xf numFmtId="0" fontId="5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left" vertical="center"/>
    </xf>
    <xf numFmtId="0" fontId="0" fillId="2" borderId="0" xfId="0" applyFont="1" applyFill="1" applyBorder="1"/>
    <xf numFmtId="0" fontId="0" fillId="0" borderId="1" xfId="0" applyBorder="1"/>
    <xf numFmtId="0" fontId="5" fillId="0" borderId="0" xfId="0" applyFont="1"/>
    <xf numFmtId="0" fontId="5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2" borderId="1" xfId="0" applyFont="1" applyFill="1" applyBorder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0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3" borderId="0" xfId="0" applyFont="1" applyFill="1"/>
    <xf numFmtId="0" fontId="0" fillId="4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5" fillId="3" borderId="0" xfId="0" applyFont="1" applyFill="1"/>
    <xf numFmtId="0" fontId="11" fillId="2" borderId="0" xfId="0" applyFont="1" applyFill="1" applyAlignment="1">
      <alignment vertical="center"/>
    </xf>
    <xf numFmtId="0" fontId="12" fillId="0" borderId="0" xfId="0" applyFont="1"/>
    <xf numFmtId="0" fontId="13" fillId="0" borderId="0" xfId="0" applyFont="1"/>
    <xf numFmtId="0" fontId="2" fillId="4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3" fillId="0" borderId="1" xfId="0" applyFont="1" applyBorder="1"/>
    <xf numFmtId="0" fontId="13" fillId="0" borderId="1" xfId="0" applyFont="1" applyBorder="1" applyAlignment="1">
      <alignment wrapText="1"/>
    </xf>
    <xf numFmtId="0" fontId="17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5" borderId="0" xfId="0" applyFont="1" applyFill="1"/>
    <xf numFmtId="0" fontId="0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0" fillId="5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0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2" fillId="8" borderId="1" xfId="1" applyFont="1" applyFill="1" applyBorder="1" applyAlignment="1">
      <alignment horizontal="center" vertical="center" wrapText="1"/>
    </xf>
    <xf numFmtId="0" fontId="0" fillId="8" borderId="1" xfId="0" applyFill="1" applyBorder="1"/>
    <xf numFmtId="0" fontId="0" fillId="8" borderId="1" xfId="0" applyFill="1" applyBorder="1" applyAlignment="1">
      <alignment horizontal="center" vertical="center" wrapText="1"/>
    </xf>
    <xf numFmtId="0" fontId="22" fillId="8" borderId="1" xfId="0" applyFont="1" applyFill="1" applyBorder="1" applyAlignment="1">
      <alignment horizontal="center" vertical="center" wrapText="1"/>
    </xf>
    <xf numFmtId="0" fontId="22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26" fillId="8" borderId="1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5" fillId="8" borderId="1" xfId="0" applyFont="1" applyFill="1" applyBorder="1"/>
    <xf numFmtId="0" fontId="5" fillId="8" borderId="1" xfId="0" applyFont="1" applyFill="1" applyBorder="1" applyAlignment="1">
      <alignment wrapText="1"/>
    </xf>
    <xf numFmtId="0" fontId="9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44" fontId="6" fillId="8" borderId="1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ont="1" applyFill="1"/>
    <xf numFmtId="0" fontId="12" fillId="6" borderId="1" xfId="0" applyFont="1" applyFill="1" applyBorder="1"/>
    <xf numFmtId="44" fontId="0" fillId="4" borderId="1" xfId="0" applyNumberFormat="1" applyFont="1" applyFill="1" applyBorder="1"/>
    <xf numFmtId="0" fontId="12" fillId="4" borderId="1" xfId="0" applyFont="1" applyFill="1" applyBorder="1"/>
    <xf numFmtId="44" fontId="0" fillId="4" borderId="1" xfId="2" applyFont="1" applyFill="1" applyBorder="1"/>
    <xf numFmtId="0" fontId="12" fillId="6" borderId="1" xfId="0" applyFont="1" applyFill="1" applyBorder="1" applyAlignment="1">
      <alignment wrapText="1"/>
    </xf>
    <xf numFmtId="0" fontId="12" fillId="3" borderId="1" xfId="0" applyFont="1" applyFill="1" applyBorder="1" applyAlignment="1">
      <alignment wrapText="1"/>
    </xf>
    <xf numFmtId="44" fontId="12" fillId="0" borderId="1" xfId="2" applyFont="1" applyBorder="1"/>
    <xf numFmtId="44" fontId="12" fillId="3" borderId="1" xfId="2" applyFont="1" applyFill="1" applyBorder="1"/>
    <xf numFmtId="44" fontId="12" fillId="3" borderId="9" xfId="2" applyFont="1" applyFill="1" applyBorder="1"/>
    <xf numFmtId="0" fontId="13" fillId="6" borderId="1" xfId="0" applyFont="1" applyFill="1" applyBorder="1"/>
    <xf numFmtId="44" fontId="0" fillId="2" borderId="0" xfId="0" applyNumberFormat="1" applyFont="1" applyFill="1"/>
    <xf numFmtId="44" fontId="12" fillId="0" borderId="0" xfId="0" applyNumberFormat="1" applyFont="1"/>
    <xf numFmtId="0" fontId="0" fillId="8" borderId="1" xfId="0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44" fontId="13" fillId="3" borderId="1" xfId="0" applyNumberFormat="1" applyFont="1" applyFill="1" applyBorder="1"/>
    <xf numFmtId="44" fontId="13" fillId="0" borderId="0" xfId="0" applyNumberFormat="1" applyFont="1"/>
    <xf numFmtId="44" fontId="0" fillId="6" borderId="1" xfId="0" applyNumberFormat="1" applyFill="1" applyBorder="1" applyAlignment="1" applyProtection="1">
      <alignment horizontal="center" vertical="center" wrapText="1"/>
      <protection locked="0"/>
    </xf>
    <xf numFmtId="44" fontId="0" fillId="4" borderId="1" xfId="0" applyNumberFormat="1" applyFill="1" applyBorder="1" applyAlignment="1" applyProtection="1">
      <alignment horizontal="center" vertical="center" wrapText="1"/>
      <protection locked="0"/>
    </xf>
    <xf numFmtId="44" fontId="0" fillId="4" borderId="1" xfId="0" applyNumberFormat="1" applyFill="1" applyBorder="1" applyAlignment="1" applyProtection="1">
      <alignment horizontal="center" vertical="center"/>
      <protection locked="0"/>
    </xf>
    <xf numFmtId="44" fontId="0" fillId="6" borderId="1" xfId="0" applyNumberFormat="1" applyFill="1" applyBorder="1" applyAlignment="1" applyProtection="1">
      <alignment horizontal="center" vertical="center"/>
      <protection locked="0"/>
    </xf>
    <xf numFmtId="44" fontId="3" fillId="2" borderId="8" xfId="0" applyNumberFormat="1" applyFont="1" applyFill="1" applyBorder="1" applyAlignment="1" applyProtection="1">
      <alignment horizontal="center" vertical="center" wrapText="1"/>
      <protection locked="0"/>
    </xf>
    <xf numFmtId="44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44" fontId="5" fillId="6" borderId="1" xfId="0" applyNumberFormat="1" applyFont="1" applyFill="1" applyBorder="1" applyAlignment="1" applyProtection="1">
      <alignment horizontal="center" vertical="center" wrapText="1"/>
      <protection locked="0"/>
    </xf>
    <xf numFmtId="44" fontId="10" fillId="4" borderId="1" xfId="0" applyNumberFormat="1" applyFont="1" applyFill="1" applyBorder="1" applyAlignment="1" applyProtection="1">
      <alignment horizontal="center" vertical="center" wrapText="1"/>
      <protection locked="0"/>
    </xf>
    <xf numFmtId="44" fontId="10" fillId="6" borderId="1" xfId="0" applyNumberFormat="1" applyFont="1" applyFill="1" applyBorder="1" applyAlignment="1" applyProtection="1">
      <alignment horizontal="center" vertical="center" wrapText="1"/>
      <protection locked="0"/>
    </xf>
    <xf numFmtId="8" fontId="10" fillId="4" borderId="1" xfId="0" applyNumberFormat="1" applyFont="1" applyFill="1" applyBorder="1" applyAlignment="1" applyProtection="1">
      <alignment horizontal="center" vertical="center" wrapText="1"/>
      <protection locked="0"/>
    </xf>
    <xf numFmtId="8" fontId="10" fillId="6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Protection="1">
      <protection locked="0"/>
    </xf>
    <xf numFmtId="4" fontId="10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0" xfId="0" applyFont="1" applyFill="1" applyProtection="1"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0" fillId="6" borderId="1" xfId="0" applyFill="1" applyBorder="1" applyAlignment="1" applyProtection="1">
      <alignment horizontal="center" vertical="center" wrapText="1"/>
      <protection locked="0"/>
    </xf>
    <xf numFmtId="0" fontId="0" fillId="3" borderId="1" xfId="0" applyFont="1" applyFill="1" applyBorder="1" applyAlignment="1" applyProtection="1">
      <alignment horizontal="center" vertical="center" wrapText="1"/>
      <protection locked="0"/>
    </xf>
    <xf numFmtId="0" fontId="0" fillId="6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9" fillId="7" borderId="10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</cellXfs>
  <cellStyles count="3">
    <cellStyle name="Normalny" xfId="0" builtinId="0"/>
    <cellStyle name="Normalny 2" xfId="1" xr:uid="{00000000-0005-0000-0000-000001000000}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3" Type="http://schemas.openxmlformats.org/officeDocument/2006/relationships/image" Target="../media/image3.emf"/><Relationship Id="rId21" Type="http://schemas.openxmlformats.org/officeDocument/2006/relationships/image" Target="../media/image21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5" Type="http://schemas.openxmlformats.org/officeDocument/2006/relationships/image" Target="../media/image5.emf"/><Relationship Id="rId15" Type="http://schemas.openxmlformats.org/officeDocument/2006/relationships/image" Target="../media/image15.png"/><Relationship Id="rId23" Type="http://schemas.openxmlformats.org/officeDocument/2006/relationships/image" Target="../media/image23.jpe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.png"/><Relationship Id="rId3" Type="http://schemas.openxmlformats.org/officeDocument/2006/relationships/image" Target="../media/image27.png"/><Relationship Id="rId7" Type="http://schemas.openxmlformats.org/officeDocument/2006/relationships/image" Target="../media/image31.jpe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6" Type="http://schemas.openxmlformats.org/officeDocument/2006/relationships/image" Target="../media/image30.png"/><Relationship Id="rId5" Type="http://schemas.openxmlformats.org/officeDocument/2006/relationships/image" Target="../media/image29.png"/><Relationship Id="rId10" Type="http://schemas.openxmlformats.org/officeDocument/2006/relationships/image" Target="../media/image34.png"/><Relationship Id="rId4" Type="http://schemas.openxmlformats.org/officeDocument/2006/relationships/image" Target="../media/image28.jpeg"/><Relationship Id="rId9" Type="http://schemas.openxmlformats.org/officeDocument/2006/relationships/image" Target="../media/image33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2.png"/><Relationship Id="rId13" Type="http://schemas.openxmlformats.org/officeDocument/2006/relationships/image" Target="../media/image47.png"/><Relationship Id="rId18" Type="http://schemas.openxmlformats.org/officeDocument/2006/relationships/image" Target="../media/image52.png"/><Relationship Id="rId26" Type="http://schemas.openxmlformats.org/officeDocument/2006/relationships/image" Target="../media/image60.png"/><Relationship Id="rId3" Type="http://schemas.openxmlformats.org/officeDocument/2006/relationships/image" Target="../media/image37.png"/><Relationship Id="rId21" Type="http://schemas.openxmlformats.org/officeDocument/2006/relationships/image" Target="../media/image55.png"/><Relationship Id="rId7" Type="http://schemas.openxmlformats.org/officeDocument/2006/relationships/image" Target="../media/image41.png"/><Relationship Id="rId12" Type="http://schemas.openxmlformats.org/officeDocument/2006/relationships/image" Target="../media/image46.png"/><Relationship Id="rId17" Type="http://schemas.openxmlformats.org/officeDocument/2006/relationships/image" Target="../media/image51.png"/><Relationship Id="rId25" Type="http://schemas.openxmlformats.org/officeDocument/2006/relationships/image" Target="../media/image59.png"/><Relationship Id="rId2" Type="http://schemas.openxmlformats.org/officeDocument/2006/relationships/image" Target="../media/image36.jpeg"/><Relationship Id="rId16" Type="http://schemas.openxmlformats.org/officeDocument/2006/relationships/image" Target="../media/image50.png"/><Relationship Id="rId20" Type="http://schemas.openxmlformats.org/officeDocument/2006/relationships/image" Target="../media/image54.png"/><Relationship Id="rId1" Type="http://schemas.openxmlformats.org/officeDocument/2006/relationships/image" Target="../media/image35.png"/><Relationship Id="rId6" Type="http://schemas.openxmlformats.org/officeDocument/2006/relationships/image" Target="../media/image40.png"/><Relationship Id="rId11" Type="http://schemas.openxmlformats.org/officeDocument/2006/relationships/image" Target="../media/image45.png"/><Relationship Id="rId24" Type="http://schemas.openxmlformats.org/officeDocument/2006/relationships/image" Target="../media/image58.png"/><Relationship Id="rId5" Type="http://schemas.openxmlformats.org/officeDocument/2006/relationships/image" Target="../media/image39.png"/><Relationship Id="rId15" Type="http://schemas.openxmlformats.org/officeDocument/2006/relationships/image" Target="../media/image49.png"/><Relationship Id="rId23" Type="http://schemas.openxmlformats.org/officeDocument/2006/relationships/image" Target="../media/image57.png"/><Relationship Id="rId10" Type="http://schemas.openxmlformats.org/officeDocument/2006/relationships/image" Target="../media/image44.png"/><Relationship Id="rId19" Type="http://schemas.openxmlformats.org/officeDocument/2006/relationships/image" Target="../media/image53.png"/><Relationship Id="rId4" Type="http://schemas.openxmlformats.org/officeDocument/2006/relationships/image" Target="../media/image38.png"/><Relationship Id="rId9" Type="http://schemas.openxmlformats.org/officeDocument/2006/relationships/image" Target="../media/image43.png"/><Relationship Id="rId14" Type="http://schemas.openxmlformats.org/officeDocument/2006/relationships/image" Target="../media/image48.jpeg"/><Relationship Id="rId22" Type="http://schemas.openxmlformats.org/officeDocument/2006/relationships/image" Target="../media/image5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486710</xdr:colOff>
      <xdr:row>3</xdr:row>
      <xdr:rowOff>535645</xdr:rowOff>
    </xdr:from>
    <xdr:ext cx="1118870" cy="841001"/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24" t="23016" r="28902" b="13226"/>
        <a:stretch>
          <a:fillRect/>
        </a:stretch>
      </xdr:blipFill>
      <xdr:spPr bwMode="auto">
        <a:xfrm>
          <a:off x="1079119" y="4485035"/>
          <a:ext cx="1118870" cy="84100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530412</xdr:colOff>
      <xdr:row>5</xdr:row>
      <xdr:rowOff>219178</xdr:rowOff>
    </xdr:from>
    <xdr:ext cx="1153885" cy="947057"/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346" b="18639"/>
        <a:stretch/>
      </xdr:blipFill>
      <xdr:spPr>
        <a:xfrm>
          <a:off x="1122821" y="8303812"/>
          <a:ext cx="1153885" cy="947057"/>
        </a:xfrm>
        <a:prstGeom prst="rect">
          <a:avLst/>
        </a:prstGeom>
      </xdr:spPr>
    </xdr:pic>
    <xdr:clientData/>
  </xdr:oneCellAnchor>
  <xdr:oneCellAnchor>
    <xdr:from>
      <xdr:col>1</xdr:col>
      <xdr:colOff>429057</xdr:colOff>
      <xdr:row>6</xdr:row>
      <xdr:rowOff>134082</xdr:rowOff>
    </xdr:from>
    <xdr:ext cx="1387928" cy="944335"/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466" y="9891399"/>
          <a:ext cx="1387928" cy="944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677833</xdr:colOff>
      <xdr:row>4</xdr:row>
      <xdr:rowOff>410802</xdr:rowOff>
    </xdr:from>
    <xdr:ext cx="750916" cy="1215417"/>
    <xdr:pic>
      <xdr:nvPicPr>
        <xdr:cNvPr id="14" name="Obraz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70242" y="6346503"/>
          <a:ext cx="750916" cy="1215417"/>
        </a:xfrm>
        <a:prstGeom prst="rect">
          <a:avLst/>
        </a:prstGeom>
      </xdr:spPr>
    </xdr:pic>
    <xdr:clientData/>
  </xdr:oneCellAnchor>
  <xdr:oneCellAnchor>
    <xdr:from>
      <xdr:col>1</xdr:col>
      <xdr:colOff>741819</xdr:colOff>
      <xdr:row>7</xdr:row>
      <xdr:rowOff>160563</xdr:rowOff>
    </xdr:from>
    <xdr:ext cx="645191" cy="988425"/>
    <xdr:pic>
      <xdr:nvPicPr>
        <xdr:cNvPr id="18" name="Obraz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4228" y="11253703"/>
          <a:ext cx="645191" cy="988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606954</xdr:colOff>
      <xdr:row>8</xdr:row>
      <xdr:rowOff>116393</xdr:rowOff>
    </xdr:from>
    <xdr:to>
      <xdr:col>1</xdr:col>
      <xdr:colOff>1402570</xdr:colOff>
      <xdr:row>8</xdr:row>
      <xdr:rowOff>1299388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99363" y="11314076"/>
          <a:ext cx="795616" cy="1182995"/>
        </a:xfrm>
        <a:prstGeom prst="rect">
          <a:avLst/>
        </a:prstGeom>
      </xdr:spPr>
    </xdr:pic>
    <xdr:clientData/>
  </xdr:twoCellAnchor>
  <xdr:twoCellAnchor editAs="oneCell">
    <xdr:from>
      <xdr:col>1</xdr:col>
      <xdr:colOff>576616</xdr:colOff>
      <xdr:row>9</xdr:row>
      <xdr:rowOff>53083</xdr:rowOff>
    </xdr:from>
    <xdr:to>
      <xdr:col>1</xdr:col>
      <xdr:colOff>1565025</xdr:colOff>
      <xdr:row>9</xdr:row>
      <xdr:rowOff>1380232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69025" y="12725979"/>
          <a:ext cx="988409" cy="1327149"/>
        </a:xfrm>
        <a:prstGeom prst="rect">
          <a:avLst/>
        </a:prstGeom>
      </xdr:spPr>
    </xdr:pic>
    <xdr:clientData/>
  </xdr:twoCellAnchor>
  <xdr:twoCellAnchor editAs="oneCell">
    <xdr:from>
      <xdr:col>1</xdr:col>
      <xdr:colOff>602227</xdr:colOff>
      <xdr:row>10</xdr:row>
      <xdr:rowOff>69108</xdr:rowOff>
    </xdr:from>
    <xdr:to>
      <xdr:col>1</xdr:col>
      <xdr:colOff>1521677</xdr:colOff>
      <xdr:row>10</xdr:row>
      <xdr:rowOff>1293458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94636" y="14170754"/>
          <a:ext cx="919450" cy="1224350"/>
        </a:xfrm>
        <a:prstGeom prst="rect">
          <a:avLst/>
        </a:prstGeom>
      </xdr:spPr>
    </xdr:pic>
    <xdr:clientData/>
  </xdr:twoCellAnchor>
  <xdr:twoCellAnchor editAs="oneCell">
    <xdr:from>
      <xdr:col>1</xdr:col>
      <xdr:colOff>560946</xdr:colOff>
      <xdr:row>12</xdr:row>
      <xdr:rowOff>65138</xdr:rowOff>
    </xdr:from>
    <xdr:to>
      <xdr:col>1</xdr:col>
      <xdr:colOff>1649451</xdr:colOff>
      <xdr:row>12</xdr:row>
      <xdr:rowOff>1345686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3355" y="17059132"/>
          <a:ext cx="1088505" cy="12805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605683</xdr:colOff>
      <xdr:row>11</xdr:row>
      <xdr:rowOff>99564</xdr:rowOff>
    </xdr:from>
    <xdr:to>
      <xdr:col>1</xdr:col>
      <xdr:colOff>1544907</xdr:colOff>
      <xdr:row>11</xdr:row>
      <xdr:rowOff>1393902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98092" y="15653192"/>
          <a:ext cx="939224" cy="1294338"/>
        </a:xfrm>
        <a:prstGeom prst="rect">
          <a:avLst/>
        </a:prstGeom>
      </xdr:spPr>
    </xdr:pic>
    <xdr:clientData/>
  </xdr:twoCellAnchor>
  <xdr:twoCellAnchor editAs="oneCell">
    <xdr:from>
      <xdr:col>1</xdr:col>
      <xdr:colOff>548268</xdr:colOff>
      <xdr:row>13</xdr:row>
      <xdr:rowOff>150011</xdr:rowOff>
    </xdr:from>
    <xdr:to>
      <xdr:col>1</xdr:col>
      <xdr:colOff>1661066</xdr:colOff>
      <xdr:row>14</xdr:row>
      <xdr:rowOff>46763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40677" y="18549523"/>
          <a:ext cx="1112798" cy="1279038"/>
        </a:xfrm>
        <a:prstGeom prst="rect">
          <a:avLst/>
        </a:prstGeom>
      </xdr:spPr>
    </xdr:pic>
    <xdr:clientData/>
  </xdr:twoCellAnchor>
  <xdr:twoCellAnchor editAs="oneCell">
    <xdr:from>
      <xdr:col>1</xdr:col>
      <xdr:colOff>67306</xdr:colOff>
      <xdr:row>2</xdr:row>
      <xdr:rowOff>488002</xdr:rowOff>
    </xdr:from>
    <xdr:to>
      <xdr:col>1</xdr:col>
      <xdr:colOff>2323171</xdr:colOff>
      <xdr:row>2</xdr:row>
      <xdr:rowOff>1366465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59715" y="2544008"/>
          <a:ext cx="2255865" cy="878463"/>
        </a:xfrm>
        <a:prstGeom prst="rect">
          <a:avLst/>
        </a:prstGeom>
      </xdr:spPr>
    </xdr:pic>
    <xdr:clientData/>
  </xdr:twoCellAnchor>
  <xdr:twoCellAnchor>
    <xdr:from>
      <xdr:col>1</xdr:col>
      <xdr:colOff>235967</xdr:colOff>
      <xdr:row>14</xdr:row>
      <xdr:rowOff>219254</xdr:rowOff>
    </xdr:from>
    <xdr:to>
      <xdr:col>1</xdr:col>
      <xdr:colOff>2149132</xdr:colOff>
      <xdr:row>14</xdr:row>
      <xdr:rowOff>1221766</xdr:rowOff>
    </xdr:to>
    <xdr:pic>
      <xdr:nvPicPr>
        <xdr:cNvPr id="21" name="Obraz 3" descr="image00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376" y="20001053"/>
          <a:ext cx="1913165" cy="10025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140925</xdr:colOff>
      <xdr:row>15</xdr:row>
      <xdr:rowOff>412646</xdr:rowOff>
    </xdr:from>
    <xdr:to>
      <xdr:col>1</xdr:col>
      <xdr:colOff>2230244</xdr:colOff>
      <xdr:row>15</xdr:row>
      <xdr:rowOff>818030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33334" y="25758439"/>
          <a:ext cx="2089319" cy="405384"/>
        </a:xfrm>
        <a:prstGeom prst="rect">
          <a:avLst/>
        </a:prstGeom>
      </xdr:spPr>
    </xdr:pic>
    <xdr:clientData/>
  </xdr:twoCellAnchor>
  <xdr:twoCellAnchor editAs="oneCell">
    <xdr:from>
      <xdr:col>1</xdr:col>
      <xdr:colOff>263400</xdr:colOff>
      <xdr:row>16</xdr:row>
      <xdr:rowOff>144248</xdr:rowOff>
    </xdr:from>
    <xdr:to>
      <xdr:col>1</xdr:col>
      <xdr:colOff>2110499</xdr:colOff>
      <xdr:row>16</xdr:row>
      <xdr:rowOff>1962177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55809" y="26721321"/>
          <a:ext cx="1847099" cy="1817929"/>
        </a:xfrm>
        <a:prstGeom prst="rect">
          <a:avLst/>
        </a:prstGeom>
      </xdr:spPr>
    </xdr:pic>
    <xdr:clientData/>
  </xdr:twoCellAnchor>
  <xdr:twoCellAnchor editAs="oneCell">
    <xdr:from>
      <xdr:col>1</xdr:col>
      <xdr:colOff>335202</xdr:colOff>
      <xdr:row>17</xdr:row>
      <xdr:rowOff>278116</xdr:rowOff>
    </xdr:from>
    <xdr:to>
      <xdr:col>1</xdr:col>
      <xdr:colOff>2105828</xdr:colOff>
      <xdr:row>17</xdr:row>
      <xdr:rowOff>1365354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27611" y="28922811"/>
          <a:ext cx="1770626" cy="1087238"/>
        </a:xfrm>
        <a:prstGeom prst="rect">
          <a:avLst/>
        </a:prstGeom>
      </xdr:spPr>
    </xdr:pic>
    <xdr:clientData/>
  </xdr:twoCellAnchor>
  <xdr:twoCellAnchor editAs="oneCell">
    <xdr:from>
      <xdr:col>1</xdr:col>
      <xdr:colOff>191517</xdr:colOff>
      <xdr:row>18</xdr:row>
      <xdr:rowOff>340179</xdr:rowOff>
    </xdr:from>
    <xdr:to>
      <xdr:col>1</xdr:col>
      <xdr:colOff>2171543</xdr:colOff>
      <xdr:row>18</xdr:row>
      <xdr:rowOff>1438007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 rot="5400000">
          <a:off x="1217723" y="29739544"/>
          <a:ext cx="1097828" cy="1980026"/>
        </a:xfrm>
        <a:prstGeom prst="rect">
          <a:avLst/>
        </a:prstGeom>
      </xdr:spPr>
    </xdr:pic>
    <xdr:clientData/>
  </xdr:twoCellAnchor>
  <xdr:twoCellAnchor editAs="oneCell">
    <xdr:from>
      <xdr:col>1</xdr:col>
      <xdr:colOff>184453</xdr:colOff>
      <xdr:row>19</xdr:row>
      <xdr:rowOff>145143</xdr:rowOff>
    </xdr:from>
    <xdr:to>
      <xdr:col>1</xdr:col>
      <xdr:colOff>2000185</xdr:colOff>
      <xdr:row>19</xdr:row>
      <xdr:rowOff>1273327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100D6F71-6E83-4434-93B4-FD9F3BB64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69560" y="31781750"/>
          <a:ext cx="1815732" cy="1128184"/>
        </a:xfrm>
        <a:prstGeom prst="rect">
          <a:avLst/>
        </a:prstGeom>
      </xdr:spPr>
    </xdr:pic>
    <xdr:clientData/>
  </xdr:twoCellAnchor>
  <xdr:twoCellAnchor editAs="oneCell">
    <xdr:from>
      <xdr:col>1</xdr:col>
      <xdr:colOff>693964</xdr:colOff>
      <xdr:row>21</xdr:row>
      <xdr:rowOff>190500</xdr:rowOff>
    </xdr:from>
    <xdr:to>
      <xdr:col>1</xdr:col>
      <xdr:colOff>1592036</xdr:colOff>
      <xdr:row>21</xdr:row>
      <xdr:rowOff>1088251</xdr:rowOff>
    </xdr:to>
    <xdr:pic>
      <xdr:nvPicPr>
        <xdr:cNvPr id="27" name="Obraz 26" descr="Drewniane jo-jo V6219-00">
          <a:extLst>
            <a:ext uri="{FF2B5EF4-FFF2-40B4-BE49-F238E27FC236}">
              <a16:creationId xmlns:a16="http://schemas.microsoft.com/office/drawing/2014/main" id="{9B4F4A43-CA0A-4D8F-ACCF-430A460E4D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071" y="34739036"/>
          <a:ext cx="898072" cy="897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480897</xdr:colOff>
      <xdr:row>20</xdr:row>
      <xdr:rowOff>374164</xdr:rowOff>
    </xdr:from>
    <xdr:ext cx="523153" cy="922082"/>
    <xdr:pic>
      <xdr:nvPicPr>
        <xdr:cNvPr id="28" name="Obraz 27">
          <a:extLst>
            <a:ext uri="{FF2B5EF4-FFF2-40B4-BE49-F238E27FC236}">
              <a16:creationId xmlns:a16="http://schemas.microsoft.com/office/drawing/2014/main" id="{136C46E3-2D6B-4EA9-91E2-396573800FA4}"/>
            </a:ext>
          </a:extLst>
        </xdr:cNvPr>
        <xdr:cNvPicPr/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089" t="17821" r="22490" b="19679"/>
        <a:stretch>
          <a:fillRect/>
        </a:stretch>
      </xdr:blipFill>
      <xdr:spPr bwMode="auto">
        <a:xfrm>
          <a:off x="1073306" y="33943981"/>
          <a:ext cx="523153" cy="92208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1236168</xdr:colOff>
      <xdr:row>20</xdr:row>
      <xdr:rowOff>320513</xdr:rowOff>
    </xdr:from>
    <xdr:ext cx="766513" cy="949263"/>
    <xdr:pic>
      <xdr:nvPicPr>
        <xdr:cNvPr id="31" name="Obraz 30">
          <a:extLst>
            <a:ext uri="{FF2B5EF4-FFF2-40B4-BE49-F238E27FC236}">
              <a16:creationId xmlns:a16="http://schemas.microsoft.com/office/drawing/2014/main" id="{AC784B76-CC8E-450B-B0C4-ED2361FCAF84}"/>
            </a:ext>
          </a:extLst>
        </xdr:cNvPr>
        <xdr:cNvPicPr/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858" t="6694" r="27301" b="8369"/>
        <a:stretch>
          <a:fillRect/>
        </a:stretch>
      </xdr:blipFill>
      <xdr:spPr bwMode="auto">
        <a:xfrm>
          <a:off x="1828577" y="33890330"/>
          <a:ext cx="766513" cy="94926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238291</xdr:colOff>
      <xdr:row>23</xdr:row>
      <xdr:rowOff>298694</xdr:rowOff>
    </xdr:from>
    <xdr:to>
      <xdr:col>1</xdr:col>
      <xdr:colOff>2119462</xdr:colOff>
      <xdr:row>23</xdr:row>
      <xdr:rowOff>2172165</xdr:rowOff>
    </xdr:to>
    <xdr:pic>
      <xdr:nvPicPr>
        <xdr:cNvPr id="32" name="Obraz 31" descr="Słuchawki douszne TWS z ABS MO6946-06">
          <a:extLst>
            <a:ext uri="{FF2B5EF4-FFF2-40B4-BE49-F238E27FC236}">
              <a16:creationId xmlns:a16="http://schemas.microsoft.com/office/drawing/2014/main" id="{27094B9F-33A9-443E-AE39-F097A641F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700" y="38224456"/>
          <a:ext cx="1881171" cy="1873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685723</xdr:colOff>
      <xdr:row>24</xdr:row>
      <xdr:rowOff>234641</xdr:rowOff>
    </xdr:from>
    <xdr:to>
      <xdr:col>1</xdr:col>
      <xdr:colOff>1722133</xdr:colOff>
      <xdr:row>24</xdr:row>
      <xdr:rowOff>1271398</xdr:rowOff>
    </xdr:to>
    <xdr:pic>
      <xdr:nvPicPr>
        <xdr:cNvPr id="33" name="Obraz 32" descr="https://gadzetypremium.pl/wp-content/uploads/2017/03/NOMOMO8673-Opaska-frotka-na-nadgarstek-c-scaled.jpg">
          <a:extLst>
            <a:ext uri="{FF2B5EF4-FFF2-40B4-BE49-F238E27FC236}">
              <a16:creationId xmlns:a16="http://schemas.microsoft.com/office/drawing/2014/main" id="{6D54E112-4AE9-4AEE-8FC6-90D22249A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8132" y="40530037"/>
          <a:ext cx="1036410" cy="10367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604765</xdr:colOff>
      <xdr:row>25</xdr:row>
      <xdr:rowOff>304988</xdr:rowOff>
    </xdr:from>
    <xdr:to>
      <xdr:col>1</xdr:col>
      <xdr:colOff>1712506</xdr:colOff>
      <xdr:row>25</xdr:row>
      <xdr:rowOff>1402520</xdr:rowOff>
    </xdr:to>
    <xdr:pic>
      <xdr:nvPicPr>
        <xdr:cNvPr id="35" name="Obraz 34" descr="Apteczka w pokrowcu, 8 el. V5178-11">
          <a:extLst>
            <a:ext uri="{FF2B5EF4-FFF2-40B4-BE49-F238E27FC236}">
              <a16:creationId xmlns:a16="http://schemas.microsoft.com/office/drawing/2014/main" id="{D621FC42-83D3-4E65-93FB-1AD31F398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7174" y="42052366"/>
          <a:ext cx="1107741" cy="1097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149679</xdr:colOff>
      <xdr:row>22</xdr:row>
      <xdr:rowOff>312964</xdr:rowOff>
    </xdr:from>
    <xdr:to>
      <xdr:col>1</xdr:col>
      <xdr:colOff>2200854</xdr:colOff>
      <xdr:row>22</xdr:row>
      <xdr:rowOff>1279071</xdr:rowOff>
    </xdr:to>
    <xdr:pic>
      <xdr:nvPicPr>
        <xdr:cNvPr id="37" name="Obraz 36" descr="Klaskacze Professional Printing Supplies &amp; Services">
          <a:extLst>
            <a:ext uri="{FF2B5EF4-FFF2-40B4-BE49-F238E27FC236}">
              <a16:creationId xmlns:a16="http://schemas.microsoft.com/office/drawing/2014/main" id="{07D6146C-3037-4945-844F-D9D436D8412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005" b="33635"/>
        <a:stretch/>
      </xdr:blipFill>
      <xdr:spPr bwMode="auto">
        <a:xfrm>
          <a:off x="734786" y="36317464"/>
          <a:ext cx="2044825" cy="9661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161926</xdr:colOff>
      <xdr:row>2</xdr:row>
      <xdr:rowOff>228600</xdr:rowOff>
    </xdr:from>
    <xdr:to>
      <xdr:col>1</xdr:col>
      <xdr:colOff>1705310</xdr:colOff>
      <xdr:row>2</xdr:row>
      <xdr:rowOff>888817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526" y="1857375"/>
          <a:ext cx="1540209" cy="657042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114301</xdr:colOff>
      <xdr:row>3</xdr:row>
      <xdr:rowOff>78429</xdr:rowOff>
    </xdr:from>
    <xdr:to>
      <xdr:col>1</xdr:col>
      <xdr:colOff>1619251</xdr:colOff>
      <xdr:row>3</xdr:row>
      <xdr:rowOff>1247250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3901" y="3040704"/>
          <a:ext cx="1504950" cy="1171996"/>
        </a:xfrm>
        <a:prstGeom prst="rect">
          <a:avLst/>
        </a:prstGeom>
      </xdr:spPr>
    </xdr:pic>
    <xdr:clientData/>
  </xdr:twoCellAnchor>
  <xdr:twoCellAnchor editAs="oneCell">
    <xdr:from>
      <xdr:col>1</xdr:col>
      <xdr:colOff>299739</xdr:colOff>
      <xdr:row>5</xdr:row>
      <xdr:rowOff>281789</xdr:rowOff>
    </xdr:from>
    <xdr:to>
      <xdr:col>1</xdr:col>
      <xdr:colOff>1737076</xdr:colOff>
      <xdr:row>5</xdr:row>
      <xdr:rowOff>1276024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06958" y="6437320"/>
          <a:ext cx="1437337" cy="994235"/>
        </a:xfrm>
        <a:prstGeom prst="rect">
          <a:avLst/>
        </a:prstGeom>
      </xdr:spPr>
    </xdr:pic>
    <xdr:clientData/>
  </xdr:twoCellAnchor>
  <xdr:twoCellAnchor editAs="oneCell">
    <xdr:from>
      <xdr:col>1</xdr:col>
      <xdr:colOff>176893</xdr:colOff>
      <xdr:row>6</xdr:row>
      <xdr:rowOff>42182</xdr:rowOff>
    </xdr:from>
    <xdr:to>
      <xdr:col>1</xdr:col>
      <xdr:colOff>1669044</xdr:colOff>
      <xdr:row>6</xdr:row>
      <xdr:rowOff>1534432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9214" y="7267575"/>
          <a:ext cx="1495326" cy="1495425"/>
        </a:xfrm>
        <a:prstGeom prst="rect">
          <a:avLst/>
        </a:prstGeom>
      </xdr:spPr>
    </xdr:pic>
    <xdr:clientData/>
  </xdr:twoCellAnchor>
  <xdr:twoCellAnchor editAs="oneCell">
    <xdr:from>
      <xdr:col>1</xdr:col>
      <xdr:colOff>105193</xdr:colOff>
      <xdr:row>7</xdr:row>
      <xdr:rowOff>76522</xdr:rowOff>
    </xdr:from>
    <xdr:to>
      <xdr:col>1</xdr:col>
      <xdr:colOff>1664752</xdr:colOff>
      <xdr:row>7</xdr:row>
      <xdr:rowOff>1408714</xdr:rowOff>
    </xdr:to>
    <xdr:pic>
      <xdr:nvPicPr>
        <xdr:cNvPr id="16" name="Obraz 15" descr="image01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7514" y="8866736"/>
          <a:ext cx="1556384" cy="1332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186898</xdr:colOff>
      <xdr:row>4</xdr:row>
      <xdr:rowOff>184274</xdr:rowOff>
    </xdr:from>
    <xdr:to>
      <xdr:col>1</xdr:col>
      <xdr:colOff>734676</xdr:colOff>
      <xdr:row>4</xdr:row>
      <xdr:rowOff>1172072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7A85C2D0-A50B-41F2-992A-923AA3D6B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4117" y="5327774"/>
          <a:ext cx="547778" cy="9877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266700</xdr:colOff>
      <xdr:row>8</xdr:row>
      <xdr:rowOff>79375</xdr:rowOff>
    </xdr:from>
    <xdr:to>
      <xdr:col>1</xdr:col>
      <xdr:colOff>1524000</xdr:colOff>
      <xdr:row>8</xdr:row>
      <xdr:rowOff>1330922</xdr:rowOff>
    </xdr:to>
    <xdr:pic>
      <xdr:nvPicPr>
        <xdr:cNvPr id="11" name="Obraz 10" descr="Kabel Allroundo Eco z logo firmy - Agencja Point">
          <a:extLst>
            <a:ext uri="{FF2B5EF4-FFF2-40B4-BE49-F238E27FC236}">
              <a16:creationId xmlns:a16="http://schemas.microsoft.com/office/drawing/2014/main" id="{545BCFE4-9FE9-45DA-935A-8F726CA25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700" y="10541000"/>
          <a:ext cx="1257300" cy="12515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127737</xdr:colOff>
      <xdr:row>9</xdr:row>
      <xdr:rowOff>63500</xdr:rowOff>
    </xdr:from>
    <xdr:to>
      <xdr:col>1</xdr:col>
      <xdr:colOff>1616703</xdr:colOff>
      <xdr:row>9</xdr:row>
      <xdr:rowOff>1273285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E641B23-72B8-4648-B2A0-2C5DD4551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62737" y="11985625"/>
          <a:ext cx="1488966" cy="1209785"/>
        </a:xfrm>
        <a:prstGeom prst="rect">
          <a:avLst/>
        </a:prstGeom>
      </xdr:spPr>
    </xdr:pic>
    <xdr:clientData/>
  </xdr:twoCellAnchor>
  <xdr:twoCellAnchor editAs="oneCell">
    <xdr:from>
      <xdr:col>1</xdr:col>
      <xdr:colOff>301625</xdr:colOff>
      <xdr:row>10</xdr:row>
      <xdr:rowOff>396875</xdr:rowOff>
    </xdr:from>
    <xdr:to>
      <xdr:col>1</xdr:col>
      <xdr:colOff>1476375</xdr:colOff>
      <xdr:row>11</xdr:row>
      <xdr:rowOff>4762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8D9DD16-00C1-48F8-B51B-6AF2E24E7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08844" y="13815219"/>
          <a:ext cx="1174750" cy="2060575"/>
        </a:xfrm>
        <a:prstGeom prst="rect">
          <a:avLst/>
        </a:prstGeom>
      </xdr:spPr>
    </xdr:pic>
    <xdr:clientData/>
  </xdr:twoCellAnchor>
  <xdr:twoCellAnchor editAs="oneCell">
    <xdr:from>
      <xdr:col>1</xdr:col>
      <xdr:colOff>27639</xdr:colOff>
      <xdr:row>4</xdr:row>
      <xdr:rowOff>1440655</xdr:rowOff>
    </xdr:from>
    <xdr:to>
      <xdr:col>1</xdr:col>
      <xdr:colOff>1564397</xdr:colOff>
      <xdr:row>4</xdr:row>
      <xdr:rowOff>3285963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19352B39-A1BC-46A9-AB00-C17433484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34858" y="6584155"/>
          <a:ext cx="1536758" cy="18453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343961</xdr:colOff>
      <xdr:row>5</xdr:row>
      <xdr:rowOff>324910</xdr:rowOff>
    </xdr:from>
    <xdr:to>
      <xdr:col>1</xdr:col>
      <xdr:colOff>845030</xdr:colOff>
      <xdr:row>5</xdr:row>
      <xdr:rowOff>2387601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8961" y="7405160"/>
          <a:ext cx="504244" cy="2059516"/>
        </a:xfrm>
        <a:prstGeom prst="rect">
          <a:avLst/>
        </a:prstGeom>
      </xdr:spPr>
    </xdr:pic>
    <xdr:clientData/>
  </xdr:twoCellAnchor>
  <xdr:twoCellAnchor>
    <xdr:from>
      <xdr:col>1</xdr:col>
      <xdr:colOff>984250</xdr:colOff>
      <xdr:row>5</xdr:row>
      <xdr:rowOff>285792</xdr:rowOff>
    </xdr:from>
    <xdr:to>
      <xdr:col>1</xdr:col>
      <xdr:colOff>2180167</xdr:colOff>
      <xdr:row>5</xdr:row>
      <xdr:rowOff>1881333</xdr:rowOff>
    </xdr:to>
    <xdr:pic>
      <xdr:nvPicPr>
        <xdr:cNvPr id="9" name="Obraz 8" descr="a91e7948-2a37-4b4c-8079-02b271ff9d0f@enea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8083" y="7884625"/>
          <a:ext cx="1195917" cy="1595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836083</xdr:colOff>
      <xdr:row>6</xdr:row>
      <xdr:rowOff>974851</xdr:rowOff>
    </xdr:from>
    <xdr:to>
      <xdr:col>1</xdr:col>
      <xdr:colOff>2257425</xdr:colOff>
      <xdr:row>6</xdr:row>
      <xdr:rowOff>1997178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49916" y="12817601"/>
          <a:ext cx="1418167" cy="1022327"/>
        </a:xfrm>
        <a:prstGeom prst="rect">
          <a:avLst/>
        </a:prstGeom>
      </xdr:spPr>
    </xdr:pic>
    <xdr:clientData/>
  </xdr:twoCellAnchor>
  <xdr:twoCellAnchor editAs="oneCell">
    <xdr:from>
      <xdr:col>1</xdr:col>
      <xdr:colOff>116417</xdr:colOff>
      <xdr:row>6</xdr:row>
      <xdr:rowOff>148166</xdr:rowOff>
    </xdr:from>
    <xdr:to>
      <xdr:col>1</xdr:col>
      <xdr:colOff>1122894</xdr:colOff>
      <xdr:row>6</xdr:row>
      <xdr:rowOff>1260261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30250" y="11990916"/>
          <a:ext cx="1006477" cy="1112095"/>
        </a:xfrm>
        <a:prstGeom prst="rect">
          <a:avLst/>
        </a:prstGeom>
      </xdr:spPr>
    </xdr:pic>
    <xdr:clientData/>
  </xdr:twoCellAnchor>
  <xdr:twoCellAnchor editAs="oneCell">
    <xdr:from>
      <xdr:col>1</xdr:col>
      <xdr:colOff>220586</xdr:colOff>
      <xdr:row>9</xdr:row>
      <xdr:rowOff>217715</xdr:rowOff>
    </xdr:from>
    <xdr:to>
      <xdr:col>1</xdr:col>
      <xdr:colOff>1791830</xdr:colOff>
      <xdr:row>9</xdr:row>
      <xdr:rowOff>1427221</xdr:rowOff>
    </xdr:to>
    <xdr:pic>
      <xdr:nvPicPr>
        <xdr:cNvPr id="14" name="Symbol zastępczy obrazu 4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 t="10520" b="10520"/>
        <a:stretch>
          <a:fillRect/>
        </a:stretch>
      </xdr:blipFill>
      <xdr:spPr>
        <a:xfrm>
          <a:off x="860122" y="15593786"/>
          <a:ext cx="1571244" cy="1209506"/>
        </a:xfrm>
        <a:prstGeom prst="rect">
          <a:avLst/>
        </a:prstGeom>
      </xdr:spPr>
    </xdr:pic>
    <xdr:clientData/>
  </xdr:twoCellAnchor>
  <xdr:twoCellAnchor editAs="oneCell">
    <xdr:from>
      <xdr:col>1</xdr:col>
      <xdr:colOff>449036</xdr:colOff>
      <xdr:row>10</xdr:row>
      <xdr:rowOff>312964</xdr:rowOff>
    </xdr:from>
    <xdr:to>
      <xdr:col>1</xdr:col>
      <xdr:colOff>1657401</xdr:colOff>
      <xdr:row>10</xdr:row>
      <xdr:rowOff>1333855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88572" y="17172214"/>
          <a:ext cx="1208365" cy="1020891"/>
        </a:xfrm>
        <a:prstGeom prst="rect">
          <a:avLst/>
        </a:prstGeom>
      </xdr:spPr>
    </xdr:pic>
    <xdr:clientData/>
  </xdr:twoCellAnchor>
  <xdr:twoCellAnchor editAs="oneCell">
    <xdr:from>
      <xdr:col>1</xdr:col>
      <xdr:colOff>222249</xdr:colOff>
      <xdr:row>12</xdr:row>
      <xdr:rowOff>63499</xdr:rowOff>
    </xdr:from>
    <xdr:to>
      <xdr:col>1</xdr:col>
      <xdr:colOff>2163811</xdr:colOff>
      <xdr:row>12</xdr:row>
      <xdr:rowOff>1209674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36082" y="32596666"/>
          <a:ext cx="1938387" cy="1143000"/>
        </a:xfrm>
        <a:prstGeom prst="rect">
          <a:avLst/>
        </a:prstGeom>
      </xdr:spPr>
    </xdr:pic>
    <xdr:clientData/>
  </xdr:twoCellAnchor>
  <xdr:twoCellAnchor editAs="oneCell">
    <xdr:from>
      <xdr:col>1</xdr:col>
      <xdr:colOff>399143</xdr:colOff>
      <xdr:row>16</xdr:row>
      <xdr:rowOff>554869</xdr:rowOff>
    </xdr:from>
    <xdr:to>
      <xdr:col>1</xdr:col>
      <xdr:colOff>2265589</xdr:colOff>
      <xdr:row>16</xdr:row>
      <xdr:rowOff>1583174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11464" y="30014333"/>
          <a:ext cx="1866446" cy="1028305"/>
        </a:xfrm>
        <a:prstGeom prst="rect">
          <a:avLst/>
        </a:prstGeom>
      </xdr:spPr>
    </xdr:pic>
    <xdr:clientData/>
  </xdr:twoCellAnchor>
  <xdr:twoCellAnchor editAs="oneCell">
    <xdr:from>
      <xdr:col>1</xdr:col>
      <xdr:colOff>352373</xdr:colOff>
      <xdr:row>11</xdr:row>
      <xdr:rowOff>148347</xdr:rowOff>
    </xdr:from>
    <xdr:to>
      <xdr:col>1</xdr:col>
      <xdr:colOff>1954742</xdr:colOff>
      <xdr:row>11</xdr:row>
      <xdr:rowOff>1983785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66206" y="29887514"/>
          <a:ext cx="1605544" cy="1835438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672353</xdr:colOff>
      <xdr:row>3</xdr:row>
      <xdr:rowOff>291353</xdr:rowOff>
    </xdr:from>
    <xdr:to>
      <xdr:col>1</xdr:col>
      <xdr:colOff>1725182</xdr:colOff>
      <xdr:row>3</xdr:row>
      <xdr:rowOff>1669632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flipV="1">
          <a:off x="1277471" y="3787588"/>
          <a:ext cx="1049654" cy="1381454"/>
        </a:xfrm>
        <a:prstGeom prst="rect">
          <a:avLst/>
        </a:prstGeom>
      </xdr:spPr>
    </xdr:pic>
    <xdr:clientData/>
  </xdr:twoCellAnchor>
  <xdr:twoCellAnchor editAs="oneCell">
    <xdr:from>
      <xdr:col>1</xdr:col>
      <xdr:colOff>560295</xdr:colOff>
      <xdr:row>7</xdr:row>
      <xdr:rowOff>67270</xdr:rowOff>
    </xdr:from>
    <xdr:to>
      <xdr:col>1</xdr:col>
      <xdr:colOff>1658470</xdr:colOff>
      <xdr:row>7</xdr:row>
      <xdr:rowOff>1496944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165413" y="12505799"/>
          <a:ext cx="1098175" cy="1426499"/>
        </a:xfrm>
        <a:prstGeom prst="rect">
          <a:avLst/>
        </a:prstGeom>
      </xdr:spPr>
    </xdr:pic>
    <xdr:clientData/>
  </xdr:twoCellAnchor>
  <xdr:twoCellAnchor editAs="oneCell">
    <xdr:from>
      <xdr:col>1</xdr:col>
      <xdr:colOff>493059</xdr:colOff>
      <xdr:row>8</xdr:row>
      <xdr:rowOff>56029</xdr:rowOff>
    </xdr:from>
    <xdr:to>
      <xdr:col>1</xdr:col>
      <xdr:colOff>1560495</xdr:colOff>
      <xdr:row>8</xdr:row>
      <xdr:rowOff>1849905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8177" y="14265088"/>
          <a:ext cx="1067436" cy="17938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100052</xdr:colOff>
      <xdr:row>13</xdr:row>
      <xdr:rowOff>161685</xdr:rowOff>
    </xdr:from>
    <xdr:to>
      <xdr:col>1</xdr:col>
      <xdr:colOff>1463743</xdr:colOff>
      <xdr:row>13</xdr:row>
      <xdr:rowOff>1704391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12373" y="24613721"/>
          <a:ext cx="1363691" cy="1549056"/>
        </a:xfrm>
        <a:prstGeom prst="rect">
          <a:avLst/>
        </a:prstGeom>
      </xdr:spPr>
    </xdr:pic>
    <xdr:clientData/>
  </xdr:twoCellAnchor>
  <xdr:twoCellAnchor editAs="oneCell">
    <xdr:from>
      <xdr:col>1</xdr:col>
      <xdr:colOff>732384</xdr:colOff>
      <xdr:row>15</xdr:row>
      <xdr:rowOff>136072</xdr:rowOff>
    </xdr:from>
    <xdr:to>
      <xdr:col>1</xdr:col>
      <xdr:colOff>1609954</xdr:colOff>
      <xdr:row>15</xdr:row>
      <xdr:rowOff>1073332</xdr:rowOff>
    </xdr:to>
    <xdr:pic>
      <xdr:nvPicPr>
        <xdr:cNvPr id="39" name="Obraz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4705" y="28234822"/>
          <a:ext cx="877570" cy="9436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302559</xdr:colOff>
      <xdr:row>17</xdr:row>
      <xdr:rowOff>571500</xdr:rowOff>
    </xdr:from>
    <xdr:to>
      <xdr:col>1</xdr:col>
      <xdr:colOff>2107229</xdr:colOff>
      <xdr:row>17</xdr:row>
      <xdr:rowOff>1629410</xdr:rowOff>
    </xdr:to>
    <xdr:pic>
      <xdr:nvPicPr>
        <xdr:cNvPr id="40" name="Obraz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PicPr/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07677" y="39545559"/>
          <a:ext cx="1807845" cy="1054735"/>
        </a:xfrm>
        <a:prstGeom prst="rect">
          <a:avLst/>
        </a:prstGeom>
      </xdr:spPr>
    </xdr:pic>
    <xdr:clientData/>
  </xdr:twoCellAnchor>
  <xdr:twoCellAnchor editAs="oneCell">
    <xdr:from>
      <xdr:col>1</xdr:col>
      <xdr:colOff>355187</xdr:colOff>
      <xdr:row>18</xdr:row>
      <xdr:rowOff>305406</xdr:rowOff>
    </xdr:from>
    <xdr:to>
      <xdr:col>1</xdr:col>
      <xdr:colOff>1960210</xdr:colOff>
      <xdr:row>18</xdr:row>
      <xdr:rowOff>1899779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67508" y="30962299"/>
          <a:ext cx="1605023" cy="1594373"/>
        </a:xfrm>
        <a:prstGeom prst="rect">
          <a:avLst/>
        </a:prstGeom>
      </xdr:spPr>
    </xdr:pic>
    <xdr:clientData/>
  </xdr:twoCellAnchor>
  <xdr:twoCellAnchor editAs="oneCell">
    <xdr:from>
      <xdr:col>1</xdr:col>
      <xdr:colOff>806824</xdr:colOff>
      <xdr:row>19</xdr:row>
      <xdr:rowOff>67638</xdr:rowOff>
    </xdr:from>
    <xdr:to>
      <xdr:col>1</xdr:col>
      <xdr:colOff>1580030</xdr:colOff>
      <xdr:row>19</xdr:row>
      <xdr:rowOff>2084600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E0284273-08D3-4067-90D5-06CD26091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411942" y="42179344"/>
          <a:ext cx="773206" cy="2020137"/>
        </a:xfrm>
        <a:prstGeom prst="rect">
          <a:avLst/>
        </a:prstGeom>
      </xdr:spPr>
    </xdr:pic>
    <xdr:clientData/>
  </xdr:twoCellAnchor>
  <xdr:twoCellAnchor editAs="oneCell">
    <xdr:from>
      <xdr:col>1</xdr:col>
      <xdr:colOff>33618</xdr:colOff>
      <xdr:row>20</xdr:row>
      <xdr:rowOff>246530</xdr:rowOff>
    </xdr:from>
    <xdr:to>
      <xdr:col>1</xdr:col>
      <xdr:colOff>2256118</xdr:colOff>
      <xdr:row>20</xdr:row>
      <xdr:rowOff>993284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2C081980-1C5E-4EC3-80B0-DF739683E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38736" y="44498559"/>
          <a:ext cx="2219325" cy="746754"/>
        </a:xfrm>
        <a:prstGeom prst="rect">
          <a:avLst/>
        </a:prstGeom>
      </xdr:spPr>
    </xdr:pic>
    <xdr:clientData/>
  </xdr:twoCellAnchor>
  <xdr:twoCellAnchor editAs="oneCell">
    <xdr:from>
      <xdr:col>1</xdr:col>
      <xdr:colOff>1415144</xdr:colOff>
      <xdr:row>13</xdr:row>
      <xdr:rowOff>397009</xdr:rowOff>
    </xdr:from>
    <xdr:to>
      <xdr:col>1</xdr:col>
      <xdr:colOff>2455889</xdr:colOff>
      <xdr:row>13</xdr:row>
      <xdr:rowOff>1512068</xdr:rowOff>
    </xdr:to>
    <xdr:pic>
      <xdr:nvPicPr>
        <xdr:cNvPr id="37" name="Obraz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027465" y="24849045"/>
          <a:ext cx="1040745" cy="1115059"/>
        </a:xfrm>
        <a:prstGeom prst="rect">
          <a:avLst/>
        </a:prstGeom>
      </xdr:spPr>
    </xdr:pic>
    <xdr:clientData/>
  </xdr:twoCellAnchor>
  <xdr:twoCellAnchor editAs="oneCell">
    <xdr:from>
      <xdr:col>1</xdr:col>
      <xdr:colOff>802821</xdr:colOff>
      <xdr:row>2</xdr:row>
      <xdr:rowOff>197554</xdr:rowOff>
    </xdr:from>
    <xdr:to>
      <xdr:col>1</xdr:col>
      <xdr:colOff>1619250</xdr:colOff>
      <xdr:row>2</xdr:row>
      <xdr:rowOff>1678726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144AD190-E8C2-4B47-9317-CEC53F429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15142" y="1830411"/>
          <a:ext cx="816429" cy="1481172"/>
        </a:xfrm>
        <a:prstGeom prst="rect">
          <a:avLst/>
        </a:prstGeom>
      </xdr:spPr>
    </xdr:pic>
    <xdr:clientData/>
  </xdr:twoCellAnchor>
  <xdr:twoCellAnchor editAs="oneCell">
    <xdr:from>
      <xdr:col>1</xdr:col>
      <xdr:colOff>664028</xdr:colOff>
      <xdr:row>21</xdr:row>
      <xdr:rowOff>65316</xdr:rowOff>
    </xdr:from>
    <xdr:to>
      <xdr:col>1</xdr:col>
      <xdr:colOff>1997528</xdr:colOff>
      <xdr:row>21</xdr:row>
      <xdr:rowOff>1177040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A18E54DF-90A4-4976-958B-777C5345A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276349" y="36097030"/>
          <a:ext cx="1333500" cy="1111724"/>
        </a:xfrm>
        <a:prstGeom prst="rect">
          <a:avLst/>
        </a:prstGeom>
      </xdr:spPr>
    </xdr:pic>
    <xdr:clientData/>
  </xdr:twoCellAnchor>
  <xdr:twoCellAnchor editAs="oneCell">
    <xdr:from>
      <xdr:col>1</xdr:col>
      <xdr:colOff>524782</xdr:colOff>
      <xdr:row>22</xdr:row>
      <xdr:rowOff>190045</xdr:rowOff>
    </xdr:from>
    <xdr:to>
      <xdr:col>1</xdr:col>
      <xdr:colOff>2182874</xdr:colOff>
      <xdr:row>22</xdr:row>
      <xdr:rowOff>1450520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36581D8A-20C1-4FCA-A799-6552F7FE8E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t="13004" r="16898" b="9537"/>
        <a:stretch/>
      </xdr:blipFill>
      <xdr:spPr>
        <a:xfrm>
          <a:off x="1137103" y="37405581"/>
          <a:ext cx="1658092" cy="1260475"/>
        </a:xfrm>
        <a:prstGeom prst="rect">
          <a:avLst/>
        </a:prstGeom>
      </xdr:spPr>
    </xdr:pic>
    <xdr:clientData/>
  </xdr:twoCellAnchor>
  <xdr:twoCellAnchor editAs="oneCell">
    <xdr:from>
      <xdr:col>1</xdr:col>
      <xdr:colOff>444501</xdr:colOff>
      <xdr:row>24</xdr:row>
      <xdr:rowOff>41276</xdr:rowOff>
    </xdr:from>
    <xdr:to>
      <xdr:col>1</xdr:col>
      <xdr:colOff>2105026</xdr:colOff>
      <xdr:row>24</xdr:row>
      <xdr:rowOff>1159868</xdr:rowOff>
    </xdr:to>
    <xdr:pic>
      <xdr:nvPicPr>
        <xdr:cNvPr id="35" name="Obraz 34">
          <a:extLst>
            <a:ext uri="{FF2B5EF4-FFF2-40B4-BE49-F238E27FC236}">
              <a16:creationId xmlns:a16="http://schemas.microsoft.com/office/drawing/2014/main" id="{B414212E-8A62-4256-B55C-2FA04FE4FE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079501" y="44380151"/>
          <a:ext cx="1660525" cy="1118592"/>
        </a:xfrm>
        <a:prstGeom prst="rect">
          <a:avLst/>
        </a:prstGeom>
      </xdr:spPr>
    </xdr:pic>
    <xdr:clientData/>
  </xdr:twoCellAnchor>
  <xdr:twoCellAnchor editAs="oneCell">
    <xdr:from>
      <xdr:col>1</xdr:col>
      <xdr:colOff>555625</xdr:colOff>
      <xdr:row>23</xdr:row>
      <xdr:rowOff>47625</xdr:rowOff>
    </xdr:from>
    <xdr:to>
      <xdr:col>1</xdr:col>
      <xdr:colOff>2006600</xdr:colOff>
      <xdr:row>23</xdr:row>
      <xdr:rowOff>1104365</xdr:rowOff>
    </xdr:to>
    <xdr:pic>
      <xdr:nvPicPr>
        <xdr:cNvPr id="41" name="Obraz 40">
          <a:extLst>
            <a:ext uri="{FF2B5EF4-FFF2-40B4-BE49-F238E27FC236}">
              <a16:creationId xmlns:a16="http://schemas.microsoft.com/office/drawing/2014/main" id="{8C2AF600-732C-4AA7-95C2-CA96430C14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190625" y="43211750"/>
          <a:ext cx="1457325" cy="1056740"/>
        </a:xfrm>
        <a:prstGeom prst="rect">
          <a:avLst/>
        </a:prstGeom>
      </xdr:spPr>
    </xdr:pic>
    <xdr:clientData/>
  </xdr:twoCellAnchor>
  <xdr:twoCellAnchor editAs="oneCell">
    <xdr:from>
      <xdr:col>1</xdr:col>
      <xdr:colOff>488156</xdr:colOff>
      <xdr:row>14</xdr:row>
      <xdr:rowOff>83343</xdr:rowOff>
    </xdr:from>
    <xdr:to>
      <xdr:col>1</xdr:col>
      <xdr:colOff>1607343</xdr:colOff>
      <xdr:row>14</xdr:row>
      <xdr:rowOff>1475435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49CB89A4-1F64-4F34-9DCF-BC7A8ECDFB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095375" y="24062531"/>
          <a:ext cx="1119187" cy="1392092"/>
        </a:xfrm>
        <a:prstGeom prst="rect">
          <a:avLst/>
        </a:prstGeom>
      </xdr:spPr>
    </xdr:pic>
    <xdr:clientData/>
  </xdr:twoCellAnchor>
  <xdr:twoCellAnchor editAs="oneCell">
    <xdr:from>
      <xdr:col>1</xdr:col>
      <xdr:colOff>508063</xdr:colOff>
      <xdr:row>4</xdr:row>
      <xdr:rowOff>83344</xdr:rowOff>
    </xdr:from>
    <xdr:to>
      <xdr:col>1</xdr:col>
      <xdr:colOff>2011375</xdr:colOff>
      <xdr:row>4</xdr:row>
      <xdr:rowOff>1821656</xdr:rowOff>
    </xdr:to>
    <xdr:pic>
      <xdr:nvPicPr>
        <xdr:cNvPr id="44" name="Obraz 43">
          <a:extLst>
            <a:ext uri="{FF2B5EF4-FFF2-40B4-BE49-F238E27FC236}">
              <a16:creationId xmlns:a16="http://schemas.microsoft.com/office/drawing/2014/main" id="{BDC15627-5C11-449D-B972-3ACDA7085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115282" y="5238750"/>
          <a:ext cx="1503312" cy="173831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gdalena.kups\Documents\2022\Postepowanie%20na%20gad&#380;ety\Przygotowanie\RFI\Szacowanie%20z%20cenami\Zestawienie%20asortymentu_&#347;rednia%20RF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s "/>
      <sheetName val="basic"/>
      <sheetName val="standard"/>
      <sheetName val="premium"/>
      <sheetName val="high premium "/>
    </sheetNames>
    <sheetDataSet>
      <sheetData sheetId="0" refreshError="1"/>
      <sheetData sheetId="1" refreshError="1"/>
      <sheetData sheetId="2" refreshError="1"/>
      <sheetData sheetId="3" refreshError="1">
        <row r="1">
          <cell r="AS1" t="str">
            <v>Średnia</v>
          </cell>
        </row>
        <row r="2">
          <cell r="AS2" t="str">
            <v>Cena jednostkowa netto (zł/szt.)
(przy ilości od 1-50 szt.)</v>
          </cell>
          <cell r="AT2" t="str">
            <v>Cena jednostkowa netto (zł/szt.)
(przy ilości od 51-100 szt.)</v>
          </cell>
          <cell r="AU2" t="str">
            <v>Cena jednostkowa netto (zł/szt.)
(przy ilości od 101-300 szt.)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05"/>
  <sheetViews>
    <sheetView zoomScale="84" zoomScaleNormal="84" workbookViewId="0">
      <pane xSplit="1" ySplit="2" topLeftCell="J25" activePane="bottomRight" state="frozen"/>
      <selection pane="topRight" activeCell="B1" sqref="B1"/>
      <selection pane="bottomLeft" activeCell="A3" sqref="A3"/>
      <selection pane="bottomRight" activeCell="I3" sqref="I3"/>
    </sheetView>
  </sheetViews>
  <sheetFormatPr defaultColWidth="8.85546875" defaultRowHeight="15"/>
  <cols>
    <col min="1" max="1" width="8.85546875" style="10"/>
    <col min="2" max="2" width="35" style="10" customWidth="1"/>
    <col min="3" max="3" width="46.28515625" style="12" customWidth="1"/>
    <col min="4" max="4" width="31.7109375" style="10" customWidth="1"/>
    <col min="5" max="5" width="28.85546875" style="124" customWidth="1"/>
    <col min="6" max="6" width="34.5703125" style="124" customWidth="1"/>
    <col min="7" max="7" width="25.42578125" style="124" customWidth="1"/>
    <col min="8" max="8" width="38.28515625" style="10" customWidth="1"/>
    <col min="9" max="9" width="32.5703125" style="10" customWidth="1"/>
    <col min="10" max="10" width="35.28515625" style="10" customWidth="1"/>
    <col min="11" max="11" width="23.85546875" style="73" customWidth="1"/>
    <col min="12" max="12" width="25.5703125" style="73" customWidth="1"/>
    <col min="13" max="13" width="27.140625" style="73" customWidth="1"/>
    <col min="14" max="14" width="26" style="73" customWidth="1"/>
    <col min="15" max="16384" width="8.85546875" style="10"/>
  </cols>
  <sheetData>
    <row r="1" spans="1:19" s="77" customFormat="1" ht="83.25" customHeight="1">
      <c r="A1" s="185"/>
      <c r="B1" s="186" t="s">
        <v>0</v>
      </c>
      <c r="C1" s="187" t="s">
        <v>1</v>
      </c>
      <c r="D1" s="187" t="s">
        <v>2</v>
      </c>
      <c r="E1" s="188" t="s">
        <v>3</v>
      </c>
      <c r="F1" s="193" t="s">
        <v>4</v>
      </c>
      <c r="G1" s="193" t="s">
        <v>5</v>
      </c>
      <c r="H1" s="186" t="s">
        <v>6</v>
      </c>
      <c r="I1" s="187" t="s">
        <v>7</v>
      </c>
      <c r="J1" s="189" t="s">
        <v>302</v>
      </c>
      <c r="K1" s="191" t="s">
        <v>241</v>
      </c>
      <c r="L1" s="192"/>
      <c r="M1" s="192"/>
      <c r="N1" s="192"/>
    </row>
    <row r="2" spans="1:19" s="7" customFormat="1" ht="69.75" customHeight="1">
      <c r="A2" s="185"/>
      <c r="B2" s="186"/>
      <c r="C2" s="187"/>
      <c r="D2" s="187"/>
      <c r="E2" s="188"/>
      <c r="F2" s="193"/>
      <c r="G2" s="193"/>
      <c r="H2" s="186"/>
      <c r="I2" s="187"/>
      <c r="J2" s="190"/>
      <c r="K2" s="80" t="s">
        <v>299</v>
      </c>
      <c r="L2" s="80" t="s">
        <v>205</v>
      </c>
      <c r="M2" s="80" t="s">
        <v>206</v>
      </c>
      <c r="N2" s="80" t="s">
        <v>308</v>
      </c>
    </row>
    <row r="3" spans="1:19" s="7" customFormat="1" ht="134.25" customHeight="1">
      <c r="A3" s="82">
        <v>1</v>
      </c>
      <c r="B3" s="81"/>
      <c r="C3" s="71" t="s">
        <v>279</v>
      </c>
      <c r="D3" s="71" t="s">
        <v>105</v>
      </c>
      <c r="E3" s="118" t="s">
        <v>59</v>
      </c>
      <c r="F3" s="118" t="s">
        <v>104</v>
      </c>
      <c r="G3" s="118" t="s">
        <v>117</v>
      </c>
      <c r="H3" s="71" t="s">
        <v>188</v>
      </c>
      <c r="I3" s="71" t="s">
        <v>36</v>
      </c>
      <c r="J3" s="71">
        <v>300</v>
      </c>
      <c r="K3" s="170"/>
      <c r="L3" s="169"/>
      <c r="M3" s="169"/>
      <c r="N3" s="169"/>
    </row>
    <row r="4" spans="1:19" s="6" customFormat="1" ht="135.75" customHeight="1">
      <c r="A4" s="82">
        <v>2</v>
      </c>
      <c r="B4" s="71"/>
      <c r="C4" s="71" t="s">
        <v>11</v>
      </c>
      <c r="D4" s="71" t="s">
        <v>106</v>
      </c>
      <c r="E4" s="118" t="s">
        <v>12</v>
      </c>
      <c r="F4" s="118" t="s">
        <v>13</v>
      </c>
      <c r="G4" s="118" t="s">
        <v>14</v>
      </c>
      <c r="H4" s="71" t="s">
        <v>189</v>
      </c>
      <c r="I4" s="71" t="s">
        <v>8</v>
      </c>
      <c r="J4" s="71">
        <v>400</v>
      </c>
      <c r="K4" s="170"/>
      <c r="L4" s="169"/>
      <c r="M4" s="169"/>
      <c r="N4" s="169"/>
    </row>
    <row r="5" spans="1:19" s="6" customFormat="1" ht="135.75" customHeight="1">
      <c r="A5" s="126">
        <v>3</v>
      </c>
      <c r="B5" s="127"/>
      <c r="C5" s="127" t="s">
        <v>44</v>
      </c>
      <c r="D5" s="127" t="s">
        <v>107</v>
      </c>
      <c r="E5" s="128" t="s">
        <v>16</v>
      </c>
      <c r="F5" s="128" t="s">
        <v>17</v>
      </c>
      <c r="G5" s="128" t="s">
        <v>108</v>
      </c>
      <c r="H5" s="127" t="s">
        <v>109</v>
      </c>
      <c r="I5" s="127" t="s">
        <v>8</v>
      </c>
      <c r="J5" s="71">
        <v>5250</v>
      </c>
      <c r="K5" s="169"/>
      <c r="L5" s="169"/>
      <c r="M5" s="169"/>
      <c r="N5" s="170"/>
    </row>
    <row r="6" spans="1:19" s="43" customFormat="1" ht="132" customHeight="1">
      <c r="A6" s="104">
        <v>4</v>
      </c>
      <c r="B6" s="68"/>
      <c r="C6" s="68" t="s">
        <v>18</v>
      </c>
      <c r="D6" s="68" t="s">
        <v>19</v>
      </c>
      <c r="E6" s="119" t="s">
        <v>20</v>
      </c>
      <c r="F6" s="119" t="s">
        <v>21</v>
      </c>
      <c r="G6" s="119" t="s">
        <v>22</v>
      </c>
      <c r="H6" s="68" t="s">
        <v>29</v>
      </c>
      <c r="I6" s="68" t="s">
        <v>23</v>
      </c>
      <c r="J6" s="68">
        <v>1050</v>
      </c>
      <c r="K6" s="168"/>
      <c r="L6" s="165"/>
      <c r="M6" s="164"/>
      <c r="N6" s="165"/>
      <c r="O6"/>
      <c r="P6"/>
      <c r="Q6"/>
      <c r="R6"/>
      <c r="S6"/>
    </row>
    <row r="7" spans="1:19" s="43" customFormat="1" ht="84.75" customHeight="1">
      <c r="A7" s="104">
        <v>5</v>
      </c>
      <c r="B7" s="39"/>
      <c r="C7" s="68" t="s">
        <v>24</v>
      </c>
      <c r="D7" s="68" t="s">
        <v>25</v>
      </c>
      <c r="E7" s="119" t="s">
        <v>26</v>
      </c>
      <c r="F7" s="119" t="s">
        <v>27</v>
      </c>
      <c r="G7" s="119" t="s">
        <v>28</v>
      </c>
      <c r="H7" s="68" t="s">
        <v>29</v>
      </c>
      <c r="I7" s="68" t="s">
        <v>30</v>
      </c>
      <c r="J7" s="68">
        <v>1219</v>
      </c>
      <c r="K7" s="168"/>
      <c r="L7" s="165"/>
      <c r="M7" s="164"/>
      <c r="N7" s="165"/>
      <c r="O7"/>
      <c r="P7"/>
      <c r="Q7"/>
      <c r="R7"/>
      <c r="S7"/>
    </row>
    <row r="8" spans="1:19" s="6" customFormat="1" ht="97.5" customHeight="1">
      <c r="A8" s="126">
        <v>6</v>
      </c>
      <c r="B8" s="129"/>
      <c r="C8" s="127" t="s">
        <v>31</v>
      </c>
      <c r="D8" s="127" t="s">
        <v>32</v>
      </c>
      <c r="E8" s="128" t="s">
        <v>9</v>
      </c>
      <c r="F8" s="128" t="s">
        <v>33</v>
      </c>
      <c r="G8" s="128" t="s">
        <v>34</v>
      </c>
      <c r="H8" s="127" t="s">
        <v>35</v>
      </c>
      <c r="I8" s="127" t="s">
        <v>36</v>
      </c>
      <c r="J8" s="71">
        <v>950</v>
      </c>
      <c r="K8" s="165"/>
      <c r="L8" s="164"/>
      <c r="M8" s="165"/>
      <c r="N8" s="165"/>
    </row>
    <row r="9" spans="1:19" s="6" customFormat="1" ht="116.25" customHeight="1">
      <c r="A9" s="104">
        <v>7</v>
      </c>
      <c r="B9" s="8"/>
      <c r="C9" s="25" t="s">
        <v>45</v>
      </c>
      <c r="D9" s="25" t="s">
        <v>110</v>
      </c>
      <c r="E9" s="118" t="s">
        <v>9</v>
      </c>
      <c r="F9" s="118" t="s">
        <v>46</v>
      </c>
      <c r="G9" s="118" t="s">
        <v>42</v>
      </c>
      <c r="H9" s="25" t="s">
        <v>39</v>
      </c>
      <c r="I9" s="25" t="s">
        <v>10</v>
      </c>
      <c r="J9" s="71">
        <v>250</v>
      </c>
      <c r="K9" s="164"/>
      <c r="L9" s="165"/>
      <c r="M9" s="165"/>
      <c r="N9" s="165"/>
    </row>
    <row r="10" spans="1:19" ht="112.5" customHeight="1">
      <c r="A10" s="104">
        <v>8</v>
      </c>
      <c r="B10" s="9"/>
      <c r="C10" s="26" t="s">
        <v>53</v>
      </c>
      <c r="D10" s="26" t="s">
        <v>111</v>
      </c>
      <c r="E10" s="118" t="s">
        <v>9</v>
      </c>
      <c r="F10" s="118" t="s">
        <v>47</v>
      </c>
      <c r="G10" s="118" t="s">
        <v>42</v>
      </c>
      <c r="H10" s="26" t="s">
        <v>39</v>
      </c>
      <c r="I10" s="26" t="s">
        <v>10</v>
      </c>
      <c r="J10" s="71">
        <v>1050</v>
      </c>
      <c r="K10" s="165"/>
      <c r="L10" s="166"/>
      <c r="M10" s="167"/>
      <c r="N10" s="166"/>
    </row>
    <row r="11" spans="1:19" s="6" customFormat="1" ht="114.75" customHeight="1">
      <c r="A11" s="70">
        <v>9</v>
      </c>
      <c r="B11" s="9"/>
      <c r="C11" s="27" t="s">
        <v>52</v>
      </c>
      <c r="D11" s="27" t="s">
        <v>110</v>
      </c>
      <c r="E11" s="118" t="s">
        <v>9</v>
      </c>
      <c r="F11" s="118" t="s">
        <v>48</v>
      </c>
      <c r="G11" s="118" t="s">
        <v>42</v>
      </c>
      <c r="H11" s="27" t="s">
        <v>112</v>
      </c>
      <c r="I11" s="27" t="s">
        <v>10</v>
      </c>
      <c r="J11" s="71">
        <v>450</v>
      </c>
      <c r="K11" s="164"/>
      <c r="L11" s="165"/>
      <c r="M11" s="165"/>
      <c r="N11" s="165"/>
    </row>
    <row r="12" spans="1:19" s="6" customFormat="1" ht="113.25" customHeight="1">
      <c r="A12" s="70">
        <v>10</v>
      </c>
      <c r="B12" s="9"/>
      <c r="C12" s="28" t="s">
        <v>40</v>
      </c>
      <c r="D12" s="28" t="s">
        <v>113</v>
      </c>
      <c r="E12" s="118" t="s">
        <v>115</v>
      </c>
      <c r="F12" s="118" t="s">
        <v>41</v>
      </c>
      <c r="G12" s="118" t="s">
        <v>38</v>
      </c>
      <c r="H12" s="28" t="s">
        <v>39</v>
      </c>
      <c r="I12" s="28" t="s">
        <v>10</v>
      </c>
      <c r="J12" s="71">
        <v>650</v>
      </c>
      <c r="K12" s="168"/>
      <c r="L12" s="167"/>
      <c r="M12" s="166"/>
      <c r="N12" s="166"/>
    </row>
    <row r="13" spans="1:19" ht="110.25" customHeight="1">
      <c r="A13" s="70">
        <v>11</v>
      </c>
      <c r="B13" s="11"/>
      <c r="C13" s="29" t="s">
        <v>114</v>
      </c>
      <c r="D13" s="29" t="s">
        <v>213</v>
      </c>
      <c r="E13" s="118" t="s">
        <v>140</v>
      </c>
      <c r="F13" s="118" t="s">
        <v>49</v>
      </c>
      <c r="G13" s="118" t="s">
        <v>38</v>
      </c>
      <c r="H13" s="29" t="s">
        <v>39</v>
      </c>
      <c r="I13" s="29" t="s">
        <v>10</v>
      </c>
      <c r="J13" s="71">
        <v>650</v>
      </c>
      <c r="K13" s="168"/>
      <c r="L13" s="164"/>
      <c r="M13" s="165"/>
      <c r="N13" s="165"/>
    </row>
    <row r="14" spans="1:19" ht="108.75" customHeight="1">
      <c r="A14" s="70">
        <v>12</v>
      </c>
      <c r="B14" s="5"/>
      <c r="C14" s="30" t="s">
        <v>116</v>
      </c>
      <c r="D14" s="30" t="s">
        <v>51</v>
      </c>
      <c r="E14" s="118" t="s">
        <v>9</v>
      </c>
      <c r="F14" s="118" t="s">
        <v>58</v>
      </c>
      <c r="G14" s="118" t="s">
        <v>42</v>
      </c>
      <c r="H14" s="30" t="s">
        <v>43</v>
      </c>
      <c r="I14" s="30" t="s">
        <v>10</v>
      </c>
      <c r="J14" s="71">
        <v>250</v>
      </c>
      <c r="K14" s="164"/>
      <c r="L14" s="166"/>
      <c r="M14" s="166"/>
      <c r="N14" s="166"/>
    </row>
    <row r="15" spans="1:19" s="6" customFormat="1" ht="103.7" customHeight="1">
      <c r="A15" s="104">
        <v>13</v>
      </c>
      <c r="B15" s="5"/>
      <c r="C15" s="31" t="s">
        <v>76</v>
      </c>
      <c r="D15" s="31" t="s">
        <v>77</v>
      </c>
      <c r="E15" s="118" t="s">
        <v>78</v>
      </c>
      <c r="F15" s="118" t="s">
        <v>79</v>
      </c>
      <c r="G15" s="118" t="s">
        <v>15</v>
      </c>
      <c r="H15" s="31" t="s">
        <v>118</v>
      </c>
      <c r="I15" s="31" t="s">
        <v>119</v>
      </c>
      <c r="J15" s="71">
        <v>5300</v>
      </c>
      <c r="K15" s="166"/>
      <c r="L15" s="166"/>
      <c r="M15" s="166"/>
      <c r="N15" s="167"/>
    </row>
    <row r="16" spans="1:19" s="6" customFormat="1" ht="96.75" customHeight="1">
      <c r="A16" s="104">
        <v>14</v>
      </c>
      <c r="B16" s="5"/>
      <c r="C16" s="32" t="s">
        <v>120</v>
      </c>
      <c r="D16" s="32" t="s">
        <v>124</v>
      </c>
      <c r="E16" s="118" t="s">
        <v>130</v>
      </c>
      <c r="F16" s="118" t="s">
        <v>125</v>
      </c>
      <c r="G16" s="118" t="s">
        <v>123</v>
      </c>
      <c r="H16" s="32" t="s">
        <v>122</v>
      </c>
      <c r="I16" s="32" t="s">
        <v>121</v>
      </c>
      <c r="J16" s="71">
        <v>2601</v>
      </c>
      <c r="K16" s="165"/>
      <c r="L16" s="169"/>
      <c r="M16" s="169"/>
      <c r="N16" s="170"/>
    </row>
    <row r="17" spans="1:15" ht="165.75" customHeight="1">
      <c r="A17" s="104">
        <v>15</v>
      </c>
      <c r="B17" s="5"/>
      <c r="C17" s="33" t="s">
        <v>129</v>
      </c>
      <c r="D17" s="34" t="s">
        <v>138</v>
      </c>
      <c r="E17" s="120" t="s">
        <v>26</v>
      </c>
      <c r="F17" s="120" t="s">
        <v>137</v>
      </c>
      <c r="G17" s="111" t="s">
        <v>139</v>
      </c>
      <c r="H17" s="35" t="s">
        <v>109</v>
      </c>
      <c r="I17" s="35" t="s">
        <v>121</v>
      </c>
      <c r="J17" s="71">
        <v>1300</v>
      </c>
      <c r="K17" s="166"/>
      <c r="L17" s="166"/>
      <c r="M17" s="167"/>
      <c r="N17" s="166"/>
    </row>
    <row r="18" spans="1:15" ht="123" customHeight="1">
      <c r="A18" s="104">
        <v>16</v>
      </c>
      <c r="B18" s="5"/>
      <c r="C18" s="36" t="s">
        <v>133</v>
      </c>
      <c r="D18" s="107" t="s">
        <v>135</v>
      </c>
      <c r="E18" s="117" t="s">
        <v>132</v>
      </c>
      <c r="F18" s="120" t="s">
        <v>136</v>
      </c>
      <c r="G18" s="120" t="s">
        <v>15</v>
      </c>
      <c r="H18" s="38" t="s">
        <v>131</v>
      </c>
      <c r="I18" s="37" t="s">
        <v>134</v>
      </c>
      <c r="J18" s="41">
        <v>1400</v>
      </c>
      <c r="K18" s="166"/>
      <c r="L18" s="166"/>
      <c r="M18" s="167"/>
      <c r="N18" s="166"/>
    </row>
    <row r="19" spans="1:15" ht="125.25" customHeight="1">
      <c r="A19" s="126">
        <v>17</v>
      </c>
      <c r="B19" s="130"/>
      <c r="C19" s="131" t="s">
        <v>76</v>
      </c>
      <c r="D19" s="131" t="s">
        <v>162</v>
      </c>
      <c r="E19" s="132" t="s">
        <v>163</v>
      </c>
      <c r="F19" s="132" t="s">
        <v>164</v>
      </c>
      <c r="G19" s="133" t="s">
        <v>165</v>
      </c>
      <c r="H19" s="131" t="s">
        <v>166</v>
      </c>
      <c r="I19" s="134" t="s">
        <v>167</v>
      </c>
      <c r="J19" s="40">
        <v>4820</v>
      </c>
      <c r="K19" s="166"/>
      <c r="L19" s="166"/>
      <c r="M19" s="166"/>
      <c r="N19" s="167"/>
    </row>
    <row r="20" spans="1:15" ht="102" customHeight="1">
      <c r="A20" s="104">
        <v>18</v>
      </c>
      <c r="B20" s="5"/>
      <c r="C20" s="101" t="s">
        <v>242</v>
      </c>
      <c r="D20" s="101" t="s">
        <v>306</v>
      </c>
      <c r="E20" s="112" t="s">
        <v>243</v>
      </c>
      <c r="F20" s="121" t="s">
        <v>244</v>
      </c>
      <c r="G20" s="116" t="s">
        <v>245</v>
      </c>
      <c r="H20" s="69" t="s">
        <v>268</v>
      </c>
      <c r="I20" s="101" t="s">
        <v>134</v>
      </c>
      <c r="J20" s="101">
        <v>1300</v>
      </c>
      <c r="K20" s="171"/>
      <c r="L20" s="171"/>
      <c r="M20" s="172"/>
      <c r="N20" s="171"/>
    </row>
    <row r="21" spans="1:15" ht="114.95" customHeight="1">
      <c r="A21" s="104">
        <v>19</v>
      </c>
      <c r="B21" s="40"/>
      <c r="C21" s="71" t="s">
        <v>246</v>
      </c>
      <c r="D21" s="71" t="s">
        <v>307</v>
      </c>
      <c r="E21" s="118" t="s">
        <v>78</v>
      </c>
      <c r="F21" s="118" t="s">
        <v>247</v>
      </c>
      <c r="G21" s="118" t="s">
        <v>248</v>
      </c>
      <c r="H21" s="71" t="s">
        <v>269</v>
      </c>
      <c r="I21" s="71" t="s">
        <v>8</v>
      </c>
      <c r="J21" s="71">
        <v>2000</v>
      </c>
      <c r="K21" s="173"/>
      <c r="L21" s="171"/>
      <c r="M21" s="172"/>
      <c r="N21" s="171"/>
    </row>
    <row r="22" spans="1:15" s="14" customFormat="1" ht="102.75" customHeight="1">
      <c r="A22" s="104">
        <v>20</v>
      </c>
      <c r="B22" s="84"/>
      <c r="C22" s="2" t="s">
        <v>280</v>
      </c>
      <c r="D22" s="85" t="s">
        <v>249</v>
      </c>
      <c r="E22" s="111" t="s">
        <v>250</v>
      </c>
      <c r="F22" s="122" t="s">
        <v>251</v>
      </c>
      <c r="G22" s="111" t="s">
        <v>252</v>
      </c>
      <c r="H22" s="2" t="s">
        <v>270</v>
      </c>
      <c r="I22" s="2" t="s">
        <v>121</v>
      </c>
      <c r="J22" s="2">
        <v>1000</v>
      </c>
      <c r="K22" s="173"/>
      <c r="L22" s="172"/>
      <c r="M22" s="171"/>
      <c r="N22" s="171"/>
    </row>
    <row r="23" spans="1:15" s="14" customFormat="1" ht="114.95" customHeight="1">
      <c r="A23" s="104">
        <v>21</v>
      </c>
      <c r="B23" s="16"/>
      <c r="C23" s="2" t="s">
        <v>281</v>
      </c>
      <c r="D23" s="2" t="s">
        <v>253</v>
      </c>
      <c r="E23" s="111" t="s">
        <v>254</v>
      </c>
      <c r="F23" s="112" t="s">
        <v>255</v>
      </c>
      <c r="G23" s="112" t="s">
        <v>256</v>
      </c>
      <c r="H23" s="2" t="s">
        <v>271</v>
      </c>
      <c r="I23" s="2" t="s">
        <v>121</v>
      </c>
      <c r="J23" s="2">
        <v>4000</v>
      </c>
      <c r="K23" s="173"/>
      <c r="L23" s="171"/>
      <c r="M23" s="171"/>
      <c r="N23" s="172"/>
    </row>
    <row r="24" spans="1:15" s="14" customFormat="1" ht="186.75" customHeight="1">
      <c r="A24" s="104">
        <v>22</v>
      </c>
      <c r="B24" s="84"/>
      <c r="C24" s="2" t="s">
        <v>257</v>
      </c>
      <c r="D24" s="85" t="s">
        <v>258</v>
      </c>
      <c r="E24" s="111" t="s">
        <v>78</v>
      </c>
      <c r="F24" s="122" t="s">
        <v>259</v>
      </c>
      <c r="G24" s="111" t="s">
        <v>84</v>
      </c>
      <c r="H24" s="2" t="s">
        <v>272</v>
      </c>
      <c r="I24" s="2" t="s">
        <v>121</v>
      </c>
      <c r="J24" s="2">
        <v>300</v>
      </c>
      <c r="K24" s="174"/>
      <c r="L24" s="171"/>
      <c r="M24" s="171"/>
      <c r="N24" s="171"/>
    </row>
    <row r="25" spans="1:15" ht="114.95" customHeight="1">
      <c r="A25" s="104">
        <v>23</v>
      </c>
      <c r="B25" s="84"/>
      <c r="C25" s="86" t="s">
        <v>282</v>
      </c>
      <c r="D25" s="2" t="s">
        <v>260</v>
      </c>
      <c r="E25" s="111" t="s">
        <v>26</v>
      </c>
      <c r="F25" s="123" t="s">
        <v>261</v>
      </c>
      <c r="G25" s="123" t="s">
        <v>262</v>
      </c>
      <c r="H25" s="2" t="s">
        <v>273</v>
      </c>
      <c r="I25" s="2" t="s">
        <v>121</v>
      </c>
      <c r="J25" s="2">
        <v>500</v>
      </c>
      <c r="K25" s="174"/>
      <c r="L25" s="171"/>
      <c r="M25" s="171"/>
      <c r="N25" s="171"/>
    </row>
    <row r="26" spans="1:15" ht="139.5" customHeight="1">
      <c r="A26" s="126">
        <v>24</v>
      </c>
      <c r="B26" s="130"/>
      <c r="C26" s="135" t="s">
        <v>263</v>
      </c>
      <c r="D26" s="135" t="s">
        <v>264</v>
      </c>
      <c r="E26" s="132" t="s">
        <v>265</v>
      </c>
      <c r="F26" s="136" t="s">
        <v>266</v>
      </c>
      <c r="G26" s="136" t="s">
        <v>267</v>
      </c>
      <c r="H26" s="137" t="s">
        <v>273</v>
      </c>
      <c r="I26" s="137" t="s">
        <v>121</v>
      </c>
      <c r="J26" s="2">
        <v>300</v>
      </c>
      <c r="K26" s="174"/>
      <c r="L26" s="171"/>
      <c r="M26" s="171"/>
      <c r="N26" s="171"/>
    </row>
    <row r="27" spans="1:15" ht="114.95" customHeight="1">
      <c r="J27" s="148" t="s">
        <v>309</v>
      </c>
      <c r="K27" s="149">
        <f>SUM(K3:K4,K9,K11,K14,K24:K25:K26)</f>
        <v>0</v>
      </c>
      <c r="L27" s="149">
        <f>SUM(L8,L12,L13,L22)</f>
        <v>0</v>
      </c>
      <c r="M27" s="149">
        <f>SUM(M6,M7,M10,M17:M18,M20:M21)</f>
        <v>0</v>
      </c>
      <c r="N27" s="149">
        <f>SUM(N5,N15:N16,N19,N23)</f>
        <v>0</v>
      </c>
      <c r="O27" s="158">
        <f>SUM(K27:N27)</f>
        <v>0</v>
      </c>
    </row>
    <row r="28" spans="1:15" ht="88.5" customHeight="1">
      <c r="A28" s="13"/>
      <c r="J28" s="150" t="s">
        <v>312</v>
      </c>
      <c r="K28" s="151">
        <f>SUM(K5,K8,K10,K15:K18,K19:K23)</f>
        <v>0</v>
      </c>
      <c r="L28" s="151">
        <f>SUM(L26,L24:L25,L23,L18:L21,L15:L17,L14,L9:L11,L3:L7)</f>
        <v>0</v>
      </c>
      <c r="M28" s="151">
        <f>SUM(M23:M26,M22,M19,M11:M16,M8:M9,M3:M5)</f>
        <v>0</v>
      </c>
      <c r="N28" s="151">
        <f>SUM(N3,N4,N6:N9,N10:N14,N17:N18,N20:N22,N24:N26)</f>
        <v>0</v>
      </c>
      <c r="O28" s="158">
        <f>SUM(K28:N28)</f>
        <v>0</v>
      </c>
    </row>
    <row r="29" spans="1:15" ht="75.75" customHeight="1">
      <c r="A29" s="13"/>
      <c r="K29" s="10"/>
      <c r="L29" s="10"/>
      <c r="M29" s="10"/>
      <c r="N29" s="10"/>
    </row>
    <row r="30" spans="1:15" ht="82.9" customHeight="1">
      <c r="A30" s="13"/>
      <c r="K30" s="10"/>
      <c r="L30" s="10"/>
      <c r="M30" s="10"/>
      <c r="N30" s="10"/>
    </row>
    <row r="31" spans="1:15">
      <c r="A31" s="15"/>
      <c r="K31" s="10"/>
      <c r="L31" s="10"/>
      <c r="M31" s="10"/>
      <c r="N31" s="10"/>
    </row>
    <row r="32" spans="1:15">
      <c r="A32" s="15"/>
      <c r="K32" s="10"/>
      <c r="L32" s="10"/>
      <c r="M32" s="10"/>
      <c r="N32" s="10"/>
    </row>
    <row r="33" spans="1:14">
      <c r="A33" s="15"/>
      <c r="K33" s="10"/>
      <c r="L33" s="10"/>
      <c r="M33" s="10"/>
      <c r="N33" s="10"/>
    </row>
    <row r="34" spans="1:14">
      <c r="A34" s="15"/>
      <c r="K34" s="10"/>
      <c r="L34" s="10"/>
      <c r="M34" s="10"/>
      <c r="N34" s="10"/>
    </row>
    <row r="35" spans="1:14">
      <c r="K35" s="10"/>
      <c r="L35" s="10"/>
      <c r="M35" s="10"/>
      <c r="N35" s="10"/>
    </row>
    <row r="36" spans="1:14">
      <c r="K36" s="10"/>
      <c r="L36" s="10"/>
      <c r="M36" s="10"/>
      <c r="N36" s="10"/>
    </row>
    <row r="37" spans="1:14">
      <c r="K37" s="10"/>
      <c r="L37" s="10"/>
      <c r="M37" s="10"/>
      <c r="N37" s="10"/>
    </row>
    <row r="38" spans="1:14">
      <c r="K38" s="10"/>
      <c r="L38" s="10"/>
      <c r="M38" s="10"/>
      <c r="N38" s="10"/>
    </row>
    <row r="39" spans="1:14">
      <c r="K39" s="10"/>
      <c r="L39" s="10"/>
      <c r="M39" s="10"/>
      <c r="N39" s="10"/>
    </row>
    <row r="40" spans="1:14">
      <c r="K40" s="10"/>
      <c r="L40" s="10"/>
      <c r="M40" s="10"/>
      <c r="N40" s="10"/>
    </row>
    <row r="41" spans="1:14">
      <c r="K41" s="10"/>
      <c r="L41" s="10"/>
      <c r="M41" s="10"/>
      <c r="N41" s="10"/>
    </row>
    <row r="42" spans="1:14">
      <c r="K42" s="10"/>
      <c r="L42" s="10"/>
      <c r="M42" s="10"/>
      <c r="N42" s="10"/>
    </row>
    <row r="43" spans="1:14">
      <c r="K43" s="10"/>
      <c r="L43" s="10"/>
      <c r="M43" s="10"/>
      <c r="N43" s="10"/>
    </row>
    <row r="44" spans="1:14">
      <c r="K44" s="10"/>
      <c r="L44" s="10"/>
      <c r="M44" s="10"/>
      <c r="N44" s="10"/>
    </row>
    <row r="45" spans="1:14">
      <c r="K45" s="10"/>
      <c r="L45" s="10"/>
      <c r="M45" s="10"/>
      <c r="N45" s="10"/>
    </row>
    <row r="46" spans="1:14">
      <c r="K46" s="10"/>
      <c r="L46" s="10"/>
      <c r="M46" s="10"/>
      <c r="N46" s="10"/>
    </row>
    <row r="47" spans="1:14">
      <c r="K47" s="10"/>
      <c r="L47" s="10"/>
      <c r="M47" s="10"/>
      <c r="N47" s="10"/>
    </row>
    <row r="48" spans="1:14">
      <c r="K48" s="10"/>
      <c r="L48" s="10"/>
      <c r="M48" s="10"/>
      <c r="N48" s="10"/>
    </row>
    <row r="49" spans="11:14">
      <c r="K49" s="10"/>
      <c r="L49" s="10"/>
      <c r="M49" s="10"/>
      <c r="N49" s="10"/>
    </row>
    <row r="50" spans="11:14">
      <c r="K50" s="10"/>
      <c r="L50" s="10"/>
      <c r="M50" s="10"/>
      <c r="N50" s="10"/>
    </row>
    <row r="51" spans="11:14">
      <c r="K51" s="10"/>
      <c r="L51" s="10"/>
      <c r="M51" s="10"/>
      <c r="N51" s="10"/>
    </row>
    <row r="52" spans="11:14">
      <c r="K52" s="10"/>
      <c r="L52" s="10"/>
      <c r="M52" s="10"/>
      <c r="N52" s="10"/>
    </row>
    <row r="53" spans="11:14">
      <c r="K53" s="10"/>
      <c r="L53" s="10"/>
      <c r="M53" s="10"/>
      <c r="N53" s="10"/>
    </row>
    <row r="54" spans="11:14">
      <c r="K54" s="10"/>
      <c r="L54" s="10"/>
      <c r="M54" s="10"/>
      <c r="N54" s="10"/>
    </row>
    <row r="55" spans="11:14">
      <c r="K55" s="10"/>
      <c r="L55" s="10"/>
      <c r="M55" s="10"/>
      <c r="N55" s="10"/>
    </row>
    <row r="56" spans="11:14">
      <c r="K56" s="10"/>
      <c r="L56" s="10"/>
      <c r="M56" s="10"/>
      <c r="N56" s="10"/>
    </row>
    <row r="57" spans="11:14">
      <c r="K57" s="10"/>
      <c r="L57" s="10"/>
      <c r="M57" s="10"/>
      <c r="N57" s="10"/>
    </row>
    <row r="58" spans="11:14">
      <c r="K58" s="10"/>
      <c r="L58" s="10"/>
      <c r="M58" s="10"/>
      <c r="N58" s="10"/>
    </row>
    <row r="59" spans="11:14">
      <c r="K59" s="10"/>
      <c r="L59" s="10"/>
      <c r="M59" s="10"/>
      <c r="N59" s="10"/>
    </row>
    <row r="60" spans="11:14">
      <c r="K60" s="10"/>
      <c r="L60" s="10"/>
      <c r="M60" s="10"/>
      <c r="N60" s="10"/>
    </row>
    <row r="61" spans="11:14">
      <c r="K61" s="10"/>
      <c r="L61" s="10"/>
      <c r="M61" s="10"/>
      <c r="N61" s="10"/>
    </row>
    <row r="62" spans="11:14">
      <c r="K62" s="10"/>
      <c r="L62" s="10"/>
      <c r="M62" s="10"/>
      <c r="N62" s="10"/>
    </row>
    <row r="63" spans="11:14">
      <c r="K63" s="10"/>
      <c r="L63" s="10"/>
      <c r="M63" s="10"/>
      <c r="N63" s="10"/>
    </row>
    <row r="64" spans="11:14">
      <c r="K64" s="10"/>
      <c r="L64" s="10"/>
      <c r="M64" s="10"/>
      <c r="N64" s="10"/>
    </row>
    <row r="65" spans="11:14">
      <c r="K65" s="10"/>
      <c r="L65" s="10"/>
      <c r="M65" s="10"/>
      <c r="N65" s="10"/>
    </row>
    <row r="66" spans="11:14">
      <c r="K66" s="10"/>
      <c r="L66" s="10"/>
      <c r="M66" s="10"/>
      <c r="N66" s="10"/>
    </row>
    <row r="67" spans="11:14">
      <c r="K67" s="10"/>
      <c r="L67" s="10"/>
      <c r="M67" s="10"/>
      <c r="N67" s="10"/>
    </row>
    <row r="68" spans="11:14">
      <c r="K68" s="10"/>
      <c r="L68" s="10"/>
      <c r="M68" s="10"/>
      <c r="N68" s="10"/>
    </row>
    <row r="69" spans="11:14">
      <c r="K69" s="10"/>
      <c r="L69" s="10"/>
      <c r="M69" s="10"/>
      <c r="N69" s="10"/>
    </row>
    <row r="70" spans="11:14">
      <c r="K70" s="10"/>
      <c r="L70" s="10"/>
      <c r="M70" s="10"/>
      <c r="N70" s="10"/>
    </row>
    <row r="71" spans="11:14">
      <c r="K71" s="10"/>
      <c r="L71" s="10"/>
      <c r="M71" s="10"/>
      <c r="N71" s="10"/>
    </row>
    <row r="72" spans="11:14">
      <c r="K72" s="10"/>
      <c r="L72" s="10"/>
      <c r="M72" s="10"/>
      <c r="N72" s="10"/>
    </row>
    <row r="73" spans="11:14">
      <c r="K73" s="10"/>
      <c r="L73" s="10"/>
      <c r="M73" s="10"/>
      <c r="N73" s="10"/>
    </row>
    <row r="74" spans="11:14">
      <c r="K74" s="10"/>
      <c r="L74" s="10"/>
      <c r="M74" s="10"/>
      <c r="N74" s="10"/>
    </row>
    <row r="75" spans="11:14">
      <c r="K75" s="10"/>
      <c r="L75" s="10"/>
      <c r="M75" s="10"/>
      <c r="N75" s="10"/>
    </row>
    <row r="76" spans="11:14">
      <c r="K76" s="10"/>
      <c r="L76" s="10"/>
      <c r="M76" s="10"/>
      <c r="N76" s="10"/>
    </row>
    <row r="77" spans="11:14">
      <c r="K77" s="10"/>
      <c r="L77" s="10"/>
      <c r="M77" s="10"/>
      <c r="N77" s="10"/>
    </row>
    <row r="78" spans="11:14">
      <c r="K78" s="10"/>
      <c r="L78" s="10"/>
      <c r="M78" s="10"/>
      <c r="N78" s="10"/>
    </row>
    <row r="79" spans="11:14">
      <c r="K79" s="10"/>
      <c r="L79" s="10"/>
      <c r="M79" s="10"/>
      <c r="N79" s="10"/>
    </row>
    <row r="80" spans="11:14">
      <c r="K80" s="10"/>
      <c r="L80" s="10"/>
      <c r="M80" s="10"/>
      <c r="N80" s="10"/>
    </row>
    <row r="81" spans="11:14">
      <c r="K81" s="10"/>
      <c r="L81" s="10"/>
      <c r="M81" s="10"/>
      <c r="N81" s="10"/>
    </row>
    <row r="82" spans="11:14">
      <c r="K82" s="10"/>
      <c r="L82" s="10"/>
      <c r="M82" s="10"/>
      <c r="N82" s="10"/>
    </row>
    <row r="83" spans="11:14">
      <c r="K83" s="10"/>
      <c r="L83" s="10"/>
      <c r="M83" s="10"/>
      <c r="N83" s="10"/>
    </row>
    <row r="84" spans="11:14">
      <c r="K84" s="10"/>
      <c r="L84" s="10"/>
      <c r="M84" s="10"/>
      <c r="N84" s="10"/>
    </row>
    <row r="85" spans="11:14">
      <c r="K85" s="10"/>
      <c r="L85" s="10"/>
      <c r="M85" s="10"/>
      <c r="N85" s="10"/>
    </row>
    <row r="86" spans="11:14">
      <c r="K86" s="10"/>
      <c r="L86" s="10"/>
      <c r="M86" s="10"/>
      <c r="N86" s="10"/>
    </row>
    <row r="87" spans="11:14">
      <c r="K87" s="10"/>
      <c r="L87" s="10"/>
      <c r="M87" s="10"/>
      <c r="N87" s="10"/>
    </row>
    <row r="88" spans="11:14">
      <c r="K88" s="10"/>
      <c r="L88" s="10"/>
      <c r="M88" s="10"/>
      <c r="N88" s="10"/>
    </row>
    <row r="89" spans="11:14">
      <c r="K89" s="10"/>
      <c r="L89" s="10"/>
      <c r="M89" s="10"/>
      <c r="N89" s="10"/>
    </row>
    <row r="90" spans="11:14">
      <c r="K90" s="10"/>
      <c r="L90" s="10"/>
      <c r="M90" s="10"/>
      <c r="N90" s="10"/>
    </row>
    <row r="91" spans="11:14">
      <c r="K91" s="10"/>
      <c r="L91" s="10"/>
      <c r="M91" s="10"/>
      <c r="N91" s="10"/>
    </row>
    <row r="92" spans="11:14">
      <c r="K92" s="10"/>
      <c r="L92" s="10"/>
      <c r="M92" s="10"/>
      <c r="N92" s="10"/>
    </row>
    <row r="93" spans="11:14">
      <c r="K93" s="10"/>
      <c r="L93" s="10"/>
      <c r="M93" s="10"/>
      <c r="N93" s="10"/>
    </row>
    <row r="94" spans="11:14">
      <c r="K94" s="10"/>
      <c r="L94" s="10"/>
      <c r="M94" s="10"/>
      <c r="N94" s="10"/>
    </row>
    <row r="95" spans="11:14">
      <c r="K95" s="10"/>
      <c r="L95" s="10"/>
      <c r="M95" s="10"/>
      <c r="N95" s="10"/>
    </row>
    <row r="96" spans="11:14">
      <c r="K96" s="10"/>
      <c r="L96" s="10"/>
      <c r="M96" s="10"/>
      <c r="N96" s="10"/>
    </row>
    <row r="97" spans="11:14">
      <c r="K97" s="10"/>
      <c r="L97" s="10"/>
      <c r="M97" s="10"/>
      <c r="N97" s="10"/>
    </row>
    <row r="98" spans="11:14">
      <c r="K98" s="10"/>
      <c r="L98" s="10"/>
      <c r="M98" s="10"/>
      <c r="N98" s="10"/>
    </row>
    <row r="99" spans="11:14">
      <c r="K99" s="10"/>
      <c r="L99" s="10"/>
      <c r="M99" s="10"/>
      <c r="N99" s="10"/>
    </row>
    <row r="100" spans="11:14">
      <c r="K100" s="10"/>
      <c r="L100" s="10"/>
      <c r="M100" s="10"/>
      <c r="N100" s="10"/>
    </row>
    <row r="101" spans="11:14">
      <c r="K101" s="10"/>
      <c r="L101" s="10"/>
      <c r="M101" s="10"/>
      <c r="N101" s="10"/>
    </row>
    <row r="102" spans="11:14">
      <c r="K102" s="10"/>
      <c r="L102" s="10"/>
      <c r="M102" s="10"/>
      <c r="N102" s="10"/>
    </row>
    <row r="103" spans="11:14">
      <c r="K103" s="10"/>
      <c r="L103" s="10"/>
      <c r="M103" s="10"/>
      <c r="N103" s="10"/>
    </row>
    <row r="104" spans="11:14">
      <c r="K104" s="10"/>
      <c r="L104" s="10"/>
      <c r="M104" s="10"/>
      <c r="N104" s="10"/>
    </row>
    <row r="105" spans="11:14">
      <c r="K105" s="10"/>
      <c r="L105" s="10"/>
      <c r="M105" s="10"/>
      <c r="N105" s="10"/>
    </row>
  </sheetData>
  <sheetProtection algorithmName="SHA-512" hashValue="I3J9TZ6HI1hPPHMEb6ch1hPzKIq4vbk2eibKunWzgcZwrTT9EvlbnNvZMUePykAnNoSHFoqLmhxpyYWP1jdmtA==" saltValue="pP/zyUQkfRjFJMt2Gt7zLQ==" spinCount="100000" sheet="1" objects="1" scenarios="1"/>
  <dataConsolidate/>
  <mergeCells count="11">
    <mergeCell ref="J1:J2"/>
    <mergeCell ref="K1:N1"/>
    <mergeCell ref="F1:F2"/>
    <mergeCell ref="G1:G2"/>
    <mergeCell ref="H1:H2"/>
    <mergeCell ref="I1:I2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scale="2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68"/>
  <sheetViews>
    <sheetView tabSelected="1" zoomScale="70" zoomScaleNormal="70" workbookViewId="0">
      <pane xSplit="3" topLeftCell="H1" activePane="topRight" state="frozen"/>
      <selection pane="topRight" activeCell="K3" sqref="K3"/>
    </sheetView>
  </sheetViews>
  <sheetFormatPr defaultColWidth="9.140625" defaultRowHeight="15"/>
  <cols>
    <col min="1" max="1" width="9.140625" style="1"/>
    <col min="2" max="2" width="26.42578125" style="1" customWidth="1"/>
    <col min="3" max="3" width="41" style="1" customWidth="1"/>
    <col min="4" max="4" width="59.42578125" style="1" customWidth="1"/>
    <col min="5" max="5" width="28.42578125" style="1" customWidth="1"/>
    <col min="6" max="6" width="23.28515625" style="117" customWidth="1"/>
    <col min="7" max="7" width="26.140625" style="117" customWidth="1"/>
    <col min="8" max="8" width="25.85546875" style="117" customWidth="1"/>
    <col min="9" max="9" width="44.7109375" style="1" customWidth="1"/>
    <col min="10" max="10" width="25.85546875" style="147" customWidth="1"/>
    <col min="11" max="11" width="25.85546875" style="1" customWidth="1"/>
    <col min="12" max="12" width="28.7109375" style="72" customWidth="1"/>
    <col min="13" max="13" width="28.28515625" style="72" customWidth="1"/>
    <col min="14" max="14" width="29.140625" style="72" customWidth="1"/>
    <col min="15" max="15" width="19.42578125" style="1" customWidth="1"/>
    <col min="16" max="16384" width="9.140625" style="1"/>
  </cols>
  <sheetData>
    <row r="1" spans="1:21" ht="50.25" customHeight="1">
      <c r="A1" s="185"/>
      <c r="B1" s="186" t="s">
        <v>0</v>
      </c>
      <c r="C1" s="187" t="s">
        <v>1</v>
      </c>
      <c r="D1" s="187" t="s">
        <v>2</v>
      </c>
      <c r="E1" s="187" t="s">
        <v>3</v>
      </c>
      <c r="F1" s="193" t="s">
        <v>4</v>
      </c>
      <c r="G1" s="193" t="s">
        <v>5</v>
      </c>
      <c r="H1" s="193" t="s">
        <v>6</v>
      </c>
      <c r="I1" s="187" t="s">
        <v>7</v>
      </c>
      <c r="J1" s="145" t="s">
        <v>275</v>
      </c>
      <c r="K1" s="194" t="s">
        <v>274</v>
      </c>
      <c r="L1" s="195"/>
      <c r="M1" s="195"/>
      <c r="N1" s="196"/>
    </row>
    <row r="2" spans="1:21" ht="100.5" customHeight="1">
      <c r="A2" s="185"/>
      <c r="B2" s="186"/>
      <c r="C2" s="187"/>
      <c r="D2" s="187"/>
      <c r="E2" s="187"/>
      <c r="F2" s="193"/>
      <c r="G2" s="193"/>
      <c r="H2" s="193"/>
      <c r="I2" s="187"/>
      <c r="J2" s="145" t="s">
        <v>276</v>
      </c>
      <c r="K2" s="74" t="s">
        <v>313</v>
      </c>
      <c r="L2" s="74" t="s">
        <v>298</v>
      </c>
      <c r="M2" s="74" t="s">
        <v>207</v>
      </c>
      <c r="N2" s="74" t="s">
        <v>277</v>
      </c>
    </row>
    <row r="3" spans="1:21" ht="105" customHeight="1">
      <c r="A3" s="71">
        <v>25</v>
      </c>
      <c r="B3" s="2"/>
      <c r="C3" s="41" t="s">
        <v>126</v>
      </c>
      <c r="D3" s="41" t="s">
        <v>127</v>
      </c>
      <c r="E3" s="41" t="s">
        <v>9</v>
      </c>
      <c r="F3" s="111" t="s">
        <v>61</v>
      </c>
      <c r="G3" s="111" t="s">
        <v>15</v>
      </c>
      <c r="H3" s="111" t="s">
        <v>62</v>
      </c>
      <c r="I3" s="93" t="s">
        <v>8</v>
      </c>
      <c r="J3" s="146">
        <v>2300</v>
      </c>
      <c r="K3" s="179"/>
      <c r="L3" s="175"/>
      <c r="M3" s="175"/>
      <c r="N3" s="177"/>
    </row>
    <row r="4" spans="1:21" ht="149.25" customHeight="1">
      <c r="A4" s="127">
        <v>26</v>
      </c>
      <c r="B4" s="137"/>
      <c r="C4" s="131" t="s">
        <v>54</v>
      </c>
      <c r="D4" s="131" t="s">
        <v>296</v>
      </c>
      <c r="E4" s="131" t="s">
        <v>9</v>
      </c>
      <c r="F4" s="132" t="s">
        <v>128</v>
      </c>
      <c r="G4" s="132" t="s">
        <v>60</v>
      </c>
      <c r="H4" s="128" t="s">
        <v>289</v>
      </c>
      <c r="I4" s="127" t="s">
        <v>297</v>
      </c>
      <c r="J4" s="68">
        <v>130</v>
      </c>
      <c r="K4" s="180"/>
      <c r="L4" s="177"/>
      <c r="M4" s="175"/>
      <c r="N4" s="175"/>
    </row>
    <row r="5" spans="1:21" s="43" customFormat="1" ht="277.5" customHeight="1">
      <c r="A5" s="71">
        <v>27</v>
      </c>
      <c r="B5" s="42"/>
      <c r="C5" s="102" t="s">
        <v>314</v>
      </c>
      <c r="D5" s="102" t="s">
        <v>303</v>
      </c>
      <c r="E5" s="90" t="s">
        <v>208</v>
      </c>
      <c r="F5" s="112" t="s">
        <v>209</v>
      </c>
      <c r="G5" s="112" t="s">
        <v>210</v>
      </c>
      <c r="H5" s="113" t="s">
        <v>211</v>
      </c>
      <c r="I5" s="93" t="s">
        <v>212</v>
      </c>
      <c r="J5" s="68">
        <v>90</v>
      </c>
      <c r="K5" s="181"/>
      <c r="L5" s="175"/>
      <c r="M5" s="175"/>
      <c r="N5" s="175"/>
    </row>
    <row r="6" spans="1:21" ht="127.5" customHeight="1">
      <c r="A6" s="71">
        <v>28</v>
      </c>
      <c r="B6" s="16"/>
      <c r="C6" s="90" t="s">
        <v>168</v>
      </c>
      <c r="D6" s="90" t="s">
        <v>169</v>
      </c>
      <c r="E6" s="69" t="s">
        <v>170</v>
      </c>
      <c r="F6" s="112" t="s">
        <v>171</v>
      </c>
      <c r="G6" s="112" t="s">
        <v>172</v>
      </c>
      <c r="H6" s="112" t="s">
        <v>173</v>
      </c>
      <c r="I6" s="90" t="s">
        <v>99</v>
      </c>
      <c r="J6" s="146">
        <v>90</v>
      </c>
      <c r="K6" s="182"/>
      <c r="L6" s="175"/>
      <c r="M6" s="175"/>
      <c r="N6" s="175"/>
    </row>
    <row r="7" spans="1:21" ht="123" customHeight="1">
      <c r="A7" s="127">
        <v>29</v>
      </c>
      <c r="B7" s="130"/>
      <c r="C7" s="131" t="s">
        <v>174</v>
      </c>
      <c r="D7" s="131" t="s">
        <v>175</v>
      </c>
      <c r="E7" s="160" t="s">
        <v>96</v>
      </c>
      <c r="F7" s="161" t="s">
        <v>176</v>
      </c>
      <c r="G7" s="132" t="s">
        <v>177</v>
      </c>
      <c r="H7" s="132" t="s">
        <v>173</v>
      </c>
      <c r="I7" s="131" t="s">
        <v>99</v>
      </c>
      <c r="J7" s="146">
        <v>150</v>
      </c>
      <c r="K7" s="179"/>
      <c r="L7" s="177"/>
      <c r="M7" s="175"/>
      <c r="N7" s="175"/>
    </row>
    <row r="8" spans="1:21" ht="181.5" customHeight="1">
      <c r="A8" s="71">
        <v>30</v>
      </c>
      <c r="B8" s="16"/>
      <c r="C8" s="90" t="s">
        <v>178</v>
      </c>
      <c r="D8" s="90" t="s">
        <v>179</v>
      </c>
      <c r="E8" s="101" t="s">
        <v>295</v>
      </c>
      <c r="F8" s="109" t="s">
        <v>180</v>
      </c>
      <c r="G8" s="112" t="s">
        <v>181</v>
      </c>
      <c r="H8" s="112" t="s">
        <v>182</v>
      </c>
      <c r="I8" s="90" t="s">
        <v>99</v>
      </c>
      <c r="J8" s="146">
        <v>50</v>
      </c>
      <c r="K8" s="182"/>
      <c r="L8" s="175"/>
      <c r="M8" s="175"/>
      <c r="N8" s="175"/>
    </row>
    <row r="9" spans="1:21" s="4" customFormat="1" ht="114.95" customHeight="1">
      <c r="A9" s="71">
        <v>31</v>
      </c>
      <c r="B9" s="16"/>
      <c r="C9" s="87" t="s">
        <v>283</v>
      </c>
      <c r="D9" s="101" t="s">
        <v>216</v>
      </c>
      <c r="E9" s="88" t="s">
        <v>78</v>
      </c>
      <c r="F9" s="114" t="s">
        <v>215</v>
      </c>
      <c r="G9" s="110" t="s">
        <v>217</v>
      </c>
      <c r="H9" s="115" t="s">
        <v>182</v>
      </c>
      <c r="I9" s="89" t="s">
        <v>8</v>
      </c>
      <c r="J9" s="100">
        <v>200</v>
      </c>
      <c r="K9" s="183"/>
      <c r="L9" s="177"/>
      <c r="M9" s="175"/>
      <c r="N9" s="175"/>
      <c r="O9"/>
      <c r="P9"/>
      <c r="Q9"/>
      <c r="R9"/>
      <c r="S9"/>
      <c r="T9"/>
      <c r="U9"/>
    </row>
    <row r="10" spans="1:21" ht="114.95" customHeight="1">
      <c r="A10" s="71">
        <v>32</v>
      </c>
      <c r="B10" s="4"/>
      <c r="C10" s="91" t="s">
        <v>214</v>
      </c>
      <c r="D10" s="89" t="s">
        <v>220</v>
      </c>
      <c r="E10" s="88" t="s">
        <v>78</v>
      </c>
      <c r="F10" s="108" t="s">
        <v>218</v>
      </c>
      <c r="G10" s="115" t="s">
        <v>15</v>
      </c>
      <c r="H10" s="115" t="s">
        <v>182</v>
      </c>
      <c r="I10" s="89" t="s">
        <v>219</v>
      </c>
      <c r="J10" s="100">
        <v>60</v>
      </c>
      <c r="K10" s="184"/>
      <c r="L10" s="175"/>
      <c r="M10" s="175"/>
      <c r="N10" s="175"/>
      <c r="O10"/>
      <c r="P10"/>
      <c r="Q10"/>
      <c r="R10"/>
      <c r="S10"/>
      <c r="T10"/>
      <c r="U10"/>
    </row>
    <row r="11" spans="1:21" s="4" customFormat="1" ht="192.75" customHeight="1">
      <c r="A11" s="71">
        <v>33</v>
      </c>
      <c r="C11" s="99" t="s">
        <v>234</v>
      </c>
      <c r="D11" s="101" t="s">
        <v>236</v>
      </c>
      <c r="E11" s="98" t="s">
        <v>237</v>
      </c>
      <c r="F11" s="112" t="s">
        <v>239</v>
      </c>
      <c r="G11" s="116" t="s">
        <v>238</v>
      </c>
      <c r="H11" s="112" t="s">
        <v>235</v>
      </c>
      <c r="I11" s="83" t="s">
        <v>219</v>
      </c>
      <c r="J11" s="100">
        <v>150</v>
      </c>
      <c r="K11" s="168"/>
      <c r="L11" s="177"/>
      <c r="M11" s="175"/>
      <c r="N11" s="175"/>
      <c r="O11"/>
      <c r="P11"/>
      <c r="Q11"/>
      <c r="R11"/>
      <c r="S11"/>
      <c r="T11"/>
      <c r="U11"/>
    </row>
    <row r="12" spans="1:21" s="78" customFormat="1" ht="45.75" customHeight="1">
      <c r="A12" s="94"/>
      <c r="B12" s="94"/>
      <c r="C12" s="94"/>
      <c r="D12" s="94"/>
      <c r="E12" s="94"/>
      <c r="F12" s="116"/>
      <c r="G12" s="116"/>
      <c r="H12" s="116"/>
      <c r="I12" s="94"/>
      <c r="J12" s="152" t="s">
        <v>309</v>
      </c>
      <c r="K12" s="154">
        <f>SUM(K5,K6,K8,K10)</f>
        <v>0</v>
      </c>
      <c r="L12" s="155">
        <f>SUM(L4,L7,L9,L11)</f>
        <v>0</v>
      </c>
      <c r="M12" s="156"/>
      <c r="N12" s="155">
        <f>SUM(N3)</f>
        <v>0</v>
      </c>
      <c r="O12" s="159">
        <f>SUM(K12:L12,N12)</f>
        <v>0</v>
      </c>
    </row>
    <row r="13" spans="1:21" s="78" customFormat="1" ht="45.75" customHeight="1">
      <c r="A13" s="94"/>
      <c r="B13" s="94"/>
      <c r="C13" s="94"/>
      <c r="D13" s="94"/>
      <c r="E13" s="94"/>
      <c r="F13" s="116"/>
      <c r="G13" s="116"/>
      <c r="H13" s="116"/>
      <c r="I13" s="94"/>
      <c r="J13" s="153" t="s">
        <v>310</v>
      </c>
      <c r="K13" s="154">
        <f>SUM(K3,K4,K7,K9)</f>
        <v>0</v>
      </c>
      <c r="L13" s="155">
        <f>SUM(L3,L5,L6,L8,L10)</f>
        <v>0</v>
      </c>
      <c r="M13" s="155">
        <f>SUM(M3:M11)</f>
        <v>0</v>
      </c>
      <c r="N13" s="155">
        <f>SUM(N4:N11)</f>
        <v>0</v>
      </c>
      <c r="O13" s="159">
        <f>SUM(K13:N13)</f>
        <v>0</v>
      </c>
    </row>
    <row r="14" spans="1:21">
      <c r="L14"/>
      <c r="M14"/>
      <c r="N14"/>
    </row>
    <row r="15" spans="1:21">
      <c r="L15"/>
      <c r="M15"/>
      <c r="N15"/>
    </row>
    <row r="16" spans="1:21">
      <c r="L16"/>
      <c r="M16"/>
      <c r="N16"/>
    </row>
    <row r="17" spans="12:14">
      <c r="L17"/>
      <c r="M17"/>
      <c r="N17"/>
    </row>
    <row r="18" spans="12:14">
      <c r="L18"/>
      <c r="M18"/>
      <c r="N18"/>
    </row>
    <row r="19" spans="12:14">
      <c r="L19"/>
      <c r="M19"/>
      <c r="N19"/>
    </row>
    <row r="20" spans="12:14">
      <c r="L20"/>
      <c r="M20"/>
      <c r="N20"/>
    </row>
    <row r="21" spans="12:14">
      <c r="L21"/>
      <c r="M21"/>
      <c r="N21"/>
    </row>
    <row r="22" spans="12:14">
      <c r="L22"/>
      <c r="M22"/>
      <c r="N22"/>
    </row>
    <row r="23" spans="12:14">
      <c r="L23"/>
      <c r="M23"/>
      <c r="N23"/>
    </row>
    <row r="24" spans="12:14">
      <c r="L24"/>
      <c r="M24"/>
      <c r="N24"/>
    </row>
    <row r="25" spans="12:14">
      <c r="L25"/>
      <c r="M25"/>
      <c r="N25"/>
    </row>
    <row r="26" spans="12:14">
      <c r="L26"/>
      <c r="M26"/>
      <c r="N26"/>
    </row>
    <row r="27" spans="12:14">
      <c r="L27"/>
      <c r="M27"/>
      <c r="N27"/>
    </row>
    <row r="28" spans="12:14">
      <c r="L28"/>
      <c r="M28"/>
      <c r="N28"/>
    </row>
    <row r="29" spans="12:14">
      <c r="L29"/>
      <c r="M29"/>
      <c r="N29"/>
    </row>
    <row r="30" spans="12:14">
      <c r="L30"/>
      <c r="M30"/>
      <c r="N30"/>
    </row>
    <row r="31" spans="12:14">
      <c r="L31"/>
      <c r="M31"/>
      <c r="N31"/>
    </row>
    <row r="32" spans="12:14">
      <c r="L32"/>
      <c r="M32"/>
      <c r="N32"/>
    </row>
    <row r="33" spans="12:14">
      <c r="L33"/>
      <c r="M33"/>
      <c r="N33"/>
    </row>
    <row r="34" spans="12:14">
      <c r="L34"/>
      <c r="M34"/>
      <c r="N34"/>
    </row>
    <row r="35" spans="12:14">
      <c r="L35"/>
      <c r="M35"/>
      <c r="N35"/>
    </row>
    <row r="36" spans="12:14">
      <c r="L36"/>
      <c r="M36"/>
      <c r="N36"/>
    </row>
    <row r="37" spans="12:14">
      <c r="L37"/>
      <c r="M37"/>
      <c r="N37"/>
    </row>
    <row r="38" spans="12:14">
      <c r="L38"/>
      <c r="M38"/>
      <c r="N38"/>
    </row>
    <row r="39" spans="12:14">
      <c r="L39"/>
      <c r="M39"/>
      <c r="N39"/>
    </row>
    <row r="40" spans="12:14">
      <c r="L40"/>
      <c r="M40"/>
      <c r="N40"/>
    </row>
    <row r="41" spans="12:14">
      <c r="L41"/>
      <c r="M41"/>
      <c r="N41"/>
    </row>
    <row r="42" spans="12:14">
      <c r="L42"/>
      <c r="M42"/>
      <c r="N42"/>
    </row>
    <row r="43" spans="12:14">
      <c r="L43"/>
      <c r="M43"/>
      <c r="N43"/>
    </row>
    <row r="44" spans="12:14">
      <c r="L44"/>
      <c r="M44"/>
      <c r="N44"/>
    </row>
    <row r="45" spans="12:14">
      <c r="L45"/>
      <c r="M45"/>
      <c r="N45"/>
    </row>
    <row r="46" spans="12:14">
      <c r="L46"/>
      <c r="M46"/>
      <c r="N46"/>
    </row>
    <row r="47" spans="12:14">
      <c r="L47"/>
      <c r="M47"/>
      <c r="N47"/>
    </row>
    <row r="48" spans="12:14">
      <c r="L48"/>
      <c r="M48"/>
      <c r="N48"/>
    </row>
    <row r="49" spans="12:14">
      <c r="L49"/>
      <c r="M49"/>
      <c r="N49"/>
    </row>
    <row r="50" spans="12:14">
      <c r="L50"/>
      <c r="M50"/>
      <c r="N50"/>
    </row>
    <row r="51" spans="12:14">
      <c r="L51"/>
      <c r="M51"/>
      <c r="N51"/>
    </row>
    <row r="52" spans="12:14">
      <c r="L52"/>
      <c r="M52"/>
      <c r="N52"/>
    </row>
    <row r="53" spans="12:14">
      <c r="L53"/>
      <c r="M53"/>
      <c r="N53"/>
    </row>
    <row r="54" spans="12:14">
      <c r="L54"/>
      <c r="M54"/>
      <c r="N54"/>
    </row>
    <row r="55" spans="12:14">
      <c r="L55"/>
      <c r="M55"/>
      <c r="N55"/>
    </row>
    <row r="56" spans="12:14">
      <c r="L56"/>
      <c r="M56"/>
      <c r="N56"/>
    </row>
    <row r="57" spans="12:14">
      <c r="L57"/>
      <c r="M57"/>
      <c r="N57"/>
    </row>
    <row r="58" spans="12:14">
      <c r="L58" s="10"/>
      <c r="M58" s="10"/>
      <c r="N58" s="10"/>
    </row>
    <row r="59" spans="12:14">
      <c r="L59" s="10"/>
      <c r="M59" s="10"/>
      <c r="N59" s="10"/>
    </row>
    <row r="60" spans="12:14">
      <c r="L60" s="10"/>
      <c r="M60" s="10"/>
      <c r="N60" s="10"/>
    </row>
    <row r="61" spans="12:14">
      <c r="L61" s="10"/>
      <c r="M61" s="10"/>
      <c r="N61" s="10"/>
    </row>
    <row r="62" spans="12:14">
      <c r="L62" s="10"/>
      <c r="M62" s="10"/>
      <c r="N62" s="10"/>
    </row>
    <row r="63" spans="12:14">
      <c r="L63" s="10"/>
      <c r="M63" s="10"/>
      <c r="N63" s="10"/>
    </row>
    <row r="64" spans="12:14">
      <c r="L64" s="10"/>
      <c r="M64" s="10"/>
      <c r="N64" s="10"/>
    </row>
    <row r="65" spans="12:14">
      <c r="L65" s="10"/>
      <c r="M65" s="10"/>
      <c r="N65" s="10"/>
    </row>
    <row r="66" spans="12:14">
      <c r="L66" s="10"/>
      <c r="M66" s="10"/>
      <c r="N66" s="10"/>
    </row>
    <row r="67" spans="12:14">
      <c r="L67" s="10"/>
      <c r="M67" s="10"/>
      <c r="N67" s="10"/>
    </row>
    <row r="68" spans="12:14">
      <c r="L68" s="10"/>
      <c r="M68" s="10"/>
      <c r="N68" s="10"/>
    </row>
  </sheetData>
  <sheetProtection algorithmName="SHA-512" hashValue="WOFjhrkxk5fYbDM3RtWhoVo4ZA0WjTmdQfw8sLFmNFbrMYWv2v+DU8Oq9KoKGQlID+AOx57MvA6VDyriuMr5Sg==" saltValue="9bCXxgGyTsUVh3RQLgHKZA==" spinCount="100000" sheet="1" objects="1" scenarios="1"/>
  <mergeCells count="10">
    <mergeCell ref="K1:N1"/>
    <mergeCell ref="F1:F2"/>
    <mergeCell ref="G1:G2"/>
    <mergeCell ref="H1:H2"/>
    <mergeCell ref="I1:I2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scale="1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92"/>
  <sheetViews>
    <sheetView topLeftCell="A23" zoomScale="80" zoomScaleNormal="80" workbookViewId="0">
      <pane xSplit="3" topLeftCell="L1" activePane="topRight" state="frozen"/>
      <selection pane="topRight" sqref="A1:O27"/>
    </sheetView>
  </sheetViews>
  <sheetFormatPr defaultColWidth="9.140625" defaultRowHeight="15"/>
  <cols>
    <col min="1" max="1" width="9.140625" style="17"/>
    <col min="2" max="2" width="37.85546875" style="17" customWidth="1"/>
    <col min="3" max="3" width="38.28515625" style="17" customWidth="1"/>
    <col min="4" max="4" width="82.42578125" style="17" customWidth="1"/>
    <col min="5" max="5" width="27.42578125" style="17" bestFit="1" customWidth="1"/>
    <col min="6" max="6" width="23.28515625" style="17" bestFit="1" customWidth="1"/>
    <col min="7" max="7" width="33.5703125" style="17" customWidth="1"/>
    <col min="8" max="8" width="24" style="23" customWidth="1"/>
    <col min="9" max="9" width="33" style="17" customWidth="1"/>
    <col min="10" max="10" width="34.7109375" style="103" customWidth="1"/>
    <col min="11" max="11" width="37.28515625" style="76" customWidth="1"/>
    <col min="12" max="12" width="30.140625" style="76" customWidth="1"/>
    <col min="13" max="13" width="32.28515625" style="76" customWidth="1"/>
    <col min="14" max="14" width="33.140625" style="76" customWidth="1"/>
    <col min="15" max="15" width="25" style="17" customWidth="1"/>
    <col min="16" max="16384" width="9.140625" style="17"/>
  </cols>
  <sheetData>
    <row r="1" spans="1:14" ht="57" customHeight="1">
      <c r="A1" s="197"/>
      <c r="B1" s="198" t="s">
        <v>0</v>
      </c>
      <c r="C1" s="198" t="s">
        <v>1</v>
      </c>
      <c r="D1" s="198" t="s">
        <v>2</v>
      </c>
      <c r="E1" s="198" t="s">
        <v>3</v>
      </c>
      <c r="F1" s="198" t="s">
        <v>4</v>
      </c>
      <c r="G1" s="198" t="s">
        <v>5</v>
      </c>
      <c r="H1" s="198" t="s">
        <v>6</v>
      </c>
      <c r="I1" s="198" t="s">
        <v>7</v>
      </c>
      <c r="J1" s="202" t="s">
        <v>240</v>
      </c>
      <c r="K1" s="199" t="s">
        <v>274</v>
      </c>
      <c r="L1" s="200"/>
      <c r="M1" s="200"/>
      <c r="N1" s="201"/>
    </row>
    <row r="2" spans="1:14" ht="71.45" customHeight="1">
      <c r="A2" s="197"/>
      <c r="B2" s="198"/>
      <c r="C2" s="198"/>
      <c r="D2" s="198"/>
      <c r="E2" s="198"/>
      <c r="F2" s="198"/>
      <c r="G2" s="198"/>
      <c r="H2" s="198"/>
      <c r="I2" s="198"/>
      <c r="J2" s="203"/>
      <c r="K2" s="75" t="str">
        <f>[1]premium!AS2</f>
        <v>Cena jednostkowa netto (zł/szt.)
(przy ilości od 1-50 szt.)</v>
      </c>
      <c r="L2" s="75" t="str">
        <f>[1]premium!AT2</f>
        <v>Cena jednostkowa netto (zł/szt.)
(przy ilości od 51-100 szt.)</v>
      </c>
      <c r="M2" s="75" t="str">
        <f>[1]premium!AU2</f>
        <v>Cena jednostkowa netto (zł/szt.)
(przy ilości od 101-300 szt.)</v>
      </c>
      <c r="N2" s="75" t="s">
        <v>278</v>
      </c>
    </row>
    <row r="3" spans="1:14" ht="144.75" customHeight="1">
      <c r="A3" s="18">
        <v>34</v>
      </c>
      <c r="B3" s="19"/>
      <c r="C3" s="44" t="s">
        <v>193</v>
      </c>
      <c r="D3" s="44" t="s">
        <v>195</v>
      </c>
      <c r="E3" s="44" t="s">
        <v>9</v>
      </c>
      <c r="F3" s="44" t="s">
        <v>192</v>
      </c>
      <c r="G3" s="44" t="s">
        <v>194</v>
      </c>
      <c r="H3" s="71" t="s">
        <v>63</v>
      </c>
      <c r="I3" s="44" t="s">
        <v>196</v>
      </c>
      <c r="J3" s="106">
        <v>450</v>
      </c>
      <c r="K3" s="175"/>
      <c r="L3" s="175"/>
      <c r="M3" s="176"/>
      <c r="N3" s="177"/>
    </row>
    <row r="4" spans="1:14" ht="133.5" customHeight="1">
      <c r="A4" s="18">
        <v>35</v>
      </c>
      <c r="B4" s="19"/>
      <c r="C4" s="44" t="s">
        <v>191</v>
      </c>
      <c r="D4" s="44" t="s">
        <v>190</v>
      </c>
      <c r="E4" s="44" t="s">
        <v>37</v>
      </c>
      <c r="F4" s="44" t="s">
        <v>71</v>
      </c>
      <c r="G4" s="44" t="s">
        <v>72</v>
      </c>
      <c r="H4" s="44" t="s">
        <v>64</v>
      </c>
      <c r="I4" s="44" t="s">
        <v>197</v>
      </c>
      <c r="J4" s="106">
        <v>310</v>
      </c>
      <c r="K4" s="175"/>
      <c r="L4" s="175"/>
      <c r="M4" s="178"/>
      <c r="N4" s="177"/>
    </row>
    <row r="5" spans="1:14" ht="150" customHeight="1">
      <c r="A5" s="105">
        <v>36</v>
      </c>
      <c r="B5" s="19"/>
      <c r="C5" s="71" t="s">
        <v>305</v>
      </c>
      <c r="D5" s="71" t="s">
        <v>304</v>
      </c>
      <c r="E5" s="45" t="s">
        <v>9</v>
      </c>
      <c r="F5" s="45" t="s">
        <v>72</v>
      </c>
      <c r="G5" s="45" t="s">
        <v>72</v>
      </c>
      <c r="H5" s="45" t="s">
        <v>63</v>
      </c>
      <c r="I5" s="45" t="s">
        <v>196</v>
      </c>
      <c r="J5" s="106">
        <v>120</v>
      </c>
      <c r="K5" s="175"/>
      <c r="L5" s="175"/>
      <c r="M5" s="177"/>
      <c r="N5" s="175"/>
    </row>
    <row r="6" spans="1:14" ht="219" customHeight="1">
      <c r="A6" s="105">
        <v>37</v>
      </c>
      <c r="B6" s="19"/>
      <c r="C6" s="45" t="s">
        <v>141</v>
      </c>
      <c r="D6" s="45" t="s">
        <v>67</v>
      </c>
      <c r="E6" s="45" t="s">
        <v>65</v>
      </c>
      <c r="F6" s="46" t="s">
        <v>68</v>
      </c>
      <c r="G6" s="45" t="s">
        <v>66</v>
      </c>
      <c r="H6" s="45" t="s">
        <v>142</v>
      </c>
      <c r="I6" s="45" t="s">
        <v>50</v>
      </c>
      <c r="J6" s="106">
        <v>60</v>
      </c>
      <c r="K6" s="175"/>
      <c r="L6" s="177"/>
      <c r="M6" s="175"/>
      <c r="N6" s="175"/>
    </row>
    <row r="7" spans="1:14" ht="161.44999999999999" customHeight="1">
      <c r="A7" s="138">
        <v>38</v>
      </c>
      <c r="B7" s="127"/>
      <c r="C7" s="127" t="s">
        <v>55</v>
      </c>
      <c r="D7" s="127" t="s">
        <v>56</v>
      </c>
      <c r="E7" s="127" t="s">
        <v>9</v>
      </c>
      <c r="F7" s="127" t="s">
        <v>70</v>
      </c>
      <c r="G7" s="127" t="s">
        <v>69</v>
      </c>
      <c r="H7" s="127" t="s">
        <v>143</v>
      </c>
      <c r="I7" s="127" t="s">
        <v>50</v>
      </c>
      <c r="J7" s="106">
        <v>310</v>
      </c>
      <c r="K7" s="175"/>
      <c r="L7" s="175"/>
      <c r="M7" s="178"/>
      <c r="N7" s="177"/>
    </row>
    <row r="8" spans="1:14" ht="139.69999999999999" customHeight="1">
      <c r="A8" s="105">
        <v>39</v>
      </c>
      <c r="B8" s="3"/>
      <c r="C8" s="47" t="s">
        <v>144</v>
      </c>
      <c r="D8" s="125" t="s">
        <v>145</v>
      </c>
      <c r="E8" s="47" t="s">
        <v>146</v>
      </c>
      <c r="F8" s="47" t="s">
        <v>72</v>
      </c>
      <c r="G8" s="47" t="s">
        <v>72</v>
      </c>
      <c r="H8" s="48" t="s">
        <v>147</v>
      </c>
      <c r="I8" s="47" t="s">
        <v>50</v>
      </c>
      <c r="J8" s="106">
        <v>10</v>
      </c>
      <c r="K8" s="177"/>
      <c r="L8" s="175"/>
      <c r="M8" s="175"/>
      <c r="N8" s="175"/>
    </row>
    <row r="9" spans="1:14" ht="152.25" customHeight="1">
      <c r="A9" s="105">
        <v>40</v>
      </c>
      <c r="B9" s="21"/>
      <c r="C9" s="50" t="s">
        <v>300</v>
      </c>
      <c r="D9" s="50" t="s">
        <v>148</v>
      </c>
      <c r="E9" s="49" t="s">
        <v>37</v>
      </c>
      <c r="F9" s="50" t="s">
        <v>72</v>
      </c>
      <c r="G9" s="51" t="s">
        <v>149</v>
      </c>
      <c r="H9" s="50" t="s">
        <v>147</v>
      </c>
      <c r="I9" s="49" t="s">
        <v>50</v>
      </c>
      <c r="J9" s="106">
        <v>260</v>
      </c>
      <c r="K9" s="175"/>
      <c r="L9" s="175"/>
      <c r="M9" s="177"/>
      <c r="N9" s="175"/>
    </row>
    <row r="10" spans="1:14" ht="120">
      <c r="A10" s="138">
        <v>41</v>
      </c>
      <c r="B10" s="139"/>
      <c r="C10" s="127" t="s">
        <v>80</v>
      </c>
      <c r="D10" s="140" t="s">
        <v>81</v>
      </c>
      <c r="E10" s="127" t="s">
        <v>37</v>
      </c>
      <c r="F10" s="127" t="s">
        <v>85</v>
      </c>
      <c r="G10" s="127" t="s">
        <v>84</v>
      </c>
      <c r="H10" s="127" t="s">
        <v>82</v>
      </c>
      <c r="I10" s="127" t="s">
        <v>83</v>
      </c>
      <c r="J10" s="106">
        <v>30</v>
      </c>
      <c r="K10" s="177"/>
      <c r="L10" s="175"/>
      <c r="M10" s="175"/>
      <c r="N10" s="175"/>
    </row>
    <row r="11" spans="1:14" ht="118.5" customHeight="1">
      <c r="A11" s="105">
        <v>42</v>
      </c>
      <c r="B11" s="21"/>
      <c r="C11" s="92" t="s">
        <v>88</v>
      </c>
      <c r="D11" s="53" t="s">
        <v>91</v>
      </c>
      <c r="E11" s="52" t="s">
        <v>86</v>
      </c>
      <c r="F11" s="52" t="s">
        <v>89</v>
      </c>
      <c r="G11" s="52" t="s">
        <v>90</v>
      </c>
      <c r="H11" s="52" t="s">
        <v>87</v>
      </c>
      <c r="I11" s="52" t="s">
        <v>92</v>
      </c>
      <c r="J11" s="106">
        <v>20</v>
      </c>
      <c r="K11" s="177"/>
      <c r="L11" s="175"/>
      <c r="M11" s="175"/>
      <c r="N11" s="175"/>
    </row>
    <row r="12" spans="1:14" ht="168.75" customHeight="1">
      <c r="A12" s="105">
        <v>43</v>
      </c>
      <c r="B12" s="21"/>
      <c r="C12" s="55" t="s">
        <v>100</v>
      </c>
      <c r="D12" s="56" t="s">
        <v>103</v>
      </c>
      <c r="E12" s="54" t="s">
        <v>101</v>
      </c>
      <c r="F12" s="54" t="s">
        <v>102</v>
      </c>
      <c r="G12" s="54" t="s">
        <v>93</v>
      </c>
      <c r="H12" s="54" t="s">
        <v>150</v>
      </c>
      <c r="I12" s="54" t="s">
        <v>50</v>
      </c>
      <c r="J12" s="106">
        <v>280</v>
      </c>
      <c r="K12" s="175"/>
      <c r="L12" s="175"/>
      <c r="M12" s="177"/>
      <c r="N12" s="175"/>
    </row>
    <row r="13" spans="1:14" ht="101.25" customHeight="1">
      <c r="A13" s="105">
        <v>44</v>
      </c>
      <c r="B13" s="21"/>
      <c r="C13" s="102" t="s">
        <v>94</v>
      </c>
      <c r="D13" s="58" t="s">
        <v>95</v>
      </c>
      <c r="E13" s="57" t="s">
        <v>96</v>
      </c>
      <c r="F13" s="68" t="s">
        <v>301</v>
      </c>
      <c r="G13" s="57" t="s">
        <v>97</v>
      </c>
      <c r="H13" s="57" t="s">
        <v>98</v>
      </c>
      <c r="I13" s="57" t="s">
        <v>99</v>
      </c>
      <c r="J13" s="106">
        <v>130</v>
      </c>
      <c r="K13" s="175"/>
      <c r="L13" s="175"/>
      <c r="M13" s="177"/>
      <c r="N13" s="175"/>
    </row>
    <row r="14" spans="1:14" ht="151.5" customHeight="1">
      <c r="A14" s="105">
        <v>45</v>
      </c>
      <c r="B14" s="19"/>
      <c r="C14" s="57" t="s">
        <v>151</v>
      </c>
      <c r="D14" s="57" t="s">
        <v>152</v>
      </c>
      <c r="E14" s="57" t="s">
        <v>37</v>
      </c>
      <c r="F14" s="57" t="s">
        <v>72</v>
      </c>
      <c r="G14" s="57" t="s">
        <v>153</v>
      </c>
      <c r="H14" s="57" t="s">
        <v>154</v>
      </c>
      <c r="I14" s="57" t="s">
        <v>50</v>
      </c>
      <c r="J14" s="106">
        <v>450</v>
      </c>
      <c r="K14" s="175"/>
      <c r="L14" s="175"/>
      <c r="M14" s="178"/>
      <c r="N14" s="177"/>
    </row>
    <row r="15" spans="1:14" ht="117.75" customHeight="1">
      <c r="A15" s="105">
        <v>46</v>
      </c>
      <c r="B15" s="19"/>
      <c r="C15" s="59" t="s">
        <v>284</v>
      </c>
      <c r="D15" s="60" t="s">
        <v>290</v>
      </c>
      <c r="E15" s="59" t="s">
        <v>9</v>
      </c>
      <c r="F15" s="59" t="s">
        <v>72</v>
      </c>
      <c r="G15" s="59" t="s">
        <v>72</v>
      </c>
      <c r="H15" s="59" t="s">
        <v>294</v>
      </c>
      <c r="I15" s="59" t="s">
        <v>50</v>
      </c>
      <c r="J15" s="106">
        <v>220</v>
      </c>
      <c r="K15" s="175"/>
      <c r="L15" s="175"/>
      <c r="M15" s="177"/>
      <c r="N15" s="175"/>
    </row>
    <row r="16" spans="1:14" ht="91.5" customHeight="1">
      <c r="A16" s="105">
        <v>47</v>
      </c>
      <c r="B16" s="22"/>
      <c r="C16" s="59" t="s">
        <v>291</v>
      </c>
      <c r="D16" s="59" t="s">
        <v>156</v>
      </c>
      <c r="E16" s="61" t="s">
        <v>37</v>
      </c>
      <c r="F16" s="59" t="s">
        <v>157</v>
      </c>
      <c r="G16" s="61" t="s">
        <v>74</v>
      </c>
      <c r="H16" s="59" t="s">
        <v>292</v>
      </c>
      <c r="I16" s="59" t="s">
        <v>50</v>
      </c>
      <c r="J16" s="106">
        <v>110</v>
      </c>
      <c r="K16" s="175"/>
      <c r="L16" s="175"/>
      <c r="M16" s="177"/>
      <c r="N16" s="175"/>
    </row>
    <row r="17" spans="1:15" ht="192.75" customHeight="1">
      <c r="A17" s="138">
        <v>48</v>
      </c>
      <c r="B17" s="141"/>
      <c r="C17" s="127" t="s">
        <v>57</v>
      </c>
      <c r="D17" s="142" t="s">
        <v>73</v>
      </c>
      <c r="E17" s="138" t="s">
        <v>75</v>
      </c>
      <c r="F17" s="127" t="s">
        <v>311</v>
      </c>
      <c r="G17" s="138" t="s">
        <v>74</v>
      </c>
      <c r="H17" s="143" t="s">
        <v>293</v>
      </c>
      <c r="I17" s="127" t="s">
        <v>50</v>
      </c>
      <c r="J17" s="106">
        <v>110</v>
      </c>
      <c r="K17" s="175"/>
      <c r="L17" s="175"/>
      <c r="M17" s="177"/>
      <c r="N17" s="175"/>
    </row>
    <row r="18" spans="1:15" ht="139.5" customHeight="1">
      <c r="A18" s="105">
        <v>49</v>
      </c>
      <c r="B18" s="21"/>
      <c r="C18" s="62" t="s">
        <v>158</v>
      </c>
      <c r="D18" s="62" t="s">
        <v>159</v>
      </c>
      <c r="E18" s="62" t="s">
        <v>9</v>
      </c>
      <c r="F18" s="71" t="s">
        <v>160</v>
      </c>
      <c r="G18" s="64" t="s">
        <v>161</v>
      </c>
      <c r="H18" s="62" t="s">
        <v>155</v>
      </c>
      <c r="I18" s="63" t="s">
        <v>50</v>
      </c>
      <c r="J18" s="106">
        <v>10</v>
      </c>
      <c r="K18" s="177"/>
      <c r="L18" s="175"/>
      <c r="M18" s="175"/>
      <c r="N18" s="175"/>
    </row>
    <row r="19" spans="1:15" ht="160.5" customHeight="1">
      <c r="A19" s="105">
        <v>50</v>
      </c>
      <c r="B19" s="21"/>
      <c r="C19" s="65" t="s">
        <v>184</v>
      </c>
      <c r="D19" s="65" t="s">
        <v>185</v>
      </c>
      <c r="E19" s="65" t="s">
        <v>96</v>
      </c>
      <c r="F19" s="65" t="s">
        <v>186</v>
      </c>
      <c r="G19" s="65" t="s">
        <v>187</v>
      </c>
      <c r="H19" s="65" t="s">
        <v>183</v>
      </c>
      <c r="I19" s="65" t="s">
        <v>50</v>
      </c>
      <c r="J19" s="106">
        <v>210</v>
      </c>
      <c r="K19" s="175"/>
      <c r="L19" s="175"/>
      <c r="M19" s="177"/>
      <c r="N19" s="175"/>
    </row>
    <row r="20" spans="1:15" ht="168.75" customHeight="1">
      <c r="A20" s="138">
        <v>51</v>
      </c>
      <c r="B20" s="144"/>
      <c r="C20" s="142" t="s">
        <v>285</v>
      </c>
      <c r="D20" s="127" t="s">
        <v>199</v>
      </c>
      <c r="E20" s="138" t="s">
        <v>200</v>
      </c>
      <c r="F20" s="138" t="s">
        <v>72</v>
      </c>
      <c r="G20" s="127" t="s">
        <v>201</v>
      </c>
      <c r="H20" s="127" t="s">
        <v>198</v>
      </c>
      <c r="I20" s="127" t="s">
        <v>202</v>
      </c>
      <c r="J20" s="106">
        <v>50</v>
      </c>
      <c r="K20" s="177"/>
      <c r="L20" s="175"/>
      <c r="M20" s="175"/>
      <c r="N20" s="175"/>
    </row>
    <row r="21" spans="1:15" s="24" customFormat="1" ht="93" customHeight="1">
      <c r="A21" s="105">
        <v>52</v>
      </c>
      <c r="B21" s="20"/>
      <c r="C21" s="66" t="s">
        <v>286</v>
      </c>
      <c r="D21" s="66" t="s">
        <v>203</v>
      </c>
      <c r="E21" s="67" t="s">
        <v>200</v>
      </c>
      <c r="F21" s="67" t="s">
        <v>72</v>
      </c>
      <c r="G21" s="66" t="s">
        <v>204</v>
      </c>
      <c r="H21" s="66" t="s">
        <v>198</v>
      </c>
      <c r="I21" s="66" t="s">
        <v>202</v>
      </c>
      <c r="J21" s="106">
        <v>250</v>
      </c>
      <c r="K21" s="175"/>
      <c r="L21" s="175"/>
      <c r="M21" s="177"/>
      <c r="N21" s="175"/>
    </row>
    <row r="22" spans="1:15" s="24" customFormat="1" ht="93" customHeight="1">
      <c r="A22" s="105">
        <v>53</v>
      </c>
      <c r="B22" s="92"/>
      <c r="C22" s="93" t="s">
        <v>287</v>
      </c>
      <c r="D22" s="93" t="s">
        <v>221</v>
      </c>
      <c r="E22" s="92" t="s">
        <v>222</v>
      </c>
      <c r="F22" s="93" t="s">
        <v>223</v>
      </c>
      <c r="G22" s="93" t="s">
        <v>74</v>
      </c>
      <c r="H22" s="93" t="s">
        <v>224</v>
      </c>
      <c r="I22" s="93" t="s">
        <v>225</v>
      </c>
      <c r="J22" s="106">
        <v>40</v>
      </c>
      <c r="K22" s="177"/>
      <c r="L22" s="175"/>
      <c r="M22" s="175"/>
      <c r="N22" s="175"/>
    </row>
    <row r="23" spans="1:15" s="24" customFormat="1" ht="119.45" customHeight="1">
      <c r="A23" s="105">
        <v>54</v>
      </c>
      <c r="B23" s="92"/>
      <c r="C23" s="93" t="s">
        <v>288</v>
      </c>
      <c r="D23" s="93" t="s">
        <v>228</v>
      </c>
      <c r="E23" s="92" t="s">
        <v>222</v>
      </c>
      <c r="F23" s="92" t="s">
        <v>227</v>
      </c>
      <c r="G23" s="93" t="s">
        <v>226</v>
      </c>
      <c r="H23" s="93" t="s">
        <v>224</v>
      </c>
      <c r="I23" s="93" t="s">
        <v>225</v>
      </c>
      <c r="J23" s="106">
        <v>30</v>
      </c>
      <c r="K23" s="177"/>
      <c r="L23" s="175"/>
      <c r="M23" s="175"/>
      <c r="N23" s="175"/>
    </row>
    <row r="24" spans="1:15" s="24" customFormat="1" ht="93" customHeight="1">
      <c r="A24" s="105">
        <v>55</v>
      </c>
      <c r="B24" s="92"/>
      <c r="C24" s="93" t="s">
        <v>229</v>
      </c>
      <c r="D24" s="97" t="s">
        <v>233</v>
      </c>
      <c r="E24" s="92" t="s">
        <v>231</v>
      </c>
      <c r="F24" s="92" t="s">
        <v>72</v>
      </c>
      <c r="G24" s="92" t="s">
        <v>72</v>
      </c>
      <c r="H24" s="93" t="s">
        <v>224</v>
      </c>
      <c r="I24" s="93" t="s">
        <v>225</v>
      </c>
      <c r="J24" s="106">
        <v>110</v>
      </c>
      <c r="K24" s="175"/>
      <c r="L24" s="175"/>
      <c r="M24" s="177"/>
      <c r="N24" s="175"/>
    </row>
    <row r="25" spans="1:15" s="24" customFormat="1" ht="93" customHeight="1">
      <c r="A25" s="105">
        <v>56</v>
      </c>
      <c r="B25" s="92"/>
      <c r="C25" s="93" t="s">
        <v>230</v>
      </c>
      <c r="D25" s="97" t="s">
        <v>233</v>
      </c>
      <c r="E25" s="92" t="s">
        <v>232</v>
      </c>
      <c r="F25" s="92" t="s">
        <v>72</v>
      </c>
      <c r="G25" s="92" t="s">
        <v>72</v>
      </c>
      <c r="H25" s="93" t="s">
        <v>224</v>
      </c>
      <c r="I25" s="93" t="s">
        <v>225</v>
      </c>
      <c r="J25" s="106">
        <v>30</v>
      </c>
      <c r="K25" s="177"/>
      <c r="L25" s="175"/>
      <c r="M25" s="175"/>
      <c r="N25" s="175"/>
    </row>
    <row r="26" spans="1:15" s="79" customFormat="1" ht="45" customHeight="1">
      <c r="A26" s="95"/>
      <c r="B26" s="95"/>
      <c r="C26" s="95"/>
      <c r="D26" s="95"/>
      <c r="E26" s="95"/>
      <c r="F26" s="95"/>
      <c r="G26" s="95"/>
      <c r="H26" s="96"/>
      <c r="I26" s="95"/>
      <c r="J26" s="157" t="s">
        <v>309</v>
      </c>
      <c r="K26" s="162">
        <f>SUM(K8,K10:K11,K18,K20,K22:K23,K25)</f>
        <v>0</v>
      </c>
      <c r="L26" s="162">
        <f>SUM(L6)</f>
        <v>0</v>
      </c>
      <c r="M26" s="162">
        <f>SUM(M24,M21,M19,M16:M17,M15,M13,M12,M9,M5)</f>
        <v>0</v>
      </c>
      <c r="N26" s="162">
        <f>SUM(N14,N7,N3:N4)</f>
        <v>0</v>
      </c>
      <c r="O26" s="163">
        <f>SUM(K26:N26)</f>
        <v>0</v>
      </c>
    </row>
    <row r="27" spans="1:15" s="79" customFormat="1" ht="45" customHeight="1">
      <c r="A27" s="95"/>
      <c r="B27" s="95"/>
      <c r="C27" s="95"/>
      <c r="D27" s="95"/>
      <c r="E27" s="95"/>
      <c r="F27" s="95"/>
      <c r="G27" s="95"/>
      <c r="H27" s="96"/>
      <c r="I27" s="95"/>
      <c r="J27" s="95" t="s">
        <v>310</v>
      </c>
      <c r="K27" s="162">
        <f>SUM(K3:K6,K7,K9,K12:K15,K16:K17,K19,K21,K24,)</f>
        <v>0</v>
      </c>
      <c r="L27" s="162">
        <f>SUM(L3:L5,L7:L25)</f>
        <v>0</v>
      </c>
      <c r="M27" s="162">
        <f>SUM(M25,M22:M23,M20,M18,M14,M10:M11,M8,M7,M6,M3:M4)</f>
        <v>0</v>
      </c>
      <c r="N27" s="162">
        <f>SUM(N22:N25,N19:N21,N16:N18,N15,N10:N13,N8,N5:N6,N9)</f>
        <v>0</v>
      </c>
      <c r="O27" s="163">
        <f>SUM(K27:N27)</f>
        <v>0</v>
      </c>
    </row>
    <row r="28" spans="1:15">
      <c r="J28"/>
      <c r="K28"/>
      <c r="L28"/>
      <c r="M28"/>
      <c r="N28"/>
    </row>
    <row r="29" spans="1:15">
      <c r="J29"/>
      <c r="K29"/>
      <c r="L29"/>
      <c r="M29"/>
      <c r="N29"/>
    </row>
    <row r="30" spans="1:15">
      <c r="J30"/>
      <c r="K30"/>
      <c r="L30"/>
      <c r="M30"/>
      <c r="N30"/>
    </row>
    <row r="31" spans="1:15">
      <c r="J31"/>
      <c r="K31"/>
      <c r="L31"/>
      <c r="M31"/>
      <c r="N31"/>
    </row>
    <row r="32" spans="1:15">
      <c r="J32"/>
      <c r="K32"/>
      <c r="L32"/>
      <c r="M32"/>
      <c r="N32"/>
    </row>
    <row r="33" spans="10:14">
      <c r="J33"/>
      <c r="K33"/>
      <c r="L33"/>
      <c r="M33"/>
      <c r="N33"/>
    </row>
    <row r="34" spans="10:14">
      <c r="J34"/>
      <c r="K34"/>
      <c r="L34"/>
      <c r="M34"/>
      <c r="N34"/>
    </row>
    <row r="35" spans="10:14">
      <c r="J35"/>
      <c r="K35"/>
      <c r="L35"/>
      <c r="M35"/>
      <c r="N35"/>
    </row>
    <row r="36" spans="10:14">
      <c r="J36"/>
      <c r="K36"/>
      <c r="L36"/>
      <c r="M36"/>
      <c r="N36"/>
    </row>
    <row r="37" spans="10:14">
      <c r="J37"/>
      <c r="K37"/>
      <c r="L37"/>
      <c r="M37"/>
      <c r="N37"/>
    </row>
    <row r="38" spans="10:14">
      <c r="J38"/>
      <c r="K38"/>
      <c r="L38"/>
      <c r="M38"/>
      <c r="N38"/>
    </row>
    <row r="39" spans="10:14">
      <c r="J39"/>
      <c r="K39"/>
      <c r="L39"/>
      <c r="M39"/>
      <c r="N39"/>
    </row>
    <row r="40" spans="10:14">
      <c r="J40"/>
      <c r="K40"/>
      <c r="L40"/>
      <c r="M40"/>
      <c r="N40"/>
    </row>
    <row r="41" spans="10:14">
      <c r="J41"/>
      <c r="K41"/>
      <c r="L41"/>
      <c r="M41"/>
      <c r="N41"/>
    </row>
    <row r="42" spans="10:14">
      <c r="J42"/>
      <c r="K42"/>
      <c r="L42"/>
      <c r="M42"/>
      <c r="N42"/>
    </row>
    <row r="43" spans="10:14">
      <c r="J43"/>
      <c r="K43"/>
      <c r="L43"/>
      <c r="M43"/>
      <c r="N43"/>
    </row>
    <row r="44" spans="10:14">
      <c r="J44"/>
      <c r="K44"/>
      <c r="L44"/>
      <c r="M44"/>
      <c r="N44"/>
    </row>
    <row r="45" spans="10:14">
      <c r="J45"/>
      <c r="K45"/>
      <c r="L45"/>
      <c r="M45"/>
      <c r="N45"/>
    </row>
    <row r="46" spans="10:14">
      <c r="J46"/>
      <c r="K46"/>
      <c r="L46"/>
      <c r="M46"/>
      <c r="N46"/>
    </row>
    <row r="47" spans="10:14">
      <c r="J47"/>
      <c r="K47"/>
      <c r="L47"/>
      <c r="M47"/>
      <c r="N47"/>
    </row>
    <row r="48" spans="10:14">
      <c r="J48"/>
      <c r="K48"/>
      <c r="L48"/>
      <c r="M48"/>
      <c r="N48"/>
    </row>
    <row r="49" spans="10:14">
      <c r="J49"/>
      <c r="K49"/>
      <c r="L49"/>
      <c r="M49"/>
      <c r="N49"/>
    </row>
    <row r="50" spans="10:14">
      <c r="J50"/>
      <c r="K50"/>
      <c r="L50"/>
      <c r="M50"/>
      <c r="N50"/>
    </row>
    <row r="51" spans="10:14">
      <c r="J51"/>
      <c r="K51"/>
      <c r="L51"/>
      <c r="M51"/>
      <c r="N51"/>
    </row>
    <row r="52" spans="10:14">
      <c r="J52"/>
      <c r="K52"/>
      <c r="L52"/>
      <c r="M52"/>
      <c r="N52"/>
    </row>
    <row r="53" spans="10:14">
      <c r="J53"/>
      <c r="K53"/>
      <c r="L53"/>
      <c r="M53"/>
      <c r="N53"/>
    </row>
    <row r="54" spans="10:14">
      <c r="J54"/>
      <c r="K54"/>
      <c r="L54"/>
      <c r="M54"/>
      <c r="N54"/>
    </row>
    <row r="55" spans="10:14">
      <c r="J55"/>
      <c r="K55"/>
      <c r="L55"/>
      <c r="M55"/>
      <c r="N55"/>
    </row>
    <row r="56" spans="10:14">
      <c r="J56"/>
      <c r="K56"/>
      <c r="L56"/>
      <c r="M56"/>
      <c r="N56"/>
    </row>
    <row r="57" spans="10:14">
      <c r="J57"/>
      <c r="K57"/>
      <c r="L57"/>
      <c r="M57"/>
      <c r="N57"/>
    </row>
    <row r="58" spans="10:14">
      <c r="J58"/>
      <c r="K58"/>
      <c r="L58"/>
      <c r="M58"/>
      <c r="N58"/>
    </row>
    <row r="59" spans="10:14">
      <c r="J59"/>
      <c r="K59"/>
      <c r="L59"/>
      <c r="M59"/>
      <c r="N59"/>
    </row>
    <row r="60" spans="10:14">
      <c r="J60"/>
      <c r="K60"/>
      <c r="L60"/>
      <c r="M60"/>
      <c r="N60"/>
    </row>
    <row r="61" spans="10:14">
      <c r="J61"/>
      <c r="K61"/>
      <c r="L61"/>
      <c r="M61"/>
      <c r="N61"/>
    </row>
    <row r="62" spans="10:14">
      <c r="J62"/>
      <c r="K62"/>
      <c r="L62"/>
      <c r="M62"/>
      <c r="N62"/>
    </row>
    <row r="63" spans="10:14">
      <c r="J63"/>
      <c r="K63"/>
      <c r="L63"/>
      <c r="M63"/>
      <c r="N63"/>
    </row>
    <row r="64" spans="10:14">
      <c r="J64"/>
      <c r="K64"/>
      <c r="L64"/>
      <c r="M64"/>
      <c r="N64"/>
    </row>
    <row r="65" spans="10:14">
      <c r="J65"/>
      <c r="K65"/>
      <c r="L65"/>
      <c r="M65"/>
      <c r="N65"/>
    </row>
    <row r="66" spans="10:14">
      <c r="J66"/>
      <c r="K66"/>
      <c r="L66"/>
      <c r="M66"/>
      <c r="N66"/>
    </row>
    <row r="67" spans="10:14">
      <c r="J67"/>
      <c r="K67"/>
      <c r="L67"/>
      <c r="M67"/>
      <c r="N67"/>
    </row>
    <row r="68" spans="10:14">
      <c r="J68"/>
      <c r="K68"/>
      <c r="L68"/>
      <c r="M68"/>
      <c r="N68"/>
    </row>
    <row r="69" spans="10:14">
      <c r="J69"/>
      <c r="K69"/>
      <c r="L69"/>
      <c r="M69"/>
      <c r="N69"/>
    </row>
    <row r="70" spans="10:14">
      <c r="J70"/>
      <c r="K70"/>
      <c r="L70"/>
      <c r="M70"/>
      <c r="N70"/>
    </row>
    <row r="71" spans="10:14">
      <c r="J71"/>
      <c r="K71"/>
      <c r="L71"/>
      <c r="M71"/>
      <c r="N71"/>
    </row>
    <row r="72" spans="10:14">
      <c r="J72"/>
      <c r="K72"/>
      <c r="L72"/>
      <c r="M72"/>
      <c r="N72"/>
    </row>
    <row r="73" spans="10:14">
      <c r="J73"/>
      <c r="K73"/>
      <c r="L73"/>
      <c r="M73"/>
      <c r="N73"/>
    </row>
    <row r="74" spans="10:14">
      <c r="J74"/>
      <c r="K74"/>
      <c r="L74"/>
      <c r="M74"/>
      <c r="N74"/>
    </row>
    <row r="75" spans="10:14">
      <c r="J75"/>
      <c r="K75"/>
      <c r="L75"/>
      <c r="M75"/>
      <c r="N75"/>
    </row>
    <row r="76" spans="10:14">
      <c r="J76"/>
      <c r="K76"/>
      <c r="L76"/>
      <c r="M76"/>
      <c r="N76"/>
    </row>
    <row r="77" spans="10:14">
      <c r="J77"/>
      <c r="K77"/>
      <c r="L77"/>
      <c r="M77"/>
      <c r="N77"/>
    </row>
    <row r="78" spans="10:14">
      <c r="J78"/>
      <c r="K78"/>
      <c r="L78"/>
      <c r="M78"/>
      <c r="N78"/>
    </row>
    <row r="79" spans="10:14">
      <c r="J79"/>
      <c r="K79"/>
      <c r="L79"/>
      <c r="M79"/>
      <c r="N79"/>
    </row>
    <row r="80" spans="10:14">
      <c r="J80"/>
      <c r="K80"/>
      <c r="L80"/>
      <c r="M80"/>
      <c r="N80"/>
    </row>
    <row r="81" spans="10:14">
      <c r="J81"/>
      <c r="K81"/>
      <c r="L81"/>
      <c r="M81"/>
      <c r="N81"/>
    </row>
    <row r="82" spans="10:14">
      <c r="J82"/>
      <c r="K82"/>
      <c r="L82"/>
      <c r="M82"/>
      <c r="N82"/>
    </row>
    <row r="83" spans="10:14">
      <c r="J83"/>
      <c r="K83"/>
      <c r="L83"/>
      <c r="M83"/>
      <c r="N83"/>
    </row>
    <row r="84" spans="10:14">
      <c r="J84"/>
      <c r="K84"/>
      <c r="L84"/>
      <c r="M84"/>
      <c r="N84"/>
    </row>
    <row r="85" spans="10:14">
      <c r="J85"/>
      <c r="K85"/>
      <c r="L85"/>
      <c r="M85"/>
      <c r="N85"/>
    </row>
    <row r="86" spans="10:14">
      <c r="J86"/>
      <c r="K86"/>
      <c r="L86"/>
      <c r="M86"/>
      <c r="N86"/>
    </row>
    <row r="87" spans="10:14">
      <c r="J87"/>
      <c r="K87"/>
      <c r="L87"/>
      <c r="M87"/>
      <c r="N87"/>
    </row>
    <row r="88" spans="10:14">
      <c r="J88"/>
      <c r="K88"/>
      <c r="L88"/>
      <c r="M88"/>
      <c r="N88"/>
    </row>
    <row r="89" spans="10:14">
      <c r="J89"/>
      <c r="K89"/>
      <c r="L89"/>
      <c r="M89"/>
      <c r="N89"/>
    </row>
    <row r="90" spans="10:14">
      <c r="J90"/>
      <c r="K90"/>
      <c r="L90"/>
      <c r="M90"/>
      <c r="N90"/>
    </row>
    <row r="91" spans="10:14">
      <c r="J91"/>
      <c r="K91"/>
      <c r="L91"/>
      <c r="M91"/>
      <c r="N91"/>
    </row>
    <row r="92" spans="10:14">
      <c r="J92"/>
      <c r="K92"/>
      <c r="L92"/>
      <c r="M92"/>
      <c r="N92"/>
    </row>
  </sheetData>
  <sheetProtection algorithmName="SHA-512" hashValue="yWLohZXRvMJVmOKDHAu3SiAidSdm29HDFdotOabFh8gKoJ3ty5vKixFsRLwO/2wy2Vgk5EPqPyZVdfOZX0D4Uw==" saltValue="CNqtI1tpC5tMb0lMNPms7w==" spinCount="100000" sheet="1" objects="1" scenarios="1"/>
  <mergeCells count="11">
    <mergeCell ref="K1:N1"/>
    <mergeCell ref="F1:F2"/>
    <mergeCell ref="G1:G2"/>
    <mergeCell ref="H1:H2"/>
    <mergeCell ref="I1:I2"/>
    <mergeCell ref="J1:J2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scale="1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basic</vt:lpstr>
      <vt:lpstr>standard</vt:lpstr>
      <vt:lpstr>premium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Kupś Magdalena</dc:creator>
  <cp:lastModifiedBy>Burzmińska Natalia</cp:lastModifiedBy>
  <cp:lastPrinted>2024-12-30T12:35:09Z</cp:lastPrinted>
  <dcterms:created xsi:type="dcterms:W3CDTF">2020-11-27T11:23:41Z</dcterms:created>
  <dcterms:modified xsi:type="dcterms:W3CDTF">2024-12-30T12:57:29Z</dcterms:modified>
</cp:coreProperties>
</file>