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waw10028998\Desktop\Postepowania\Postępowania_2026\0705_Dostawa_środków_czystości\2 SWZ\"/>
    </mc:Choice>
  </mc:AlternateContent>
  <xr:revisionPtr revIDLastSave="0" documentId="13_ncr:1_{DA1A9479-3125-4982-8E19-4AC8A029A42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sortyment" sheetId="1" r:id="rId1"/>
    <sheet name="lokalizacje" sheetId="2" r:id="rId2"/>
  </sheets>
  <definedNames>
    <definedName name="_xlnm._FilterDatabase" localSheetId="0" hidden="1">asortyment!$H$1:$H$118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2" i="1"/>
  <c r="J119" i="1" l="1"/>
</calcChain>
</file>

<file path=xl/sharedStrings.xml><?xml version="1.0" encoding="utf-8"?>
<sst xmlns="http://schemas.openxmlformats.org/spreadsheetml/2006/main" count="354" uniqueCount="247">
  <si>
    <t>38-500 Sanok, ul. Rymanowska 45</t>
  </si>
  <si>
    <t>74-300 Myślibórz, Sulisław</t>
  </si>
  <si>
    <t>65-215 Zielona Góra, Ul. Kingi 6</t>
  </si>
  <si>
    <t>66-530 Drezdenko, Grotów 59 A</t>
  </si>
  <si>
    <t>66-213 Skąpe, Radoszyn</t>
  </si>
  <si>
    <t>56-320 Krośnice, Czarnogoździce 28</t>
  </si>
  <si>
    <t>65-705 Zielona Góra, Naftowa 3</t>
  </si>
  <si>
    <t>56-200 Góra, Stara Góra</t>
  </si>
  <si>
    <t>78-230 Karlino, Krzywopłoty</t>
  </si>
  <si>
    <t>67-407 Szlichtyngowa, Gola</t>
  </si>
  <si>
    <t>63-210 Żerków, Pawłowice 22</t>
  </si>
  <si>
    <t>62-065 Grodzisk Wlkp., Snowidowo</t>
  </si>
  <si>
    <t>65-034 Zielona Góra, Ul. Boh. Westerplatte 15</t>
  </si>
  <si>
    <t>74-311 Różańsko, Barnówko</t>
  </si>
  <si>
    <t>65-021 Zielona Góra, Ul. Dąbrowskiego 12</t>
  </si>
  <si>
    <t>74-400 Dębno, Terminal Kolejowy Barnówko</t>
  </si>
  <si>
    <t>56-210 Wąsosz, Wodniki</t>
  </si>
  <si>
    <t>56-215 Niechlów, Niechlów</t>
  </si>
  <si>
    <t>67-407 Szlichtyngowa, Dryżyna</t>
  </si>
  <si>
    <t>66-340 Przytoczna, Wierzbno</t>
  </si>
  <si>
    <t>63-430 Odolanów, Garki Ul. Spacerowa 15</t>
  </si>
  <si>
    <t>67-240 Kotla, Grochowice</t>
  </si>
  <si>
    <t>74-505 Mieszkowice, Troszyn 290</t>
  </si>
  <si>
    <t>78-114 Wrzosowo, Jazy 35A</t>
  </si>
  <si>
    <t>55-140 Żmigród, Karnice</t>
  </si>
  <si>
    <t>72-400 Kamień Pomorski, Buniewice</t>
  </si>
  <si>
    <t>62-002 Suchy Las, Ul. Krzemowa1</t>
  </si>
  <si>
    <t>#Tork 561500 S4 Dozownik Mydła W Piance</t>
  </si>
  <si>
    <t>/Cleanpro 352603 Kentucky Wózek Jednowia</t>
  </si>
  <si>
    <t>/Faneco Pop Podajnik Ręczników Zz</t>
  </si>
  <si>
    <t>/Miska Plastikowa 12L Miks Kolorów</t>
  </si>
  <si>
    <t>/Opk10 Merida Ścierka Do Podł Baw 50X66</t>
  </si>
  <si>
    <t>/Ścierka Domowa Lniania 50X70Cm</t>
  </si>
  <si>
    <t>/Wiadro Ocynkowane 10L</t>
  </si>
  <si>
    <t>Ace Wybielacz Cytrynowy 1L</t>
  </si>
  <si>
    <t>Air Wick Electric Urz+Wkł Frez&amp;Jaśm 19Ml</t>
  </si>
  <si>
    <t>Ajax Proszek Do Szorowania Cytryn 450G</t>
  </si>
  <si>
    <t>Anna Zaradna Końcówka Mopa Z Wiskozy</t>
  </si>
  <si>
    <t>Arola Odświeżacz Spray Morski 400Ml</t>
  </si>
  <si>
    <t>Az Trzonek Do Mopa Stella 140Cm</t>
  </si>
  <si>
    <t>Ceg Kij Do Mopa Dł.140</t>
  </si>
  <si>
    <t>Ceg Mop Duo Nakładka Bawełniana 50Cm</t>
  </si>
  <si>
    <t>Ceg Stelaż Do Mopa Typu Klips 50 Cm</t>
  </si>
  <si>
    <t>Cleanpro 352035 Ścierka Mikr Nie 32X32Cm</t>
  </si>
  <si>
    <t>Cleanpro 352512 Mydło Antybakt 5L Białe</t>
  </si>
  <si>
    <t>Curver Click-It Kosz Uchylny 50L Srebrny</t>
  </si>
  <si>
    <t>Damla Mydło W Kostce Jedw I Bawełna 100G</t>
  </si>
  <si>
    <t>Domestos Płyn Do Wc 1L Leśny</t>
  </si>
  <si>
    <t>Domestos Sani 4In1 Plus Płyn Spray 750Ml</t>
  </si>
  <si>
    <t>Durable Popielnica Metalowa Srebrna</t>
  </si>
  <si>
    <t>Faneco Pop S Dozow Pap Toalet Biały</t>
  </si>
  <si>
    <t>General Fresh Odświeżacz W Żelu Dynia</t>
  </si>
  <si>
    <t>Intermop Kombi Mop Bawełniany 40Cm</t>
  </si>
  <si>
    <t>Intermop Kombi Stelaż Do Mopa 40Cm</t>
  </si>
  <si>
    <t>Kamix Odkamieniacz W Proszku 150G</t>
  </si>
  <si>
    <t>Ludwik Płyn Do Mycia Naczyń Cytryna 450G</t>
  </si>
  <si>
    <t>Lyreco Pro Spray Do Łazienki 750Ml</t>
  </si>
  <si>
    <t>Maco Żel Do Mycia Rąk 4,5 L</t>
  </si>
  <si>
    <t>Merida Pa33 Mechanik Pasta Do Rąk 5L</t>
  </si>
  <si>
    <t>Miotła 30Cm + Kij 130Cm Drewniany</t>
  </si>
  <si>
    <t>Mop Mikrofaza Klips Mmkl4001</t>
  </si>
  <si>
    <t>Mop Sznurkowy Mega 35Cm</t>
  </si>
  <si>
    <t>Mors Mleczko Do Czyszczenia Lemon 500Ml</t>
  </si>
  <si>
    <t>Opk10 Europack Hdpe.360 Worki 360L 35Mic</t>
  </si>
  <si>
    <t>Opk10 Worki Remontowe Na Gruz Ldpe 120L</t>
  </si>
  <si>
    <t>Opk100 Easycare Pf Rękawice Lateksowe L</t>
  </si>
  <si>
    <t>Opk12 Dga Luna 9020 Mini Ręcz Rol 60M</t>
  </si>
  <si>
    <t>Opk12 Welmax Papier Toaletowy Jumbo 150M</t>
  </si>
  <si>
    <t>Opk2 Katrin 458637 Xl2 Czyściwo 260M Bia</t>
  </si>
  <si>
    <t>Opk20 Worki Na Śmieci Ldpe 240L</t>
  </si>
  <si>
    <t>Opk25 Europack Ldpe Worki Remont+Segreg</t>
  </si>
  <si>
    <t>Opk30 Katrin 961628 Torebki Higieniczne</t>
  </si>
  <si>
    <t>Opk30 Ludwik All In One Tabl Do Zmywarki</t>
  </si>
  <si>
    <t>Opk5 Gąbka Z Uchwytem</t>
  </si>
  <si>
    <t>Opk5 Ścierki Uniwersalne 31X38Cm</t>
  </si>
  <si>
    <t>Opk50 Ceg Ścierki Włókninowe Dz 30X40Cm</t>
  </si>
  <si>
    <t>Opk50 Mercator Go Grip Ręk Nit Poma L</t>
  </si>
  <si>
    <t>Opk50 Stella Az Ściereczki Uniwer Na Rol</t>
  </si>
  <si>
    <t>Opk6 Dga 22303 Luna Ręcznik Rola 80M</t>
  </si>
  <si>
    <t>Opk6 Dga Maxi Ręcznik W Roli 65M</t>
  </si>
  <si>
    <t>Opk6 Katrin 460103 Sys M2 Ręcz Rola 160M</t>
  </si>
  <si>
    <t>Opk6 Welmax Maxi Ręcznik W Roli 100M</t>
  </si>
  <si>
    <t>Opk8 Dga Papier Toaletowy Mini 25M</t>
  </si>
  <si>
    <t>Para Gnylex Set B Rękawice Czerw/Czar 9</t>
  </si>
  <si>
    <t>Para Mercator Yellow Ręk Gosp L</t>
  </si>
  <si>
    <t>Pasta Bhp Ścierna 0,5Kg</t>
  </si>
  <si>
    <t>Pronto Multisurface Spray 400 Ml</t>
  </si>
  <si>
    <t>Splash General Fresh Płyn Do Podłóg 1 L</t>
  </si>
  <si>
    <t>Stella Pb-1316 Druciak Spiralny</t>
  </si>
  <si>
    <t>Svema Cleanspire Blue Mydło Piana 1L</t>
  </si>
  <si>
    <t>Sz145 Szczotka Do Wc Ze Stojakiem</t>
  </si>
  <si>
    <t>Szczotka Do Szorowania Szrober + Kij</t>
  </si>
  <si>
    <t>Tak Proszek Do Prania Białego 400G</t>
  </si>
  <si>
    <t>Tak Proszek Do Prania Color 400G</t>
  </si>
  <si>
    <t>Tenzi Brudex Konc Do Tłustego Brudu 1L</t>
  </si>
  <si>
    <t>Tenzi Płyn Kabiny Prysznicowe 1L</t>
  </si>
  <si>
    <t>Tenzi Top Grill Płyn Do Czyszczenia 1L</t>
  </si>
  <si>
    <t>Tork 236050 A1 Wkład Odświeżacza Cytrus</t>
  </si>
  <si>
    <t>Tork 520501 S4 Mydło W Piance 1L</t>
  </si>
  <si>
    <t>Tytan Odrdzewiacz Stal I Żeliwo 500G</t>
  </si>
  <si>
    <t>Tytan Pasta/Emulsja Do Podłogi 450G</t>
  </si>
  <si>
    <t>Unger Niftynabber Chwytak 93Cm</t>
  </si>
  <si>
    <t>Vileda Ultra Max Końcówka Mop Płaski</t>
  </si>
  <si>
    <t>Voigt C457 Ultra Clean Plus Tłus Brud 1L</t>
  </si>
  <si>
    <t>Zmiotka I Szufelka</t>
  </si>
  <si>
    <t>kpl</t>
  </si>
  <si>
    <t>opk</t>
  </si>
  <si>
    <t>rol</t>
  </si>
  <si>
    <t>szt</t>
  </si>
  <si>
    <t>Gąbka Zmywak Duża lub inny produkt o podobnych właściwościach</t>
  </si>
  <si>
    <t>Kij L=150Cm Drewno lub inny produkt o podobnych właściwościach</t>
  </si>
  <si>
    <t>Końcówka D/Mopa Sznurki lub inny produkt o podobnych właściwościach</t>
  </si>
  <si>
    <t>Kostka D/Wc Domestos Zapachowa lub inny produkt o podobnych właściwościach</t>
  </si>
  <si>
    <t>Miotła Sorgo L=1,5M Drewno lub inny produkt o podobnych właściwościach</t>
  </si>
  <si>
    <t>Miotła Ulicówka Skośna lub inny produkt o podobnych właściwościach</t>
  </si>
  <si>
    <t>Mydło Fashionline W Płynie 5L lub inny produkt o podobnych właściwościach</t>
  </si>
  <si>
    <t>Odkamieniacz D/Czajnika 250Ml lub inny produkt o podobnych właściwościach</t>
  </si>
  <si>
    <t>Odkamieniacz De Longhi 500Ml lub inny produkt o podobnych właściwościach</t>
  </si>
  <si>
    <t>Odkamieniacz Gryzer 500Ml lub inny produkt o podobnych właściwościach</t>
  </si>
  <si>
    <t>Odświeżacz Pow. Ambi Pur Z Wkładem lub inny produkt o podobnych właściwościach</t>
  </si>
  <si>
    <t>Papier Katrin Gigant Toaletowy Fi 180 lub inny produkt o podobnych właściwościach</t>
  </si>
  <si>
    <t>Papier Katrin Toaletowy Fi 100 lub inny produkt o podobnych właściwościach</t>
  </si>
  <si>
    <t>Płyn Ajax Floral Fiesta 1L lub inny produkt o podobnych właściwościach</t>
  </si>
  <si>
    <t>Płyn D/Mycia Tablic 250Ml Lyreco lub inny produkt o podobnych właściwościach</t>
  </si>
  <si>
    <t>Płyn D/Usuwania Etykiet 200Ml lub inny produkt o podobnych właściwościach</t>
  </si>
  <si>
    <t>Podajnik Na Ręczniki Maxi Ctn301 lub inny produkt o podobnych właściwościach</t>
  </si>
  <si>
    <t>Ręcznik Classic 3-Warstwowy Rolka Papier lub inny produkt o podobnych właściwościach</t>
  </si>
  <si>
    <t>Ręcznik Frotte lub inny produkt o podobnych właściwościach</t>
  </si>
  <si>
    <t>Ręcznik Katrin Classic S 2 140X200Mm 75M lub inny produkt o podobnych właściwościach</t>
  </si>
  <si>
    <t>Szczotka Zmiotka Drewno lub inny produkt o podobnych właściwościach</t>
  </si>
  <si>
    <t>Ściereczka D/Ekranu Nasączona lub inny produkt o podobnych właściwościach</t>
  </si>
  <si>
    <t>Ściereczka D/Obudów Mokra 100Szt. lub inny produkt o podobnych właściwościach</t>
  </si>
  <si>
    <t>Ścierka Mikrofibra lub inny produkt o podobnych właściwościach</t>
  </si>
  <si>
    <t>Tabletka D/Zmywarki Calgonit lub inny produkt o podobnych właściwościach</t>
  </si>
  <si>
    <t>Torba Duża Foliowa lub inny produkt o podobnych właściwościach</t>
  </si>
  <si>
    <t>Wiadro Budowlane 16L Tw.Sztucz. lub inny produkt o podobnych właściwościach</t>
  </si>
  <si>
    <t>Wiadro Ocynk. 15L lub inny produkt o podobnych właściwościach</t>
  </si>
  <si>
    <t>Wiadro Z Wyciskaczem Tw.Sztucz. lub inny produkt o podobnych właściwościach</t>
  </si>
  <si>
    <t>Worek 600X950 0,013Mm Ldpe lub inny produkt o podobnych właściwościach</t>
  </si>
  <si>
    <t>Worek Foliowy Ldpe lub inny produkt o podobnych właściwościach</t>
  </si>
  <si>
    <t>Worek Na Śmieci 120L 70X100Cm Ldpe lub inny produkt o podobnych właściwościach</t>
  </si>
  <si>
    <t>Worek Na Śmieci 160L 90X110 Ldpe lub inny produkt o podobnych właściwościach</t>
  </si>
  <si>
    <t>Worek Na Śmieci Gruby 60L Ldpe lub inny produkt o podobnych właściwościach</t>
  </si>
  <si>
    <t>Zamiatacz Tw.Sztucz. Drewno lub inny produkt o podobnych właściwościach</t>
  </si>
  <si>
    <t>Zestaw Zmiotka Szufelka lub inny produkt o podobnych właściwościach</t>
  </si>
  <si>
    <t>worki</t>
  </si>
  <si>
    <t>papiery/ręczniki</t>
  </si>
  <si>
    <t>inne</t>
  </si>
  <si>
    <t>art. z tworzyw</t>
  </si>
  <si>
    <t>rękawice</t>
  </si>
  <si>
    <t>ściereczki</t>
  </si>
  <si>
    <t>mydła</t>
  </si>
  <si>
    <t>odświeżacze</t>
  </si>
  <si>
    <t>mycie naczyń</t>
  </si>
  <si>
    <t>czystość toalet</t>
  </si>
  <si>
    <t>artykuł</t>
  </si>
  <si>
    <t>kategoria</t>
  </si>
  <si>
    <t>pranie</t>
  </si>
  <si>
    <t>płyny do różn. pow.</t>
  </si>
  <si>
    <t>/Cleanpro 352603 Kentucky Wózek Jednowia lub inny produkt o podobnych właściwościach</t>
  </si>
  <si>
    <t>/Miska Plastikowa 12L Miks Kolorów lub inny produkt o podobnych właściwościach</t>
  </si>
  <si>
    <t>Anna Zaradna Końcówka Mopa Z Wiskozy lub inny produkt o podobnych właściwościach</t>
  </si>
  <si>
    <t>Az Trzonek Do Mopa Stella 140Cm lub inny produkt o podobnych właściwościach</t>
  </si>
  <si>
    <t>Ceg Kij Do Mopa Dł.140 lub inny produkt o podobnych właściwościach</t>
  </si>
  <si>
    <t>Ceg Mop Duo Nakładka Bawełniana 50Cm lub inny produkt o podobnych właściwościach</t>
  </si>
  <si>
    <t>Ceg Stelaż Do Mopa Typu Klips 50 Cm lub inny produkt o podobnych właściwościach</t>
  </si>
  <si>
    <t>Curver Click-It Kosz Uchylny 50L Srebrny lub inny produkt o podobnych właściwościach</t>
  </si>
  <si>
    <t>Durable Popielnica Metalowa Srebrna lub inny produkt o podobnych właściwościach</t>
  </si>
  <si>
    <t>Faneco Pop S Dozow Pap Toalet Biały lub inny produkt o podobnych właściwościach</t>
  </si>
  <si>
    <t>Intermop Kombi Mop Bawełniany 40Cm lub inny produkt o podobnych właściwościach</t>
  </si>
  <si>
    <t>Intermop Kombi Stelaż Do Mopa 40Cm lub inny produkt o podobnych właściwościach</t>
  </si>
  <si>
    <t>Miotła 30Cm + Kij 130Cm Drewniany lub inny produkt o podobnych właściwościach</t>
  </si>
  <si>
    <t>Mop Mikrofaza Klips Mmkl4001 lub inny produkt o podobnych właściwościach</t>
  </si>
  <si>
    <t>Sz145 Szczotka Do Wc Ze Stojakiem lub inny produkt o podobnych właściwościach</t>
  </si>
  <si>
    <t>Szczotka Do Szorowania Szrober + Kij lub inny produkt o podobnych właściwościach</t>
  </si>
  <si>
    <t>Unger Niftynabber Chwytak 93Cm lub inny produkt o podobnych właściwościach</t>
  </si>
  <si>
    <t>Vileda Ultra Max Końcówka Mop Płaski lub inny produkt o podobnych właściwościach</t>
  </si>
  <si>
    <t>/Faneco Pop Podajnik Ręczników Zz lub inny produkt o podobnych właściwościach</t>
  </si>
  <si>
    <t>Lyreco Pro Spray Do Łazienki 750Ml lub inny produkt o podobnych właściwościach</t>
  </si>
  <si>
    <t>Kamix Odkamieniacz W Proszku 150G lub inny produkt o podobnych właściwościach</t>
  </si>
  <si>
    <t>Merida Pa33 Mechanik Pasta Do Rąk 5L lub inny produkt o podobnych właściwościach</t>
  </si>
  <si>
    <t>Opk30 Katrin 961628 Torebki Higieniczne lub inny produkt o podobnych właściwościach</t>
  </si>
  <si>
    <t>Pasta Bhp Ścierna 0,5Kg lub inny produkt o podobnych właściwościach</t>
  </si>
  <si>
    <t>Tytan Odrdzewiacz Stal I Żeliwo 500G lub inny produkt o podobnych właściwościach</t>
  </si>
  <si>
    <t>Opk41 Ludwik All In 1 Ultimate Tab D/Zmy lub inny produkt o podobnych właściwościach</t>
  </si>
  <si>
    <t>Stella Pb-1316 Druciak Spiralny lub inny produkt o podobnych właściwościach</t>
  </si>
  <si>
    <t>Opk5 Gąbka Z Uchwytem lub inny produkt o podobnych właściwościach</t>
  </si>
  <si>
    <t>Cleanpro 352512 Mydło Antybakt 5L Białe lub inny produkt o podobnych właściwościach</t>
  </si>
  <si>
    <t>Damla Mydło W Kostce Jedw I Bawełna 100G lub inny produkt o podobnych właściwościach</t>
  </si>
  <si>
    <t>Maco Żel Do Mycia Rąk 4,5 L lub inny produkt o podobnych właściwościach</t>
  </si>
  <si>
    <t>Tork 520501 S4 Mydło W Piance 1L lub inny produkt o podobnych właściwościach</t>
  </si>
  <si>
    <t>Opk6 Dga 22303 Luna Ręcznik Rola 80M lub inny produkt o podobnych właściwościach</t>
  </si>
  <si>
    <t>Opk6 Welmax Maxi Ręcznik W Roli 100M lub inny produkt o podobnych właściwościach</t>
  </si>
  <si>
    <t>Opk8 Dga Papier Toaletowy Mini 25M lub inny produkt o podobnych właściwościach</t>
  </si>
  <si>
    <t>Opk12 Welmax Papier Toaletowy Jumbo 150M lub inny produkt o podobnych właściwościach</t>
  </si>
  <si>
    <t>Opk2 Katrin 458637 Xl2 Czyściwo 260M Bia lub inny produkt o podobnych właściwościach</t>
  </si>
  <si>
    <t>Ajax Proszek Do Szorowania Cytryn 450G lub inny produkt o podobnych właściwościach</t>
  </si>
  <si>
    <t>Domestos Sani 4In1 Plus Płyn Spray 750Ml lub inny produkt o podobnych właściwościach</t>
  </si>
  <si>
    <t>Mors Mleczko Do Czyszczenia Lemon 500Ml lub inny produkt o podobnych właściwościach</t>
  </si>
  <si>
    <t>Pronto Multisurface Spray 400 Ml lub inny produkt o podobnych właściwościach</t>
  </si>
  <si>
    <t>Splash General Fresh Płyn Do Podłóg 1 L lub inny produkt o podobnych właściwościach</t>
  </si>
  <si>
    <t>Tenzi Brudex Konc Do Tłustego Brudu 1L lub inny produkt o podobnych właściwościach</t>
  </si>
  <si>
    <t>Tenzi Płyn Kabiny Prysznicowe 1L lub inny produkt o podobnych właściwościach</t>
  </si>
  <si>
    <t>Tenzi Top Grill Płyn Do Czyszczenia 1L lub inny produkt o podobnych właściwościach</t>
  </si>
  <si>
    <t>Tytan Pasta/Emulsja Do Podłogi 450G lub inny produkt o podobnych właściwościach</t>
  </si>
  <si>
    <t>Voigt C457 Ultra Clean Plus Tłus Brud 1L lub inny produkt o podobnych właściwościach</t>
  </si>
  <si>
    <t>Tak Proszek Do Prania Białego 400G lub inny produkt o podobnych właściwościach</t>
  </si>
  <si>
    <t>Tak Proszek Do Prania Color 400G lub inny produkt o podobnych właściwościach</t>
  </si>
  <si>
    <t>Opk50 Mercator Go Grip Ręk Nit Poma L lub inny produkt o podobnych właściwościach</t>
  </si>
  <si>
    <t>Para Gnylex Set B Rękawice Czerw/Czar 9 lub inny produkt o podobnych właściwościach</t>
  </si>
  <si>
    <t>/Opk10 Merida Ścierka Do Podł Baw 50X66 lub inny produkt o podobnych właściwościach</t>
  </si>
  <si>
    <t>/Ścierka Domowa Lniania 50X70Cm lub inny produkt o podobnych właściwościach</t>
  </si>
  <si>
    <t>Cleanpro 352035 Ścierka Mikr Nie 32X32Cm lub inny produkt o podobnych właściwościach</t>
  </si>
  <si>
    <t>Opk5 Ścierki Uniwersalne 31X38Cm lub inny produkt o podobnych właściwościach</t>
  </si>
  <si>
    <t>Opk50 Ceg Ścierki Włókninowe Dz 30X40Cm lub inny produkt o podobnych właściwościach</t>
  </si>
  <si>
    <t>Opk50 Stella Az Ściereczki Uniwer Na Rol lub inny produkt o podobnych właściwościach</t>
  </si>
  <si>
    <t>Opk10 Europack Hdpe.360 Worki 360L 35Mic lub inny produkt o podobnych właściwościach</t>
  </si>
  <si>
    <t>Opk10 Worki Remontowe Na Gruz Ldpe 120L lub inny produkt o podobnych właściwościach</t>
  </si>
  <si>
    <t>Opk20 Worki Na Śmieci Ldpe 240L lub inny produkt o podobnych właściwościach</t>
  </si>
  <si>
    <t>Opk25 Europack Ldpe Worki Remont+Segreg lub inny produkt o podobnych właściwościach</t>
  </si>
  <si>
    <t>Air Wick/Ambipur Electric Urz+Wkł lub inny produkt o podobnych właściwościach</t>
  </si>
  <si>
    <t>Para Mercator Yellow Ręk Gosp lub inny produkt o podobnych właściwościach</t>
  </si>
  <si>
    <t>Opk 50 Worek Na Śmieci 35L Ldpe lub inny produkt o podobnych właściwościach</t>
  </si>
  <si>
    <t>Opk100 Easycare Pf Rękawice Lateksowe lub inny produkt o podobnych właściwościach</t>
  </si>
  <si>
    <t>Ace Wybielacz Regular/Cytrynowy 1L lub inny produkt o podobnych właściwościach</t>
  </si>
  <si>
    <t>Płyn D/Mycia Szyb Clin/Mors z Atomizerem 500Ml Henkel lub inny produkt o podobnych właściwościach</t>
  </si>
  <si>
    <t>Dozownik Mydła W Piance/W Płynie</t>
  </si>
  <si>
    <t>Kolumna1</t>
  </si>
  <si>
    <t>Płyn D/Mycia Naczyń Ludwik/Gold drop/Pur 1L lub inny produkt o podobnych właściwościach</t>
  </si>
  <si>
    <t>Svema Cleanspire Blue Mydło Piana 500ml/1L lub inny produkt o podobnych właściwościach</t>
  </si>
  <si>
    <t xml:space="preserve"> Brise Aerozol 300Ml/Arola Odświeżacz Spray Morski 400Ml lub inny produkt o podobnych właściwościach</t>
  </si>
  <si>
    <t>Brise Żel 150G/General Fresh Odświeżacz W Żelu Dynia lub inny produkt o podobnych właściwościach</t>
  </si>
  <si>
    <t>Wkład D/Odświeżacza Pow. Airoma 270Ml/Tork 236050 A1 lub inny produkt o podobnych właściwościach</t>
  </si>
  <si>
    <t>Ręcznik Maxi W Rolce 2Szt. Papier/Opk6 Dga Maxi Ręcznik W Roli 65M lub inny produkt o podobnych właściwościach</t>
  </si>
  <si>
    <t>Opk12 Welmax Mini Ręcznik W Roli 50M/Opk12 Dga Luna 9020 Mini Ręcz Rol 60M lub inny produkt o podobnych właściwościach</t>
  </si>
  <si>
    <t>Opk6 Katrin 97425 Sys Ręcznik Rola 200M/Opk6 Katrin 460103 Sys M2 Ręcz Rola 160M lub inny produkt o podobnych właściwościach</t>
  </si>
  <si>
    <t>Środek D/Udrażniania Kanal. Kret 500G/Oskar Udrażniacz Do Rur W Płynie 1L lub inny produkt o podobnych właściwościach</t>
  </si>
  <si>
    <t>Płyn D/Zmywarki Calgonit/Finish Czyszcz. 250Ml/Ludwik Płyn Do Zmywarek 750Ml lub inny produkt o podobnych właściwościach</t>
  </si>
  <si>
    <t>Płyn Domestos Pine Fresh 1,25L/Wc Tytan Płyn 700G lub inny produkt o podobnych właściwościach</t>
  </si>
  <si>
    <t>Ręcznik Katrin 230X232 150 Listków/Opk20X180 Welmax Ręcznik Zz Biały lub inny produkt o podobnych właściwościach (w składkach)</t>
  </si>
  <si>
    <r>
      <t xml:space="preserve">Cena jednostkowa  </t>
    </r>
    <r>
      <rPr>
        <b/>
        <sz val="11"/>
        <color theme="1"/>
        <rFont val="Calibri"/>
        <family val="2"/>
        <charset val="238"/>
        <scheme val="minor"/>
      </rPr>
      <t>zł netto</t>
    </r>
  </si>
  <si>
    <r>
      <t xml:space="preserve">Wartość (cena jednostkowa x ilość szacunkowa  </t>
    </r>
    <r>
      <rPr>
        <b/>
        <sz val="11"/>
        <color theme="1"/>
        <rFont val="Calibri"/>
        <family val="2"/>
        <charset val="238"/>
        <scheme val="minor"/>
      </rPr>
      <t>zł netto</t>
    </r>
  </si>
  <si>
    <t>CENA OFERTY NETTO ZAWIERAJĄCA WSZYSTKIE ZSUMOWANE POZYCJE OD 2 - 118 W ZAOKRAGLENIU DO DWÓCH MIEJSC PO PRZECINKU</t>
  </si>
  <si>
    <t>Lp.</t>
  </si>
  <si>
    <t>Miejscowość i data</t>
  </si>
  <si>
    <t>Nazwisko i imię osoby (osób) uprawnionej(ych) do występowania w obrocie prawnym lub posiadającej (ych) pełnomocnictwo</t>
  </si>
  <si>
    <t>Podpis(y) osoby(osób) uprawnionej (ych)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</si>
</sst>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3" borderId="0" xfId="0" applyFill="1"/>
    <xf numFmtId="0" fontId="0" fillId="4" borderId="3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3" fillId="2" borderId="6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5" borderId="1" xfId="0" applyFont="1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</cellXfs>
  <cellStyles count="2">
    <cellStyle name="Normalny" xfId="0" builtinId="0"/>
    <cellStyle name="Normalny 2" xfId="1" xr:uid="{55321E40-F952-4E97-9A7A-74BCD5549AEE}"/>
  </cellStyles>
  <dxfs count="12">
    <dxf>
      <font>
        <color rgb="FF9C0006"/>
      </font>
      <fill>
        <patternFill>
          <bgColor rgb="FFFFC7CE"/>
        </patternFill>
      </fill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rgb="FFCCCCFF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710EE7-7E4D-492D-B0D4-8426AE366D1C}" name="Tabela1" displayName="Tabela1" ref="A1:G118" totalsRowShown="0" headerRowDxfId="11" headerRowBorderDxfId="10" tableBorderDxfId="9" totalsRowBorderDxfId="8">
  <autoFilter ref="A1:G118" xr:uid="{60710EE7-7E4D-492D-B0D4-8426AE366D1C}"/>
  <tableColumns count="7">
    <tableColumn id="1" xr3:uid="{B3616E7C-B157-4CD0-96ED-B77E8AE4E105}" name="Kolumna1" dataDxfId="7"/>
    <tableColumn id="2" xr3:uid="{4FC42579-033C-4808-A7AE-94AA07D2888D}" name="kategoria" dataDxfId="6"/>
    <tableColumn id="3" xr3:uid="{A7C3B8A0-F633-414E-9531-0BD6C9584B8D}" name="artykuł" dataDxfId="5"/>
    <tableColumn id="4" xr3:uid="{40E5D672-19EE-4E80-A1AD-FA06E359D521}" name="kpl" dataDxfId="4"/>
    <tableColumn id="5" xr3:uid="{A9B0A514-FC03-4601-ACE3-C3AD2241B6B2}" name="opk" dataDxfId="3"/>
    <tableColumn id="6" xr3:uid="{78664967-FA2D-4B11-B6F1-11D4AB61441C}" name="rol" dataDxfId="2"/>
    <tableColumn id="7" xr3:uid="{FAB20288-0DFB-44AB-8CF5-5CEA5DEA7C5D}" name="szt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6"/>
  <sheetViews>
    <sheetView tabSelected="1" topLeftCell="B1" workbookViewId="0">
      <pane ySplit="1" topLeftCell="A2" activePane="bottomLeft" state="frozen"/>
      <selection activeCell="B1" sqref="B1"/>
      <selection pane="bottomLeft" activeCell="B1" sqref="A1:XFD1"/>
    </sheetView>
  </sheetViews>
  <sheetFormatPr defaultRowHeight="15" x14ac:dyDescent="0.25"/>
  <cols>
    <col min="1" max="1" width="46" hidden="1" customWidth="1"/>
    <col min="2" max="2" width="15.42578125" bestFit="1" customWidth="1"/>
    <col min="3" max="3" width="115.5703125" bestFit="1" customWidth="1"/>
    <col min="4" max="7" width="8.85546875" customWidth="1"/>
    <col min="8" max="8" width="0" hidden="1" customWidth="1"/>
    <col min="9" max="9" width="13.85546875" customWidth="1"/>
    <col min="10" max="10" width="17.5703125" customWidth="1"/>
  </cols>
  <sheetData>
    <row r="1" spans="1:10" s="8" customFormat="1" ht="57" customHeight="1" x14ac:dyDescent="0.25">
      <c r="A1" s="7" t="s">
        <v>227</v>
      </c>
      <c r="B1" s="14" t="s">
        <v>156</v>
      </c>
      <c r="C1" s="14" t="s">
        <v>155</v>
      </c>
      <c r="D1" s="14" t="s">
        <v>105</v>
      </c>
      <c r="E1" s="14" t="s">
        <v>106</v>
      </c>
      <c r="F1" s="14" t="s">
        <v>107</v>
      </c>
      <c r="G1" s="13" t="s">
        <v>108</v>
      </c>
      <c r="I1" s="12" t="s">
        <v>240</v>
      </c>
      <c r="J1" s="12" t="s">
        <v>241</v>
      </c>
    </row>
    <row r="2" spans="1:10" x14ac:dyDescent="0.25">
      <c r="A2" s="2" t="s">
        <v>28</v>
      </c>
      <c r="B2" s="1" t="s">
        <v>148</v>
      </c>
      <c r="C2" s="1" t="s">
        <v>159</v>
      </c>
      <c r="D2" s="1">
        <v>8</v>
      </c>
      <c r="E2" s="1"/>
      <c r="F2" s="1"/>
      <c r="G2" s="3"/>
      <c r="I2" s="1"/>
      <c r="J2" s="1">
        <f>(Tabela1[[#This Row],[kpl]]+Tabela1[[#This Row],[opk]]+Tabela1[[#This Row],[rol]]+Tabela1[[#This Row],[szt]])*I2</f>
        <v>0</v>
      </c>
    </row>
    <row r="3" spans="1:10" x14ac:dyDescent="0.25">
      <c r="A3" s="2" t="s">
        <v>30</v>
      </c>
      <c r="B3" s="1" t="s">
        <v>148</v>
      </c>
      <c r="C3" s="1" t="s">
        <v>160</v>
      </c>
      <c r="D3" s="1"/>
      <c r="E3" s="1"/>
      <c r="F3" s="1"/>
      <c r="G3" s="3">
        <v>6</v>
      </c>
      <c r="I3" s="1"/>
      <c r="J3" s="1">
        <f>(Tabela1[[#This Row],[kpl]]+Tabela1[[#This Row],[opk]]+Tabela1[[#This Row],[rol]]+Tabela1[[#This Row],[szt]])*I3</f>
        <v>0</v>
      </c>
    </row>
    <row r="4" spans="1:10" x14ac:dyDescent="0.25">
      <c r="A4" s="2" t="s">
        <v>37</v>
      </c>
      <c r="B4" s="1" t="s">
        <v>148</v>
      </c>
      <c r="C4" s="1" t="s">
        <v>161</v>
      </c>
      <c r="D4" s="1"/>
      <c r="E4" s="1"/>
      <c r="F4" s="1"/>
      <c r="G4" s="3">
        <v>34</v>
      </c>
      <c r="I4" s="1"/>
      <c r="J4" s="1">
        <f>(Tabela1[[#This Row],[kpl]]+Tabela1[[#This Row],[opk]]+Tabela1[[#This Row],[rol]]+Tabela1[[#This Row],[szt]])*I4</f>
        <v>0</v>
      </c>
    </row>
    <row r="5" spans="1:10" x14ac:dyDescent="0.25">
      <c r="A5" s="2" t="s">
        <v>39</v>
      </c>
      <c r="B5" s="1" t="s">
        <v>148</v>
      </c>
      <c r="C5" s="1" t="s">
        <v>162</v>
      </c>
      <c r="D5" s="1"/>
      <c r="E5" s="1"/>
      <c r="F5" s="1"/>
      <c r="G5" s="3">
        <v>14</v>
      </c>
      <c r="I5" s="1"/>
      <c r="J5" s="1">
        <f>(Tabela1[[#This Row],[kpl]]+Tabela1[[#This Row],[opk]]+Tabela1[[#This Row],[rol]]+Tabela1[[#This Row],[szt]])*I5</f>
        <v>0</v>
      </c>
    </row>
    <row r="6" spans="1:10" x14ac:dyDescent="0.25">
      <c r="A6" s="2" t="s">
        <v>40</v>
      </c>
      <c r="B6" s="1" t="s">
        <v>148</v>
      </c>
      <c r="C6" s="1" t="s">
        <v>163</v>
      </c>
      <c r="D6" s="1"/>
      <c r="E6" s="1"/>
      <c r="F6" s="1"/>
      <c r="G6" s="3">
        <v>23</v>
      </c>
      <c r="I6" s="1"/>
      <c r="J6" s="1">
        <f>(Tabela1[[#This Row],[kpl]]+Tabela1[[#This Row],[opk]]+Tabela1[[#This Row],[rol]]+Tabela1[[#This Row],[szt]])*I6</f>
        <v>0</v>
      </c>
    </row>
    <row r="7" spans="1:10" x14ac:dyDescent="0.25">
      <c r="A7" s="2" t="s">
        <v>41</v>
      </c>
      <c r="B7" s="1" t="s">
        <v>148</v>
      </c>
      <c r="C7" s="1" t="s">
        <v>164</v>
      </c>
      <c r="D7" s="1"/>
      <c r="E7" s="1"/>
      <c r="F7" s="1"/>
      <c r="G7" s="3">
        <v>2</v>
      </c>
      <c r="I7" s="1"/>
      <c r="J7" s="1">
        <f>(Tabela1[[#This Row],[kpl]]+Tabela1[[#This Row],[opk]]+Tabela1[[#This Row],[rol]]+Tabela1[[#This Row],[szt]])*I7</f>
        <v>0</v>
      </c>
    </row>
    <row r="8" spans="1:10" x14ac:dyDescent="0.25">
      <c r="A8" s="2" t="s">
        <v>42</v>
      </c>
      <c r="B8" s="1" t="s">
        <v>148</v>
      </c>
      <c r="C8" s="1" t="s">
        <v>165</v>
      </c>
      <c r="D8" s="1"/>
      <c r="E8" s="1"/>
      <c r="F8" s="1"/>
      <c r="G8" s="3">
        <v>2</v>
      </c>
      <c r="I8" s="1"/>
      <c r="J8" s="1">
        <f>(Tabela1[[#This Row],[kpl]]+Tabela1[[#This Row],[opk]]+Tabela1[[#This Row],[rol]]+Tabela1[[#This Row],[szt]])*I8</f>
        <v>0</v>
      </c>
    </row>
    <row r="9" spans="1:10" x14ac:dyDescent="0.25">
      <c r="A9" s="2" t="s">
        <v>45</v>
      </c>
      <c r="B9" s="1" t="s">
        <v>148</v>
      </c>
      <c r="C9" s="1" t="s">
        <v>166</v>
      </c>
      <c r="D9" s="1"/>
      <c r="E9" s="1"/>
      <c r="F9" s="1"/>
      <c r="G9" s="3">
        <v>2</v>
      </c>
      <c r="I9" s="1"/>
      <c r="J9" s="1">
        <f>(Tabela1[[#This Row],[kpl]]+Tabela1[[#This Row],[opk]]+Tabela1[[#This Row],[rol]]+Tabela1[[#This Row],[szt]])*I9</f>
        <v>0</v>
      </c>
    </row>
    <row r="10" spans="1:10" x14ac:dyDescent="0.25">
      <c r="A10" s="2" t="s">
        <v>49</v>
      </c>
      <c r="B10" s="1" t="s">
        <v>148</v>
      </c>
      <c r="C10" s="1" t="s">
        <v>167</v>
      </c>
      <c r="D10" s="1"/>
      <c r="E10" s="1"/>
      <c r="F10" s="1"/>
      <c r="G10" s="3">
        <v>4</v>
      </c>
      <c r="I10" s="1"/>
      <c r="J10" s="1">
        <f>(Tabela1[[#This Row],[kpl]]+Tabela1[[#This Row],[opk]]+Tabela1[[#This Row],[rol]]+Tabela1[[#This Row],[szt]])*I10</f>
        <v>0</v>
      </c>
    </row>
    <row r="11" spans="1:10" x14ac:dyDescent="0.25">
      <c r="A11" s="2" t="s">
        <v>50</v>
      </c>
      <c r="B11" s="1" t="s">
        <v>148</v>
      </c>
      <c r="C11" s="1" t="s">
        <v>168</v>
      </c>
      <c r="D11" s="1"/>
      <c r="E11" s="1"/>
      <c r="F11" s="1"/>
      <c r="G11" s="3">
        <v>8</v>
      </c>
      <c r="I11" s="1"/>
      <c r="J11" s="1">
        <f>(Tabela1[[#This Row],[kpl]]+Tabela1[[#This Row],[opk]]+Tabela1[[#This Row],[rol]]+Tabela1[[#This Row],[szt]])*I11</f>
        <v>0</v>
      </c>
    </row>
    <row r="12" spans="1:10" x14ac:dyDescent="0.25">
      <c r="A12" s="2" t="s">
        <v>52</v>
      </c>
      <c r="B12" s="1" t="s">
        <v>148</v>
      </c>
      <c r="C12" s="1" t="s">
        <v>169</v>
      </c>
      <c r="D12" s="1"/>
      <c r="E12" s="1"/>
      <c r="F12" s="1"/>
      <c r="G12" s="3">
        <v>43</v>
      </c>
      <c r="I12" s="1"/>
      <c r="J12" s="1">
        <f>(Tabela1[[#This Row],[kpl]]+Tabela1[[#This Row],[opk]]+Tabela1[[#This Row],[rol]]+Tabela1[[#This Row],[szt]])*I12</f>
        <v>0</v>
      </c>
    </row>
    <row r="13" spans="1:10" x14ac:dyDescent="0.25">
      <c r="A13" s="2" t="s">
        <v>53</v>
      </c>
      <c r="B13" s="1" t="s">
        <v>148</v>
      </c>
      <c r="C13" s="1" t="s">
        <v>170</v>
      </c>
      <c r="D13" s="1"/>
      <c r="E13" s="1"/>
      <c r="F13" s="1"/>
      <c r="G13" s="3">
        <v>27</v>
      </c>
      <c r="I13" s="1"/>
      <c r="J13" s="1">
        <f>(Tabela1[[#This Row],[kpl]]+Tabela1[[#This Row],[opk]]+Tabela1[[#This Row],[rol]]+Tabela1[[#This Row],[szt]])*I13</f>
        <v>0</v>
      </c>
    </row>
    <row r="14" spans="1:10" x14ac:dyDescent="0.25">
      <c r="A14" s="2" t="s">
        <v>59</v>
      </c>
      <c r="B14" s="1" t="s">
        <v>148</v>
      </c>
      <c r="C14" s="1" t="s">
        <v>171</v>
      </c>
      <c r="D14" s="1">
        <v>74</v>
      </c>
      <c r="E14" s="1"/>
      <c r="F14" s="1"/>
      <c r="G14" s="3"/>
      <c r="I14" s="1"/>
      <c r="J14" s="1">
        <f>(Tabela1[[#This Row],[kpl]]+Tabela1[[#This Row],[opk]]+Tabela1[[#This Row],[rol]]+Tabela1[[#This Row],[szt]])*I14</f>
        <v>0</v>
      </c>
    </row>
    <row r="15" spans="1:10" x14ac:dyDescent="0.25">
      <c r="A15" s="2" t="s">
        <v>60</v>
      </c>
      <c r="B15" s="1" t="s">
        <v>148</v>
      </c>
      <c r="C15" s="1" t="s">
        <v>172</v>
      </c>
      <c r="D15" s="1"/>
      <c r="E15" s="1"/>
      <c r="F15" s="1"/>
      <c r="G15" s="3">
        <v>2</v>
      </c>
      <c r="I15" s="1"/>
      <c r="J15" s="1">
        <f>(Tabela1[[#This Row],[kpl]]+Tabela1[[#This Row],[opk]]+Tabela1[[#This Row],[rol]]+Tabela1[[#This Row],[szt]])*I15</f>
        <v>0</v>
      </c>
    </row>
    <row r="16" spans="1:10" x14ac:dyDescent="0.25">
      <c r="A16" s="2" t="s">
        <v>61</v>
      </c>
      <c r="B16" s="1" t="s">
        <v>148</v>
      </c>
      <c r="C16" s="1" t="s">
        <v>111</v>
      </c>
      <c r="D16" s="1"/>
      <c r="E16" s="1"/>
      <c r="F16" s="1"/>
      <c r="G16" s="3">
        <v>65</v>
      </c>
      <c r="I16" s="1"/>
      <c r="J16" s="1">
        <f>(Tabela1[[#This Row],[kpl]]+Tabela1[[#This Row],[opk]]+Tabela1[[#This Row],[rol]]+Tabela1[[#This Row],[szt]])*I16</f>
        <v>0</v>
      </c>
    </row>
    <row r="17" spans="1:10" x14ac:dyDescent="0.25">
      <c r="A17" s="2" t="s">
        <v>90</v>
      </c>
      <c r="B17" s="1" t="s">
        <v>148</v>
      </c>
      <c r="C17" s="1" t="s">
        <v>173</v>
      </c>
      <c r="D17" s="1">
        <v>30</v>
      </c>
      <c r="E17" s="1"/>
      <c r="F17" s="1"/>
      <c r="G17" s="3"/>
      <c r="I17" s="1"/>
      <c r="J17" s="1">
        <f>(Tabela1[[#This Row],[kpl]]+Tabela1[[#This Row],[opk]]+Tabela1[[#This Row],[rol]]+Tabela1[[#This Row],[szt]])*I17</f>
        <v>0</v>
      </c>
    </row>
    <row r="18" spans="1:10" x14ac:dyDescent="0.25">
      <c r="A18" s="2" t="s">
        <v>91</v>
      </c>
      <c r="B18" s="1" t="s">
        <v>148</v>
      </c>
      <c r="C18" s="1" t="s">
        <v>174</v>
      </c>
      <c r="D18" s="1">
        <v>30</v>
      </c>
      <c r="E18" s="1"/>
      <c r="F18" s="1"/>
      <c r="G18" s="3"/>
      <c r="I18" s="1"/>
      <c r="J18" s="1">
        <f>(Tabela1[[#This Row],[kpl]]+Tabela1[[#This Row],[opk]]+Tabela1[[#This Row],[rol]]+Tabela1[[#This Row],[szt]])*I18</f>
        <v>0</v>
      </c>
    </row>
    <row r="19" spans="1:10" x14ac:dyDescent="0.25">
      <c r="A19" s="2" t="s">
        <v>101</v>
      </c>
      <c r="B19" s="1" t="s">
        <v>148</v>
      </c>
      <c r="C19" s="1" t="s">
        <v>175</v>
      </c>
      <c r="D19" s="1"/>
      <c r="E19" s="1"/>
      <c r="F19" s="1"/>
      <c r="G19" s="3">
        <v>2</v>
      </c>
      <c r="I19" s="1"/>
      <c r="J19" s="1">
        <f>(Tabela1[[#This Row],[kpl]]+Tabela1[[#This Row],[opk]]+Tabela1[[#This Row],[rol]]+Tabela1[[#This Row],[szt]])*I19</f>
        <v>0</v>
      </c>
    </row>
    <row r="20" spans="1:10" x14ac:dyDescent="0.25">
      <c r="A20" s="2" t="s">
        <v>102</v>
      </c>
      <c r="B20" s="1" t="s">
        <v>148</v>
      </c>
      <c r="C20" s="1" t="s">
        <v>176</v>
      </c>
      <c r="D20" s="1"/>
      <c r="E20" s="1"/>
      <c r="F20" s="1"/>
      <c r="G20" s="3">
        <v>2</v>
      </c>
      <c r="I20" s="1"/>
      <c r="J20" s="1">
        <f>(Tabela1[[#This Row],[kpl]]+Tabela1[[#This Row],[opk]]+Tabela1[[#This Row],[rol]]+Tabela1[[#This Row],[szt]])*I20</f>
        <v>0</v>
      </c>
    </row>
    <row r="21" spans="1:10" x14ac:dyDescent="0.25">
      <c r="A21" s="2" t="s">
        <v>104</v>
      </c>
      <c r="B21" s="1" t="s">
        <v>148</v>
      </c>
      <c r="C21" s="1" t="s">
        <v>144</v>
      </c>
      <c r="D21" s="1">
        <v>73</v>
      </c>
      <c r="E21" s="1"/>
      <c r="F21" s="1"/>
      <c r="G21" s="3"/>
      <c r="I21" s="1"/>
      <c r="J21" s="1">
        <f>(Tabela1[[#This Row],[kpl]]+Tabela1[[#This Row],[opk]]+Tabela1[[#This Row],[rol]]+Tabela1[[#This Row],[szt]])*I21</f>
        <v>0</v>
      </c>
    </row>
    <row r="22" spans="1:10" x14ac:dyDescent="0.25">
      <c r="A22" s="2"/>
      <c r="B22" s="1" t="s">
        <v>148</v>
      </c>
      <c r="C22" s="1" t="s">
        <v>110</v>
      </c>
      <c r="D22" s="1"/>
      <c r="E22" s="1"/>
      <c r="F22" s="1"/>
      <c r="G22" s="3">
        <v>90</v>
      </c>
      <c r="I22" s="1"/>
      <c r="J22" s="1">
        <f>(Tabela1[[#This Row],[kpl]]+Tabela1[[#This Row],[opk]]+Tabela1[[#This Row],[rol]]+Tabela1[[#This Row],[szt]])*I22</f>
        <v>0</v>
      </c>
    </row>
    <row r="23" spans="1:10" x14ac:dyDescent="0.25">
      <c r="A23" s="2"/>
      <c r="B23" s="1" t="s">
        <v>148</v>
      </c>
      <c r="C23" s="1" t="s">
        <v>113</v>
      </c>
      <c r="D23" s="1"/>
      <c r="E23" s="1"/>
      <c r="F23" s="1"/>
      <c r="G23" s="3">
        <v>20</v>
      </c>
      <c r="I23" s="1"/>
      <c r="J23" s="1">
        <f>(Tabela1[[#This Row],[kpl]]+Tabela1[[#This Row],[opk]]+Tabela1[[#This Row],[rol]]+Tabela1[[#This Row],[szt]])*I23</f>
        <v>0</v>
      </c>
    </row>
    <row r="24" spans="1:10" x14ac:dyDescent="0.25">
      <c r="A24" s="2"/>
      <c r="B24" s="1" t="s">
        <v>148</v>
      </c>
      <c r="C24" s="1" t="s">
        <v>114</v>
      </c>
      <c r="D24" s="1"/>
      <c r="E24" s="1"/>
      <c r="F24" s="1"/>
      <c r="G24" s="3">
        <v>58</v>
      </c>
      <c r="I24" s="1"/>
      <c r="J24" s="1">
        <f>(Tabela1[[#This Row],[kpl]]+Tabela1[[#This Row],[opk]]+Tabela1[[#This Row],[rol]]+Tabela1[[#This Row],[szt]])*I24</f>
        <v>0</v>
      </c>
    </row>
    <row r="25" spans="1:10" x14ac:dyDescent="0.25">
      <c r="A25" s="2"/>
      <c r="B25" s="1" t="s">
        <v>148</v>
      </c>
      <c r="C25" s="1" t="s">
        <v>125</v>
      </c>
      <c r="D25" s="1"/>
      <c r="E25" s="1"/>
      <c r="F25" s="1"/>
      <c r="G25" s="3">
        <v>10</v>
      </c>
      <c r="I25" s="1"/>
      <c r="J25" s="1">
        <f>(Tabela1[[#This Row],[kpl]]+Tabela1[[#This Row],[opk]]+Tabela1[[#This Row],[rol]]+Tabela1[[#This Row],[szt]])*I25</f>
        <v>0</v>
      </c>
    </row>
    <row r="26" spans="1:10" x14ac:dyDescent="0.25">
      <c r="A26" s="2" t="s">
        <v>27</v>
      </c>
      <c r="B26" s="1" t="s">
        <v>148</v>
      </c>
      <c r="C26" s="1" t="s">
        <v>226</v>
      </c>
      <c r="D26" s="1"/>
      <c r="E26" s="1"/>
      <c r="F26" s="1"/>
      <c r="G26" s="3">
        <v>22</v>
      </c>
      <c r="I26" s="1"/>
      <c r="J26" s="1">
        <f>(Tabela1[[#This Row],[kpl]]+Tabela1[[#This Row],[opk]]+Tabela1[[#This Row],[rol]]+Tabela1[[#This Row],[szt]])*I26</f>
        <v>0</v>
      </c>
    </row>
    <row r="27" spans="1:10" x14ac:dyDescent="0.25">
      <c r="A27" s="2" t="s">
        <v>29</v>
      </c>
      <c r="B27" s="1" t="s">
        <v>148</v>
      </c>
      <c r="C27" s="1" t="s">
        <v>177</v>
      </c>
      <c r="D27" s="1"/>
      <c r="E27" s="1"/>
      <c r="F27" s="1"/>
      <c r="G27" s="3">
        <v>20</v>
      </c>
      <c r="I27" s="1"/>
      <c r="J27" s="1">
        <f>(Tabela1[[#This Row],[kpl]]+Tabela1[[#This Row],[opk]]+Tabela1[[#This Row],[rol]]+Tabela1[[#This Row],[szt]])*I27</f>
        <v>0</v>
      </c>
    </row>
    <row r="28" spans="1:10" x14ac:dyDescent="0.25">
      <c r="A28" s="2"/>
      <c r="B28" s="1" t="s">
        <v>148</v>
      </c>
      <c r="C28" s="1" t="s">
        <v>129</v>
      </c>
      <c r="D28" s="1"/>
      <c r="E28" s="1"/>
      <c r="F28" s="1"/>
      <c r="G28" s="3">
        <v>80</v>
      </c>
      <c r="I28" s="1"/>
      <c r="J28" s="1">
        <f>(Tabela1[[#This Row],[kpl]]+Tabela1[[#This Row],[opk]]+Tabela1[[#This Row],[rol]]+Tabela1[[#This Row],[szt]])*I28</f>
        <v>0</v>
      </c>
    </row>
    <row r="29" spans="1:10" x14ac:dyDescent="0.25">
      <c r="A29" s="2"/>
      <c r="B29" s="1" t="s">
        <v>148</v>
      </c>
      <c r="C29" s="1" t="s">
        <v>135</v>
      </c>
      <c r="D29" s="1"/>
      <c r="E29" s="1"/>
      <c r="F29" s="1"/>
      <c r="G29" s="3">
        <v>50</v>
      </c>
      <c r="I29" s="1"/>
      <c r="J29" s="1">
        <f>(Tabela1[[#This Row],[kpl]]+Tabela1[[#This Row],[opk]]+Tabela1[[#This Row],[rol]]+Tabela1[[#This Row],[szt]])*I29</f>
        <v>0</v>
      </c>
    </row>
    <row r="30" spans="1:10" x14ac:dyDescent="0.25">
      <c r="A30" s="2" t="s">
        <v>33</v>
      </c>
      <c r="B30" s="1" t="s">
        <v>148</v>
      </c>
      <c r="C30" s="1" t="s">
        <v>136</v>
      </c>
      <c r="D30" s="1"/>
      <c r="E30" s="1"/>
      <c r="F30" s="1"/>
      <c r="G30" s="3">
        <v>78</v>
      </c>
      <c r="I30" s="1"/>
      <c r="J30" s="1">
        <f>(Tabela1[[#This Row],[kpl]]+Tabela1[[#This Row],[opk]]+Tabela1[[#This Row],[rol]]+Tabela1[[#This Row],[szt]])*I30</f>
        <v>0</v>
      </c>
    </row>
    <row r="31" spans="1:10" x14ac:dyDescent="0.25">
      <c r="A31" s="2"/>
      <c r="B31" s="1" t="s">
        <v>148</v>
      </c>
      <c r="C31" s="1" t="s">
        <v>137</v>
      </c>
      <c r="D31" s="1"/>
      <c r="E31" s="1"/>
      <c r="F31" s="1"/>
      <c r="G31" s="3">
        <v>20</v>
      </c>
      <c r="I31" s="1"/>
      <c r="J31" s="1">
        <f>(Tabela1[[#This Row],[kpl]]+Tabela1[[#This Row],[opk]]+Tabela1[[#This Row],[rol]]+Tabela1[[#This Row],[szt]])*I31</f>
        <v>0</v>
      </c>
    </row>
    <row r="32" spans="1:10" x14ac:dyDescent="0.25">
      <c r="A32" s="2"/>
      <c r="B32" s="1" t="s">
        <v>148</v>
      </c>
      <c r="C32" s="1" t="s">
        <v>143</v>
      </c>
      <c r="D32" s="1"/>
      <c r="E32" s="1"/>
      <c r="F32" s="1"/>
      <c r="G32" s="3">
        <v>70</v>
      </c>
      <c r="I32" s="1"/>
      <c r="J32" s="1">
        <f>(Tabela1[[#This Row],[kpl]]+Tabela1[[#This Row],[opk]]+Tabela1[[#This Row],[rol]]+Tabela1[[#This Row],[szt]])*I32</f>
        <v>0</v>
      </c>
    </row>
    <row r="33" spans="1:10" x14ac:dyDescent="0.25">
      <c r="A33" s="2"/>
      <c r="B33" s="1" t="s">
        <v>154</v>
      </c>
      <c r="C33" s="1" t="s">
        <v>112</v>
      </c>
      <c r="D33" s="1"/>
      <c r="E33" s="1"/>
      <c r="F33" s="1"/>
      <c r="G33" s="3">
        <v>651</v>
      </c>
      <c r="I33" s="1"/>
      <c r="J33" s="1">
        <f>(Tabela1[[#This Row],[kpl]]+Tabela1[[#This Row],[opk]]+Tabela1[[#This Row],[rol]]+Tabela1[[#This Row],[szt]])*I33</f>
        <v>0</v>
      </c>
    </row>
    <row r="34" spans="1:10" x14ac:dyDescent="0.25">
      <c r="A34" s="2" t="s">
        <v>56</v>
      </c>
      <c r="B34" s="1" t="s">
        <v>154</v>
      </c>
      <c r="C34" s="1" t="s">
        <v>178</v>
      </c>
      <c r="D34" s="1"/>
      <c r="E34" s="1"/>
      <c r="F34" s="1"/>
      <c r="G34" s="3">
        <v>80</v>
      </c>
      <c r="I34" s="1"/>
      <c r="J34" s="1">
        <f>(Tabela1[[#This Row],[kpl]]+Tabela1[[#This Row],[opk]]+Tabela1[[#This Row],[rol]]+Tabela1[[#This Row],[szt]])*I34</f>
        <v>0</v>
      </c>
    </row>
    <row r="35" spans="1:10" x14ac:dyDescent="0.25">
      <c r="A35" s="2" t="s">
        <v>47</v>
      </c>
      <c r="B35" s="1" t="s">
        <v>154</v>
      </c>
      <c r="C35" s="1" t="s">
        <v>238</v>
      </c>
      <c r="D35" s="1"/>
      <c r="E35" s="1"/>
      <c r="F35" s="1"/>
      <c r="G35" s="3">
        <v>452</v>
      </c>
      <c r="I35" s="1"/>
      <c r="J35" s="1">
        <f>(Tabela1[[#This Row],[kpl]]+Tabela1[[#This Row],[opk]]+Tabela1[[#This Row],[rol]]+Tabela1[[#This Row],[szt]])*I35</f>
        <v>0</v>
      </c>
    </row>
    <row r="36" spans="1:10" x14ac:dyDescent="0.25">
      <c r="A36" s="2"/>
      <c r="B36" s="1" t="s">
        <v>154</v>
      </c>
      <c r="C36" s="1" t="s">
        <v>236</v>
      </c>
      <c r="D36" s="1"/>
      <c r="E36" s="1"/>
      <c r="F36" s="1"/>
      <c r="G36" s="3">
        <v>226</v>
      </c>
      <c r="I36" s="1"/>
      <c r="J36" s="1">
        <f>(Tabela1[[#This Row],[kpl]]+Tabela1[[#This Row],[opk]]+Tabela1[[#This Row],[rol]]+Tabela1[[#This Row],[szt]])*I36</f>
        <v>0</v>
      </c>
    </row>
    <row r="37" spans="1:10" x14ac:dyDescent="0.25">
      <c r="A37" s="2" t="s">
        <v>54</v>
      </c>
      <c r="B37" s="1" t="s">
        <v>147</v>
      </c>
      <c r="C37" s="1" t="s">
        <v>179</v>
      </c>
      <c r="D37" s="1"/>
      <c r="E37" s="1"/>
      <c r="F37" s="1"/>
      <c r="G37" s="3">
        <v>129</v>
      </c>
      <c r="I37" s="1"/>
      <c r="J37" s="1">
        <f>(Tabela1[[#This Row],[kpl]]+Tabela1[[#This Row],[opk]]+Tabela1[[#This Row],[rol]]+Tabela1[[#This Row],[szt]])*I37</f>
        <v>0</v>
      </c>
    </row>
    <row r="38" spans="1:10" x14ac:dyDescent="0.25">
      <c r="A38" s="2" t="s">
        <v>58</v>
      </c>
      <c r="B38" s="1" t="s">
        <v>147</v>
      </c>
      <c r="C38" s="1" t="s">
        <v>180</v>
      </c>
      <c r="D38" s="1"/>
      <c r="E38" s="1"/>
      <c r="F38" s="1"/>
      <c r="G38" s="3">
        <v>60</v>
      </c>
      <c r="I38" s="1"/>
      <c r="J38" s="1">
        <f>(Tabela1[[#This Row],[kpl]]+Tabela1[[#This Row],[opk]]+Tabela1[[#This Row],[rol]]+Tabela1[[#This Row],[szt]])*I38</f>
        <v>0</v>
      </c>
    </row>
    <row r="39" spans="1:10" x14ac:dyDescent="0.25">
      <c r="A39" s="2" t="s">
        <v>85</v>
      </c>
      <c r="B39" s="1" t="s">
        <v>147</v>
      </c>
      <c r="C39" s="1" t="s">
        <v>182</v>
      </c>
      <c r="D39" s="1"/>
      <c r="E39" s="1"/>
      <c r="F39" s="1"/>
      <c r="G39" s="3">
        <v>52</v>
      </c>
      <c r="I39" s="1"/>
      <c r="J39" s="1">
        <f>(Tabela1[[#This Row],[kpl]]+Tabela1[[#This Row],[opk]]+Tabela1[[#This Row],[rol]]+Tabela1[[#This Row],[szt]])*I39</f>
        <v>0</v>
      </c>
    </row>
    <row r="40" spans="1:10" x14ac:dyDescent="0.25">
      <c r="A40" s="2"/>
      <c r="B40" s="1" t="s">
        <v>147</v>
      </c>
      <c r="C40" s="1" t="s">
        <v>116</v>
      </c>
      <c r="D40" s="1"/>
      <c r="E40" s="1"/>
      <c r="F40" s="1"/>
      <c r="G40" s="3">
        <v>50</v>
      </c>
      <c r="I40" s="1"/>
      <c r="J40" s="1">
        <f>(Tabela1[[#This Row],[kpl]]+Tabela1[[#This Row],[opk]]+Tabela1[[#This Row],[rol]]+Tabela1[[#This Row],[szt]])*I40</f>
        <v>0</v>
      </c>
    </row>
    <row r="41" spans="1:10" x14ac:dyDescent="0.25">
      <c r="A41" s="2"/>
      <c r="B41" s="1" t="s">
        <v>147</v>
      </c>
      <c r="C41" s="1" t="s">
        <v>117</v>
      </c>
      <c r="D41" s="1"/>
      <c r="E41" s="1"/>
      <c r="F41" s="1"/>
      <c r="G41" s="3">
        <v>60</v>
      </c>
      <c r="I41" s="1"/>
      <c r="J41" s="1">
        <f>(Tabela1[[#This Row],[kpl]]+Tabela1[[#This Row],[opk]]+Tabela1[[#This Row],[rol]]+Tabela1[[#This Row],[szt]])*I41</f>
        <v>0</v>
      </c>
    </row>
    <row r="42" spans="1:10" x14ac:dyDescent="0.25">
      <c r="A42" s="2"/>
      <c r="B42" s="1" t="s">
        <v>147</v>
      </c>
      <c r="C42" s="1" t="s">
        <v>118</v>
      </c>
      <c r="D42" s="1"/>
      <c r="E42" s="1"/>
      <c r="F42" s="1"/>
      <c r="G42" s="3">
        <v>88</v>
      </c>
      <c r="I42" s="1"/>
      <c r="J42" s="1">
        <f>(Tabela1[[#This Row],[kpl]]+Tabela1[[#This Row],[opk]]+Tabela1[[#This Row],[rol]]+Tabela1[[#This Row],[szt]])*I42</f>
        <v>0</v>
      </c>
    </row>
    <row r="43" spans="1:10" x14ac:dyDescent="0.25">
      <c r="A43" s="2" t="s">
        <v>71</v>
      </c>
      <c r="B43" s="1" t="s">
        <v>147</v>
      </c>
      <c r="C43" s="1" t="s">
        <v>181</v>
      </c>
      <c r="D43" s="1"/>
      <c r="E43" s="1">
        <v>42</v>
      </c>
      <c r="F43" s="1"/>
      <c r="G43" s="3"/>
      <c r="I43" s="1"/>
      <c r="J43" s="1">
        <f>(Tabela1[[#This Row],[kpl]]+Tabela1[[#This Row],[opk]]+Tabela1[[#This Row],[rol]]+Tabela1[[#This Row],[szt]])*I43</f>
        <v>0</v>
      </c>
    </row>
    <row r="44" spans="1:10" x14ac:dyDescent="0.25">
      <c r="A44" s="2"/>
      <c r="B44" s="1" t="s">
        <v>147</v>
      </c>
      <c r="C44" s="1" t="s">
        <v>134</v>
      </c>
      <c r="D44" s="1"/>
      <c r="E44" s="1"/>
      <c r="F44" s="1"/>
      <c r="G44" s="10">
        <v>86</v>
      </c>
      <c r="I44" s="1"/>
      <c r="J44" s="1">
        <f>(Tabela1[[#This Row],[kpl]]+Tabela1[[#This Row],[opk]]+Tabela1[[#This Row],[rol]]+Tabela1[[#This Row],[szt]])*I44</f>
        <v>0</v>
      </c>
    </row>
    <row r="45" spans="1:10" x14ac:dyDescent="0.25">
      <c r="A45" s="2" t="s">
        <v>99</v>
      </c>
      <c r="B45" s="1" t="s">
        <v>147</v>
      </c>
      <c r="C45" s="1" t="s">
        <v>183</v>
      </c>
      <c r="D45" s="1"/>
      <c r="E45" s="1"/>
      <c r="F45" s="1"/>
      <c r="G45" s="3">
        <v>38</v>
      </c>
      <c r="I45" s="1"/>
      <c r="J45" s="1">
        <f>(Tabela1[[#This Row],[kpl]]+Tabela1[[#This Row],[opk]]+Tabela1[[#This Row],[rol]]+Tabela1[[#This Row],[szt]])*I45</f>
        <v>0</v>
      </c>
    </row>
    <row r="46" spans="1:10" x14ac:dyDescent="0.25">
      <c r="A46" s="2"/>
      <c r="B46" s="1" t="s">
        <v>153</v>
      </c>
      <c r="C46" s="1" t="s">
        <v>237</v>
      </c>
      <c r="D46" s="1"/>
      <c r="E46" s="1"/>
      <c r="F46" s="1"/>
      <c r="G46" s="3">
        <v>8</v>
      </c>
      <c r="I46" s="1"/>
      <c r="J46" s="1">
        <f>(Tabela1[[#This Row],[kpl]]+Tabela1[[#This Row],[opk]]+Tabela1[[#This Row],[rol]]+Tabela1[[#This Row],[szt]])*I46</f>
        <v>0</v>
      </c>
    </row>
    <row r="47" spans="1:10" x14ac:dyDescent="0.25">
      <c r="A47" s="2" t="s">
        <v>72</v>
      </c>
      <c r="B47" s="1" t="s">
        <v>153</v>
      </c>
      <c r="C47" s="1" t="s">
        <v>184</v>
      </c>
      <c r="D47" s="1"/>
      <c r="E47" s="1">
        <v>54</v>
      </c>
      <c r="F47" s="1"/>
      <c r="G47" s="3"/>
      <c r="I47" s="1"/>
      <c r="J47" s="1">
        <f>(Tabela1[[#This Row],[kpl]]+Tabela1[[#This Row],[opk]]+Tabela1[[#This Row],[rol]]+Tabela1[[#This Row],[szt]])*I47</f>
        <v>0</v>
      </c>
    </row>
    <row r="48" spans="1:10" x14ac:dyDescent="0.25">
      <c r="A48" s="2"/>
      <c r="B48" s="1" t="s">
        <v>153</v>
      </c>
      <c r="C48" s="1" t="s">
        <v>133</v>
      </c>
      <c r="D48" s="1"/>
      <c r="E48" s="1">
        <v>8</v>
      </c>
      <c r="F48" s="1"/>
      <c r="G48" s="3"/>
      <c r="I48" s="1"/>
      <c r="J48" s="1">
        <f>(Tabela1[[#This Row],[kpl]]+Tabela1[[#This Row],[opk]]+Tabela1[[#This Row],[rol]]+Tabela1[[#This Row],[szt]])*I48</f>
        <v>0</v>
      </c>
    </row>
    <row r="49" spans="1:10" x14ac:dyDescent="0.25">
      <c r="A49" s="2" t="s">
        <v>88</v>
      </c>
      <c r="B49" s="1" t="s">
        <v>153</v>
      </c>
      <c r="C49" s="1" t="s">
        <v>185</v>
      </c>
      <c r="D49" s="1"/>
      <c r="E49" s="1"/>
      <c r="F49" s="1"/>
      <c r="G49" s="3">
        <v>59</v>
      </c>
      <c r="I49" s="1"/>
      <c r="J49" s="1">
        <f>(Tabela1[[#This Row],[kpl]]+Tabela1[[#This Row],[opk]]+Tabela1[[#This Row],[rol]]+Tabela1[[#This Row],[szt]])*I49</f>
        <v>0</v>
      </c>
    </row>
    <row r="50" spans="1:10" x14ac:dyDescent="0.25">
      <c r="A50" s="2" t="s">
        <v>55</v>
      </c>
      <c r="B50" s="1" t="s">
        <v>153</v>
      </c>
      <c r="C50" s="1" t="s">
        <v>228</v>
      </c>
      <c r="D50" s="1"/>
      <c r="E50" s="1"/>
      <c r="F50" s="1"/>
      <c r="G50" s="3">
        <v>1698</v>
      </c>
      <c r="I50" s="1"/>
      <c r="J50" s="1">
        <f>(Tabela1[[#This Row],[kpl]]+Tabela1[[#This Row],[opk]]+Tabela1[[#This Row],[rol]]+Tabela1[[#This Row],[szt]])*I50</f>
        <v>0</v>
      </c>
    </row>
    <row r="51" spans="1:10" x14ac:dyDescent="0.25">
      <c r="A51" s="2"/>
      <c r="B51" s="1" t="s">
        <v>153</v>
      </c>
      <c r="C51" s="1" t="s">
        <v>109</v>
      </c>
      <c r="D51" s="1"/>
      <c r="E51" s="1"/>
      <c r="F51" s="1"/>
      <c r="G51" s="3">
        <v>200</v>
      </c>
      <c r="I51" s="1"/>
      <c r="J51" s="1">
        <f>(Tabela1[[#This Row],[kpl]]+Tabela1[[#This Row],[opk]]+Tabela1[[#This Row],[rol]]+Tabela1[[#This Row],[szt]])*I51</f>
        <v>0</v>
      </c>
    </row>
    <row r="52" spans="1:10" x14ac:dyDescent="0.25">
      <c r="A52" s="2" t="s">
        <v>73</v>
      </c>
      <c r="B52" s="1" t="s">
        <v>153</v>
      </c>
      <c r="C52" s="1" t="s">
        <v>186</v>
      </c>
      <c r="D52" s="1"/>
      <c r="E52" s="1">
        <v>273</v>
      </c>
      <c r="F52" s="1"/>
      <c r="G52" s="3"/>
      <c r="I52" s="1"/>
      <c r="J52" s="1">
        <f>(Tabela1[[#This Row],[kpl]]+Tabela1[[#This Row],[opk]]+Tabela1[[#This Row],[rol]]+Tabela1[[#This Row],[szt]])*I52</f>
        <v>0</v>
      </c>
    </row>
    <row r="53" spans="1:10" x14ac:dyDescent="0.25">
      <c r="A53" s="2" t="s">
        <v>44</v>
      </c>
      <c r="B53" s="1" t="s">
        <v>151</v>
      </c>
      <c r="C53" s="1" t="s">
        <v>187</v>
      </c>
      <c r="D53" s="1"/>
      <c r="E53" s="1"/>
      <c r="F53" s="1"/>
      <c r="G53" s="3">
        <v>264</v>
      </c>
      <c r="I53" s="1"/>
      <c r="J53" s="1">
        <f>(Tabela1[[#This Row],[kpl]]+Tabela1[[#This Row],[opk]]+Tabela1[[#This Row],[rol]]+Tabela1[[#This Row],[szt]])*I53</f>
        <v>0</v>
      </c>
    </row>
    <row r="54" spans="1:10" x14ac:dyDescent="0.25">
      <c r="A54" s="2" t="s">
        <v>46</v>
      </c>
      <c r="B54" s="1" t="s">
        <v>151</v>
      </c>
      <c r="C54" s="1" t="s">
        <v>188</v>
      </c>
      <c r="D54" s="1"/>
      <c r="E54" s="1"/>
      <c r="F54" s="1"/>
      <c r="G54" s="3">
        <v>31</v>
      </c>
      <c r="I54" s="1"/>
      <c r="J54" s="1">
        <f>(Tabela1[[#This Row],[kpl]]+Tabela1[[#This Row],[opk]]+Tabela1[[#This Row],[rol]]+Tabela1[[#This Row],[szt]])*I54</f>
        <v>0</v>
      </c>
    </row>
    <row r="55" spans="1:10" x14ac:dyDescent="0.25">
      <c r="A55" s="2" t="s">
        <v>57</v>
      </c>
      <c r="B55" s="1" t="s">
        <v>151</v>
      </c>
      <c r="C55" s="1" t="s">
        <v>189</v>
      </c>
      <c r="D55" s="1"/>
      <c r="E55" s="1"/>
      <c r="F55" s="1"/>
      <c r="G55" s="3">
        <v>8</v>
      </c>
      <c r="I55" s="1"/>
      <c r="J55" s="1">
        <f>(Tabela1[[#This Row],[kpl]]+Tabela1[[#This Row],[opk]]+Tabela1[[#This Row],[rol]]+Tabela1[[#This Row],[szt]])*I55</f>
        <v>0</v>
      </c>
    </row>
    <row r="56" spans="1:10" x14ac:dyDescent="0.25">
      <c r="A56" s="2" t="s">
        <v>89</v>
      </c>
      <c r="B56" s="1" t="s">
        <v>151</v>
      </c>
      <c r="C56" s="1" t="s">
        <v>229</v>
      </c>
      <c r="D56" s="1"/>
      <c r="E56" s="1"/>
      <c r="F56" s="1"/>
      <c r="G56" s="3">
        <v>4</v>
      </c>
      <c r="I56" s="1"/>
      <c r="J56" s="1">
        <f>(Tabela1[[#This Row],[kpl]]+Tabela1[[#This Row],[opk]]+Tabela1[[#This Row],[rol]]+Tabela1[[#This Row],[szt]])*I56</f>
        <v>0</v>
      </c>
    </row>
    <row r="57" spans="1:10" x14ac:dyDescent="0.25">
      <c r="A57" s="2" t="s">
        <v>98</v>
      </c>
      <c r="B57" s="1" t="s">
        <v>151</v>
      </c>
      <c r="C57" s="1" t="s">
        <v>190</v>
      </c>
      <c r="D57" s="1"/>
      <c r="E57" s="1"/>
      <c r="F57" s="1"/>
      <c r="G57" s="3">
        <v>19</v>
      </c>
      <c r="I57" s="1"/>
      <c r="J57" s="1">
        <f>(Tabela1[[#This Row],[kpl]]+Tabela1[[#This Row],[opk]]+Tabela1[[#This Row],[rol]]+Tabela1[[#This Row],[szt]])*I57</f>
        <v>0</v>
      </c>
    </row>
    <row r="58" spans="1:10" x14ac:dyDescent="0.25">
      <c r="A58" s="2"/>
      <c r="B58" s="1" t="s">
        <v>151</v>
      </c>
      <c r="C58" s="1" t="s">
        <v>115</v>
      </c>
      <c r="D58" s="1"/>
      <c r="E58" s="1"/>
      <c r="F58" s="1"/>
      <c r="G58" s="3">
        <v>412</v>
      </c>
      <c r="I58" s="1"/>
      <c r="J58" s="1">
        <f>(Tabela1[[#This Row],[kpl]]+Tabela1[[#This Row],[opk]]+Tabela1[[#This Row],[rol]]+Tabela1[[#This Row],[szt]])*I58</f>
        <v>0</v>
      </c>
    </row>
    <row r="59" spans="1:10" x14ac:dyDescent="0.25">
      <c r="A59" s="2" t="s">
        <v>35</v>
      </c>
      <c r="B59" s="1" t="s">
        <v>152</v>
      </c>
      <c r="C59" s="1" t="s">
        <v>220</v>
      </c>
      <c r="D59" s="1"/>
      <c r="E59" s="1"/>
      <c r="F59" s="1"/>
      <c r="G59" s="3">
        <v>34</v>
      </c>
      <c r="I59" s="1"/>
      <c r="J59" s="1">
        <f>(Tabela1[[#This Row],[kpl]]+Tabela1[[#This Row],[opk]]+Tabela1[[#This Row],[rol]]+Tabela1[[#This Row],[szt]])*I59</f>
        <v>0</v>
      </c>
    </row>
    <row r="60" spans="1:10" x14ac:dyDescent="0.25">
      <c r="A60" s="2" t="s">
        <v>38</v>
      </c>
      <c r="B60" s="1" t="s">
        <v>152</v>
      </c>
      <c r="C60" s="1" t="s">
        <v>230</v>
      </c>
      <c r="D60" s="1"/>
      <c r="E60" s="1"/>
      <c r="F60" s="1"/>
      <c r="G60" s="3">
        <v>578</v>
      </c>
      <c r="I60" s="1"/>
      <c r="J60" s="1">
        <f>(Tabela1[[#This Row],[kpl]]+Tabela1[[#This Row],[opk]]+Tabela1[[#This Row],[rol]]+Tabela1[[#This Row],[szt]])*I60</f>
        <v>0</v>
      </c>
    </row>
    <row r="61" spans="1:10" x14ac:dyDescent="0.25">
      <c r="A61" s="2" t="s">
        <v>51</v>
      </c>
      <c r="B61" s="1" t="s">
        <v>152</v>
      </c>
      <c r="C61" s="1" t="s">
        <v>231</v>
      </c>
      <c r="D61" s="1"/>
      <c r="E61" s="1"/>
      <c r="F61" s="1"/>
      <c r="G61" s="3">
        <v>678</v>
      </c>
      <c r="I61" s="1"/>
      <c r="J61" s="1">
        <f>(Tabela1[[#This Row],[kpl]]+Tabela1[[#This Row],[opk]]+Tabela1[[#This Row],[rol]]+Tabela1[[#This Row],[szt]])*I61</f>
        <v>0</v>
      </c>
    </row>
    <row r="62" spans="1:10" x14ac:dyDescent="0.25">
      <c r="A62" s="2" t="s">
        <v>97</v>
      </c>
      <c r="B62" s="1" t="s">
        <v>152</v>
      </c>
      <c r="C62" s="1" t="s">
        <v>232</v>
      </c>
      <c r="D62" s="1"/>
      <c r="E62" s="1"/>
      <c r="F62" s="1"/>
      <c r="G62" s="3">
        <v>64</v>
      </c>
      <c r="I62" s="1"/>
      <c r="J62" s="1">
        <f>(Tabela1[[#This Row],[kpl]]+Tabela1[[#This Row],[opk]]+Tabela1[[#This Row],[rol]]+Tabela1[[#This Row],[szt]])*I62</f>
        <v>0</v>
      </c>
    </row>
    <row r="63" spans="1:10" x14ac:dyDescent="0.25">
      <c r="A63" s="2"/>
      <c r="B63" s="1" t="s">
        <v>152</v>
      </c>
      <c r="C63" s="1" t="s">
        <v>119</v>
      </c>
      <c r="D63" s="1"/>
      <c r="E63" s="1"/>
      <c r="F63" s="1"/>
      <c r="G63" s="3">
        <v>216</v>
      </c>
      <c r="I63" s="1"/>
      <c r="J63" s="1">
        <f>(Tabela1[[#This Row],[kpl]]+Tabela1[[#This Row],[opk]]+Tabela1[[#This Row],[rol]]+Tabela1[[#This Row],[szt]])*I63</f>
        <v>0</v>
      </c>
    </row>
    <row r="64" spans="1:10" x14ac:dyDescent="0.25">
      <c r="A64" s="2"/>
      <c r="B64" s="1" t="s">
        <v>146</v>
      </c>
      <c r="C64" s="1" t="s">
        <v>120</v>
      </c>
      <c r="D64" s="1"/>
      <c r="E64" s="1"/>
      <c r="F64" s="11">
        <v>464</v>
      </c>
      <c r="G64" s="3"/>
      <c r="I64" s="1"/>
      <c r="J64" s="1">
        <f>(Tabela1[[#This Row],[kpl]]+Tabela1[[#This Row],[opk]]+Tabela1[[#This Row],[rol]]+Tabela1[[#This Row],[szt]])*I64</f>
        <v>0</v>
      </c>
    </row>
    <row r="65" spans="1:10" x14ac:dyDescent="0.25">
      <c r="A65" s="2"/>
      <c r="B65" s="1" t="s">
        <v>146</v>
      </c>
      <c r="C65" s="1" t="s">
        <v>121</v>
      </c>
      <c r="D65" s="1"/>
      <c r="E65" s="1"/>
      <c r="F65" s="11">
        <v>2056</v>
      </c>
      <c r="G65" s="3"/>
      <c r="I65" s="1"/>
      <c r="J65" s="1">
        <f>(Tabela1[[#This Row],[kpl]]+Tabela1[[#This Row],[opk]]+Tabela1[[#This Row],[rol]]+Tabela1[[#This Row],[szt]])*I65</f>
        <v>0</v>
      </c>
    </row>
    <row r="66" spans="1:10" x14ac:dyDescent="0.25">
      <c r="A66" s="2"/>
      <c r="B66" s="1" t="s">
        <v>146</v>
      </c>
      <c r="C66" s="1" t="s">
        <v>126</v>
      </c>
      <c r="D66" s="1"/>
      <c r="E66" s="1"/>
      <c r="F66" s="1"/>
      <c r="G66" s="3">
        <v>6</v>
      </c>
      <c r="I66" s="1"/>
      <c r="J66" s="1">
        <f>(Tabela1[[#This Row],[kpl]]+Tabela1[[#This Row],[opk]]+Tabela1[[#This Row],[rol]]+Tabela1[[#This Row],[szt]])*I66</f>
        <v>0</v>
      </c>
    </row>
    <row r="67" spans="1:10" x14ac:dyDescent="0.25">
      <c r="A67" s="2"/>
      <c r="B67" s="1" t="s">
        <v>146</v>
      </c>
      <c r="C67" s="1" t="s">
        <v>127</v>
      </c>
      <c r="D67" s="1"/>
      <c r="E67" s="1"/>
      <c r="F67" s="1"/>
      <c r="G67" s="3">
        <v>40</v>
      </c>
      <c r="I67" s="1"/>
      <c r="J67" s="1">
        <f>(Tabela1[[#This Row],[kpl]]+Tabela1[[#This Row],[opk]]+Tabela1[[#This Row],[rol]]+Tabela1[[#This Row],[szt]])*I67</f>
        <v>0</v>
      </c>
    </row>
    <row r="68" spans="1:10" x14ac:dyDescent="0.25">
      <c r="A68" s="2"/>
      <c r="B68" s="1" t="s">
        <v>146</v>
      </c>
      <c r="C68" s="1" t="s">
        <v>239</v>
      </c>
      <c r="D68" s="11"/>
      <c r="E68" s="11"/>
      <c r="F68" s="11"/>
      <c r="G68" s="10">
        <v>82200</v>
      </c>
      <c r="H68" s="9"/>
      <c r="I68" s="1"/>
      <c r="J68" s="1">
        <f>(Tabela1[[#This Row],[kpl]]+Tabela1[[#This Row],[opk]]+Tabela1[[#This Row],[rol]]+Tabela1[[#This Row],[szt]])*I68</f>
        <v>0</v>
      </c>
    </row>
    <row r="69" spans="1:10" x14ac:dyDescent="0.25">
      <c r="A69" s="2"/>
      <c r="B69" s="1" t="s">
        <v>146</v>
      </c>
      <c r="C69" s="1" t="s">
        <v>128</v>
      </c>
      <c r="D69" s="1"/>
      <c r="E69" s="1"/>
      <c r="F69" s="1"/>
      <c r="G69" s="10">
        <v>1143</v>
      </c>
      <c r="I69" s="1"/>
      <c r="J69" s="1">
        <f>(Tabela1[[#This Row],[kpl]]+Tabela1[[#This Row],[opk]]+Tabela1[[#This Row],[rol]]+Tabela1[[#This Row],[szt]])*I69</f>
        <v>0</v>
      </c>
    </row>
    <row r="70" spans="1:10" x14ac:dyDescent="0.25">
      <c r="A70" s="2"/>
      <c r="B70" s="1" t="s">
        <v>146</v>
      </c>
      <c r="C70" s="1" t="s">
        <v>233</v>
      </c>
      <c r="D70" s="1"/>
      <c r="E70" s="1"/>
      <c r="F70" s="1"/>
      <c r="G70" s="3">
        <v>240</v>
      </c>
      <c r="I70" s="1"/>
      <c r="J70" s="1">
        <f>(Tabela1[[#This Row],[kpl]]+Tabela1[[#This Row],[opk]]+Tabela1[[#This Row],[rol]]+Tabela1[[#This Row],[szt]])*I70</f>
        <v>0</v>
      </c>
    </row>
    <row r="71" spans="1:10" x14ac:dyDescent="0.25">
      <c r="A71" s="2" t="s">
        <v>78</v>
      </c>
      <c r="B71" s="1" t="s">
        <v>146</v>
      </c>
      <c r="C71" s="1" t="s">
        <v>191</v>
      </c>
      <c r="D71" s="1"/>
      <c r="E71" s="1">
        <v>56</v>
      </c>
      <c r="F71" s="1"/>
      <c r="G71" s="3"/>
      <c r="I71" s="1"/>
      <c r="J71" s="1">
        <f>(Tabela1[[#This Row],[kpl]]+Tabela1[[#This Row],[opk]]+Tabela1[[#This Row],[rol]]+Tabela1[[#This Row],[szt]])*I71</f>
        <v>0</v>
      </c>
    </row>
    <row r="72" spans="1:10" x14ac:dyDescent="0.25">
      <c r="A72" s="2" t="s">
        <v>79</v>
      </c>
      <c r="B72" s="1" t="s">
        <v>146</v>
      </c>
      <c r="C72" s="1" t="s">
        <v>233</v>
      </c>
      <c r="D72" s="1"/>
      <c r="E72" s="1">
        <v>192</v>
      </c>
      <c r="F72" s="1"/>
      <c r="G72" s="3"/>
      <c r="I72" s="1"/>
      <c r="J72" s="1">
        <f>(Tabela1[[#This Row],[kpl]]+Tabela1[[#This Row],[opk]]+Tabela1[[#This Row],[rol]]+Tabela1[[#This Row],[szt]])*I72</f>
        <v>0</v>
      </c>
    </row>
    <row r="73" spans="1:10" x14ac:dyDescent="0.25">
      <c r="A73" s="2" t="s">
        <v>80</v>
      </c>
      <c r="B73" s="1" t="s">
        <v>146</v>
      </c>
      <c r="C73" s="1" t="s">
        <v>235</v>
      </c>
      <c r="D73" s="1"/>
      <c r="E73" s="1">
        <v>11</v>
      </c>
      <c r="F73" s="1"/>
      <c r="G73" s="3"/>
      <c r="I73" s="1"/>
      <c r="J73" s="1">
        <f>(Tabela1[[#This Row],[kpl]]+Tabela1[[#This Row],[opk]]+Tabela1[[#This Row],[rol]]+Tabela1[[#This Row],[szt]])*I73</f>
        <v>0</v>
      </c>
    </row>
    <row r="74" spans="1:10" x14ac:dyDescent="0.25">
      <c r="A74" s="2" t="s">
        <v>81</v>
      </c>
      <c r="B74" s="1" t="s">
        <v>146</v>
      </c>
      <c r="C74" s="1" t="s">
        <v>192</v>
      </c>
      <c r="D74" s="1"/>
      <c r="E74" s="1">
        <v>2</v>
      </c>
      <c r="F74" s="1"/>
      <c r="G74" s="3"/>
      <c r="I74" s="1"/>
      <c r="J74" s="1">
        <f>(Tabela1[[#This Row],[kpl]]+Tabela1[[#This Row],[opk]]+Tabela1[[#This Row],[rol]]+Tabela1[[#This Row],[szt]])*I74</f>
        <v>0</v>
      </c>
    </row>
    <row r="75" spans="1:10" x14ac:dyDescent="0.25">
      <c r="A75" s="2" t="s">
        <v>82</v>
      </c>
      <c r="B75" s="1" t="s">
        <v>146</v>
      </c>
      <c r="C75" s="1" t="s">
        <v>193</v>
      </c>
      <c r="D75" s="1"/>
      <c r="E75" s="1">
        <v>110</v>
      </c>
      <c r="F75" s="1"/>
      <c r="G75" s="3"/>
      <c r="I75" s="1"/>
      <c r="J75" s="1">
        <f>(Tabela1[[#This Row],[kpl]]+Tabela1[[#This Row],[opk]]+Tabela1[[#This Row],[rol]]+Tabela1[[#This Row],[szt]])*I75</f>
        <v>0</v>
      </c>
    </row>
    <row r="76" spans="1:10" x14ac:dyDescent="0.25">
      <c r="A76" s="2" t="s">
        <v>66</v>
      </c>
      <c r="B76" s="1" t="s">
        <v>146</v>
      </c>
      <c r="C76" s="1" t="s">
        <v>234</v>
      </c>
      <c r="D76" s="1"/>
      <c r="E76" s="1">
        <v>18</v>
      </c>
      <c r="F76" s="1"/>
      <c r="G76" s="3"/>
      <c r="I76" s="1"/>
      <c r="J76" s="1">
        <f>(Tabela1[[#This Row],[kpl]]+Tabela1[[#This Row],[opk]]+Tabela1[[#This Row],[rol]]+Tabela1[[#This Row],[szt]])*I76</f>
        <v>0</v>
      </c>
    </row>
    <row r="77" spans="1:10" x14ac:dyDescent="0.25">
      <c r="A77" s="2" t="s">
        <v>67</v>
      </c>
      <c r="B77" s="1" t="s">
        <v>146</v>
      </c>
      <c r="C77" s="1" t="s">
        <v>194</v>
      </c>
      <c r="D77" s="1"/>
      <c r="E77" s="1">
        <v>273</v>
      </c>
      <c r="F77" s="1"/>
      <c r="G77" s="3"/>
      <c r="I77" s="1"/>
      <c r="J77" s="1">
        <f>(Tabela1[[#This Row],[kpl]]+Tabela1[[#This Row],[opk]]+Tabela1[[#This Row],[rol]]+Tabela1[[#This Row],[szt]])*I77</f>
        <v>0</v>
      </c>
    </row>
    <row r="78" spans="1:10" x14ac:dyDescent="0.25">
      <c r="A78" s="2" t="s">
        <v>68</v>
      </c>
      <c r="B78" s="1" t="s">
        <v>146</v>
      </c>
      <c r="C78" s="1" t="s">
        <v>195</v>
      </c>
      <c r="D78" s="1"/>
      <c r="E78" s="1">
        <v>46</v>
      </c>
      <c r="F78" s="1"/>
      <c r="G78" s="3"/>
      <c r="I78" s="1"/>
      <c r="J78" s="1">
        <f>(Tabela1[[#This Row],[kpl]]+Tabela1[[#This Row],[opk]]+Tabela1[[#This Row],[rol]]+Tabela1[[#This Row],[szt]])*I78</f>
        <v>0</v>
      </c>
    </row>
    <row r="79" spans="1:10" x14ac:dyDescent="0.25">
      <c r="A79" s="2" t="s">
        <v>36</v>
      </c>
      <c r="B79" s="1" t="s">
        <v>158</v>
      </c>
      <c r="C79" s="1" t="s">
        <v>196</v>
      </c>
      <c r="D79" s="1"/>
      <c r="E79" s="1"/>
      <c r="F79" s="1"/>
      <c r="G79" s="3">
        <v>44</v>
      </c>
      <c r="I79" s="1"/>
      <c r="J79" s="1">
        <f>(Tabela1[[#This Row],[kpl]]+Tabela1[[#This Row],[opk]]+Tabela1[[#This Row],[rol]]+Tabela1[[#This Row],[szt]])*I79</f>
        <v>0</v>
      </c>
    </row>
    <row r="80" spans="1:10" x14ac:dyDescent="0.25">
      <c r="A80" s="2" t="s">
        <v>48</v>
      </c>
      <c r="B80" s="1" t="s">
        <v>158</v>
      </c>
      <c r="C80" s="1" t="s">
        <v>197</v>
      </c>
      <c r="D80" s="1"/>
      <c r="E80" s="1"/>
      <c r="F80" s="1"/>
      <c r="G80" s="3">
        <v>40</v>
      </c>
      <c r="I80" s="1"/>
      <c r="J80" s="1">
        <f>(Tabela1[[#This Row],[kpl]]+Tabela1[[#This Row],[opk]]+Tabela1[[#This Row],[rol]]+Tabela1[[#This Row],[szt]])*I80</f>
        <v>0</v>
      </c>
    </row>
    <row r="81" spans="1:10" x14ac:dyDescent="0.25">
      <c r="A81" s="2" t="s">
        <v>62</v>
      </c>
      <c r="B81" s="1" t="s">
        <v>158</v>
      </c>
      <c r="C81" s="1" t="s">
        <v>198</v>
      </c>
      <c r="D81" s="1"/>
      <c r="E81" s="1"/>
      <c r="F81" s="1"/>
      <c r="G81" s="3">
        <v>90</v>
      </c>
      <c r="I81" s="1"/>
      <c r="J81" s="1">
        <f>(Tabela1[[#This Row],[kpl]]+Tabela1[[#This Row],[opk]]+Tabela1[[#This Row],[rol]]+Tabela1[[#This Row],[szt]])*I81</f>
        <v>0</v>
      </c>
    </row>
    <row r="82" spans="1:10" x14ac:dyDescent="0.25">
      <c r="A82" s="2" t="s">
        <v>86</v>
      </c>
      <c r="B82" s="1" t="s">
        <v>158</v>
      </c>
      <c r="C82" s="1" t="s">
        <v>199</v>
      </c>
      <c r="D82" s="1"/>
      <c r="E82" s="1"/>
      <c r="F82" s="1"/>
      <c r="G82" s="3">
        <v>6</v>
      </c>
      <c r="I82" s="1"/>
      <c r="J82" s="1">
        <f>(Tabela1[[#This Row],[kpl]]+Tabela1[[#This Row],[opk]]+Tabela1[[#This Row],[rol]]+Tabela1[[#This Row],[szt]])*I82</f>
        <v>0</v>
      </c>
    </row>
    <row r="83" spans="1:10" x14ac:dyDescent="0.25">
      <c r="A83" s="2" t="s">
        <v>87</v>
      </c>
      <c r="B83" s="1" t="s">
        <v>158</v>
      </c>
      <c r="C83" s="1" t="s">
        <v>200</v>
      </c>
      <c r="D83" s="1"/>
      <c r="E83" s="1"/>
      <c r="F83" s="1"/>
      <c r="G83" s="3">
        <v>121</v>
      </c>
      <c r="I83" s="1"/>
      <c r="J83" s="1">
        <f>(Tabela1[[#This Row],[kpl]]+Tabela1[[#This Row],[opk]]+Tabela1[[#This Row],[rol]]+Tabela1[[#This Row],[szt]])*I83</f>
        <v>0</v>
      </c>
    </row>
    <row r="84" spans="1:10" x14ac:dyDescent="0.25">
      <c r="A84" s="2" t="s">
        <v>94</v>
      </c>
      <c r="B84" s="1" t="s">
        <v>158</v>
      </c>
      <c r="C84" s="1" t="s">
        <v>201</v>
      </c>
      <c r="D84" s="1"/>
      <c r="E84" s="1"/>
      <c r="F84" s="1"/>
      <c r="G84" s="3">
        <v>2</v>
      </c>
      <c r="I84" s="1"/>
      <c r="J84" s="1">
        <f>(Tabela1[[#This Row],[kpl]]+Tabela1[[#This Row],[opk]]+Tabela1[[#This Row],[rol]]+Tabela1[[#This Row],[szt]])*I84</f>
        <v>0</v>
      </c>
    </row>
    <row r="85" spans="1:10" x14ac:dyDescent="0.25">
      <c r="A85" s="2" t="s">
        <v>95</v>
      </c>
      <c r="B85" s="1" t="s">
        <v>158</v>
      </c>
      <c r="C85" s="1" t="s">
        <v>202</v>
      </c>
      <c r="D85" s="1"/>
      <c r="E85" s="1"/>
      <c r="F85" s="1"/>
      <c r="G85" s="3">
        <v>31</v>
      </c>
      <c r="I85" s="1"/>
      <c r="J85" s="1">
        <f>(Tabela1[[#This Row],[kpl]]+Tabela1[[#This Row],[opk]]+Tabela1[[#This Row],[rol]]+Tabela1[[#This Row],[szt]])*I85</f>
        <v>0</v>
      </c>
    </row>
    <row r="86" spans="1:10" x14ac:dyDescent="0.25">
      <c r="A86" s="2" t="s">
        <v>96</v>
      </c>
      <c r="B86" s="1" t="s">
        <v>158</v>
      </c>
      <c r="C86" s="1" t="s">
        <v>203</v>
      </c>
      <c r="D86" s="1"/>
      <c r="E86" s="1"/>
      <c r="F86" s="1"/>
      <c r="G86" s="3">
        <v>2</v>
      </c>
      <c r="I86" s="1"/>
      <c r="J86" s="1">
        <f>(Tabela1[[#This Row],[kpl]]+Tabela1[[#This Row],[opk]]+Tabela1[[#This Row],[rol]]+Tabela1[[#This Row],[szt]])*I86</f>
        <v>0</v>
      </c>
    </row>
    <row r="87" spans="1:10" x14ac:dyDescent="0.25">
      <c r="A87" s="2" t="s">
        <v>100</v>
      </c>
      <c r="B87" s="1" t="s">
        <v>158</v>
      </c>
      <c r="C87" s="1" t="s">
        <v>204</v>
      </c>
      <c r="D87" s="1"/>
      <c r="E87" s="1"/>
      <c r="F87" s="1"/>
      <c r="G87" s="3">
        <v>20</v>
      </c>
      <c r="I87" s="1"/>
      <c r="J87" s="1">
        <f>(Tabela1[[#This Row],[kpl]]+Tabela1[[#This Row],[opk]]+Tabela1[[#This Row],[rol]]+Tabela1[[#This Row],[szt]])*I87</f>
        <v>0</v>
      </c>
    </row>
    <row r="88" spans="1:10" x14ac:dyDescent="0.25">
      <c r="A88" s="2" t="s">
        <v>103</v>
      </c>
      <c r="B88" s="1" t="s">
        <v>158</v>
      </c>
      <c r="C88" s="1" t="s">
        <v>205</v>
      </c>
      <c r="D88" s="1"/>
      <c r="E88" s="1"/>
      <c r="F88" s="1"/>
      <c r="G88" s="3">
        <v>72</v>
      </c>
      <c r="I88" s="1"/>
      <c r="J88" s="1">
        <f>(Tabela1[[#This Row],[kpl]]+Tabela1[[#This Row],[opk]]+Tabela1[[#This Row],[rol]]+Tabela1[[#This Row],[szt]])*I88</f>
        <v>0</v>
      </c>
    </row>
    <row r="89" spans="1:10" x14ac:dyDescent="0.25">
      <c r="A89" s="2"/>
      <c r="B89" s="1" t="s">
        <v>158</v>
      </c>
      <c r="C89" s="1" t="s">
        <v>122</v>
      </c>
      <c r="D89" s="1"/>
      <c r="E89" s="1">
        <v>156</v>
      </c>
      <c r="F89" s="1"/>
      <c r="G89" s="3"/>
      <c r="I89" s="1"/>
      <c r="J89" s="1">
        <f>(Tabela1[[#This Row],[kpl]]+Tabela1[[#This Row],[opk]]+Tabela1[[#This Row],[rol]]+Tabela1[[#This Row],[szt]])*I89</f>
        <v>0</v>
      </c>
    </row>
    <row r="90" spans="1:10" x14ac:dyDescent="0.25">
      <c r="A90" s="2"/>
      <c r="B90" s="1" t="s">
        <v>158</v>
      </c>
      <c r="C90" s="1" t="s">
        <v>225</v>
      </c>
      <c r="D90" s="1"/>
      <c r="E90" s="1"/>
      <c r="F90" s="1"/>
      <c r="G90" s="3">
        <v>523</v>
      </c>
      <c r="I90" s="1"/>
      <c r="J90" s="1">
        <f>(Tabela1[[#This Row],[kpl]]+Tabela1[[#This Row],[opk]]+Tabela1[[#This Row],[rol]]+Tabela1[[#This Row],[szt]])*I90</f>
        <v>0</v>
      </c>
    </row>
    <row r="91" spans="1:10" x14ac:dyDescent="0.25">
      <c r="A91" s="2"/>
      <c r="B91" s="1" t="s">
        <v>158</v>
      </c>
      <c r="C91" s="1" t="s">
        <v>123</v>
      </c>
      <c r="D91" s="1"/>
      <c r="E91" s="1"/>
      <c r="F91" s="1"/>
      <c r="G91" s="3">
        <v>6</v>
      </c>
      <c r="I91" s="1"/>
      <c r="J91" s="1">
        <f>(Tabela1[[#This Row],[kpl]]+Tabela1[[#This Row],[opk]]+Tabela1[[#This Row],[rol]]+Tabela1[[#This Row],[szt]])*I91</f>
        <v>0</v>
      </c>
    </row>
    <row r="92" spans="1:10" x14ac:dyDescent="0.25">
      <c r="A92" s="2"/>
      <c r="B92" s="1" t="s">
        <v>158</v>
      </c>
      <c r="C92" s="1" t="s">
        <v>124</v>
      </c>
      <c r="D92" s="1"/>
      <c r="E92" s="1"/>
      <c r="F92" s="1"/>
      <c r="G92" s="3">
        <v>5</v>
      </c>
      <c r="I92" s="1"/>
      <c r="J92" s="1">
        <f>(Tabela1[[#This Row],[kpl]]+Tabela1[[#This Row],[opk]]+Tabela1[[#This Row],[rol]]+Tabela1[[#This Row],[szt]])*I92</f>
        <v>0</v>
      </c>
    </row>
    <row r="93" spans="1:10" x14ac:dyDescent="0.25">
      <c r="A93" s="2" t="s">
        <v>34</v>
      </c>
      <c r="B93" s="1" t="s">
        <v>157</v>
      </c>
      <c r="C93" s="1" t="s">
        <v>224</v>
      </c>
      <c r="D93" s="1"/>
      <c r="E93" s="1"/>
      <c r="F93" s="1"/>
      <c r="G93" s="3">
        <v>10</v>
      </c>
      <c r="I93" s="1"/>
      <c r="J93" s="1">
        <f>(Tabela1[[#This Row],[kpl]]+Tabela1[[#This Row],[opk]]+Tabela1[[#This Row],[rol]]+Tabela1[[#This Row],[szt]])*I93</f>
        <v>0</v>
      </c>
    </row>
    <row r="94" spans="1:10" x14ac:dyDescent="0.25">
      <c r="A94" s="2" t="s">
        <v>92</v>
      </c>
      <c r="B94" s="1" t="s">
        <v>157</v>
      </c>
      <c r="C94" s="1" t="s">
        <v>206</v>
      </c>
      <c r="D94" s="1"/>
      <c r="E94" s="1"/>
      <c r="F94" s="1"/>
      <c r="G94" s="3">
        <v>29</v>
      </c>
      <c r="I94" s="1"/>
      <c r="J94" s="1">
        <f>(Tabela1[[#This Row],[kpl]]+Tabela1[[#This Row],[opk]]+Tabela1[[#This Row],[rol]]+Tabela1[[#This Row],[szt]])*I94</f>
        <v>0</v>
      </c>
    </row>
    <row r="95" spans="1:10" x14ac:dyDescent="0.25">
      <c r="A95" s="2" t="s">
        <v>93</v>
      </c>
      <c r="B95" s="1" t="s">
        <v>157</v>
      </c>
      <c r="C95" s="1" t="s">
        <v>207</v>
      </c>
      <c r="D95" s="1"/>
      <c r="E95" s="1"/>
      <c r="F95" s="1"/>
      <c r="G95" s="3">
        <v>64</v>
      </c>
      <c r="I95" s="1"/>
      <c r="J95" s="1">
        <f>(Tabela1[[#This Row],[kpl]]+Tabela1[[#This Row],[opk]]+Tabela1[[#This Row],[rol]]+Tabela1[[#This Row],[szt]])*I95</f>
        <v>0</v>
      </c>
    </row>
    <row r="96" spans="1:10" x14ac:dyDescent="0.25">
      <c r="A96" s="2" t="s">
        <v>65</v>
      </c>
      <c r="B96" s="1" t="s">
        <v>149</v>
      </c>
      <c r="C96" s="1" t="s">
        <v>223</v>
      </c>
      <c r="D96" s="1"/>
      <c r="E96" s="1">
        <v>143</v>
      </c>
      <c r="F96" s="1"/>
      <c r="G96" s="3"/>
      <c r="I96" s="1"/>
      <c r="J96" s="1">
        <f>(Tabela1[[#This Row],[kpl]]+Tabela1[[#This Row],[opk]]+Tabela1[[#This Row],[rol]]+Tabela1[[#This Row],[szt]])*I96</f>
        <v>0</v>
      </c>
    </row>
    <row r="97" spans="1:10" x14ac:dyDescent="0.25">
      <c r="A97" s="2" t="s">
        <v>76</v>
      </c>
      <c r="B97" s="1" t="s">
        <v>149</v>
      </c>
      <c r="C97" s="1" t="s">
        <v>208</v>
      </c>
      <c r="D97" s="1"/>
      <c r="E97" s="1">
        <v>2</v>
      </c>
      <c r="F97" s="1"/>
      <c r="G97" s="3"/>
      <c r="I97" s="1"/>
      <c r="J97" s="1">
        <f>(Tabela1[[#This Row],[kpl]]+Tabela1[[#This Row],[opk]]+Tabela1[[#This Row],[rol]]+Tabela1[[#This Row],[szt]])*I97</f>
        <v>0</v>
      </c>
    </row>
    <row r="98" spans="1:10" x14ac:dyDescent="0.25">
      <c r="A98" s="2" t="s">
        <v>83</v>
      </c>
      <c r="B98" s="1" t="s">
        <v>149</v>
      </c>
      <c r="C98" s="1" t="s">
        <v>209</v>
      </c>
      <c r="D98" s="1"/>
      <c r="E98" s="1">
        <v>1</v>
      </c>
      <c r="F98" s="1"/>
      <c r="G98" s="3"/>
      <c r="I98" s="1"/>
      <c r="J98" s="1">
        <f>(Tabela1[[#This Row],[kpl]]+Tabela1[[#This Row],[opk]]+Tabela1[[#This Row],[rol]]+Tabela1[[#This Row],[szt]])*I98</f>
        <v>0</v>
      </c>
    </row>
    <row r="99" spans="1:10" x14ac:dyDescent="0.25">
      <c r="A99" s="2" t="s">
        <v>84</v>
      </c>
      <c r="B99" s="1" t="s">
        <v>149</v>
      </c>
      <c r="C99" s="1" t="s">
        <v>221</v>
      </c>
      <c r="D99" s="1"/>
      <c r="E99" s="1">
        <v>104</v>
      </c>
      <c r="F99" s="1"/>
      <c r="G99" s="3"/>
      <c r="I99" s="1"/>
      <c r="J99" s="1">
        <f>(Tabela1[[#This Row],[kpl]]+Tabela1[[#This Row],[opk]]+Tabela1[[#This Row],[rol]]+Tabela1[[#This Row],[szt]])*I99</f>
        <v>0</v>
      </c>
    </row>
    <row r="100" spans="1:10" x14ac:dyDescent="0.25">
      <c r="A100" s="2" t="s">
        <v>31</v>
      </c>
      <c r="B100" s="1" t="s">
        <v>150</v>
      </c>
      <c r="C100" s="1" t="s">
        <v>210</v>
      </c>
      <c r="D100" s="1"/>
      <c r="E100" s="11">
        <v>240</v>
      </c>
      <c r="F100" s="1"/>
      <c r="G100" s="3"/>
      <c r="I100" s="1"/>
      <c r="J100" s="1">
        <f>(Tabela1[[#This Row],[kpl]]+Tabela1[[#This Row],[opk]]+Tabela1[[#This Row],[rol]]+Tabela1[[#This Row],[szt]])*I100</f>
        <v>0</v>
      </c>
    </row>
    <row r="101" spans="1:10" x14ac:dyDescent="0.25">
      <c r="A101" s="2" t="s">
        <v>32</v>
      </c>
      <c r="B101" s="1" t="s">
        <v>150</v>
      </c>
      <c r="C101" s="1" t="s">
        <v>211</v>
      </c>
      <c r="D101" s="1"/>
      <c r="E101" s="1"/>
      <c r="F101" s="1"/>
      <c r="G101" s="3">
        <v>41</v>
      </c>
      <c r="I101" s="1"/>
      <c r="J101" s="1">
        <f>(Tabela1[[#This Row],[kpl]]+Tabela1[[#This Row],[opk]]+Tabela1[[#This Row],[rol]]+Tabela1[[#This Row],[szt]])*I101</f>
        <v>0</v>
      </c>
    </row>
    <row r="102" spans="1:10" x14ac:dyDescent="0.25">
      <c r="A102" s="2" t="s">
        <v>43</v>
      </c>
      <c r="B102" s="1" t="s">
        <v>150</v>
      </c>
      <c r="C102" s="1" t="s">
        <v>212</v>
      </c>
      <c r="D102" s="1"/>
      <c r="E102" s="1"/>
      <c r="F102" s="1"/>
      <c r="G102" s="3">
        <v>109</v>
      </c>
      <c r="I102" s="1"/>
      <c r="J102" s="1">
        <f>(Tabela1[[#This Row],[kpl]]+Tabela1[[#This Row],[opk]]+Tabela1[[#This Row],[rol]]+Tabela1[[#This Row],[szt]])*I102</f>
        <v>0</v>
      </c>
    </row>
    <row r="103" spans="1:10" x14ac:dyDescent="0.25">
      <c r="A103" s="2" t="s">
        <v>74</v>
      </c>
      <c r="B103" s="1" t="s">
        <v>150</v>
      </c>
      <c r="C103" s="1" t="s">
        <v>213</v>
      </c>
      <c r="D103" s="1"/>
      <c r="E103" s="1">
        <v>8</v>
      </c>
      <c r="F103" s="1"/>
      <c r="G103" s="3"/>
      <c r="I103" s="1"/>
      <c r="J103" s="1">
        <f>(Tabela1[[#This Row],[kpl]]+Tabela1[[#This Row],[opk]]+Tabela1[[#This Row],[rol]]+Tabela1[[#This Row],[szt]])*I103</f>
        <v>0</v>
      </c>
    </row>
    <row r="104" spans="1:10" x14ac:dyDescent="0.25">
      <c r="A104" s="2" t="s">
        <v>75</v>
      </c>
      <c r="B104" s="1" t="s">
        <v>150</v>
      </c>
      <c r="C104" s="1" t="s">
        <v>214</v>
      </c>
      <c r="D104" s="1"/>
      <c r="E104" s="1">
        <v>83</v>
      </c>
      <c r="F104" s="1"/>
      <c r="G104" s="3"/>
      <c r="I104" s="1"/>
      <c r="J104" s="1">
        <f>(Tabela1[[#This Row],[kpl]]+Tabela1[[#This Row],[opk]]+Tabela1[[#This Row],[rol]]+Tabela1[[#This Row],[szt]])*I104</f>
        <v>0</v>
      </c>
    </row>
    <row r="105" spans="1:10" x14ac:dyDescent="0.25">
      <c r="A105" s="2" t="s">
        <v>77</v>
      </c>
      <c r="B105" s="1" t="s">
        <v>150</v>
      </c>
      <c r="C105" s="1" t="s">
        <v>215</v>
      </c>
      <c r="D105" s="1"/>
      <c r="E105" s="11">
        <v>6</v>
      </c>
      <c r="F105" s="1"/>
      <c r="G105" s="3"/>
      <c r="I105" s="1"/>
      <c r="J105" s="1">
        <f>(Tabela1[[#This Row],[kpl]]+Tabela1[[#This Row],[opk]]+Tabela1[[#This Row],[rol]]+Tabela1[[#This Row],[szt]])*I105</f>
        <v>0</v>
      </c>
    </row>
    <row r="106" spans="1:10" x14ac:dyDescent="0.25">
      <c r="A106" s="2"/>
      <c r="B106" s="1" t="s">
        <v>150</v>
      </c>
      <c r="C106" s="1" t="s">
        <v>130</v>
      </c>
      <c r="D106" s="1"/>
      <c r="E106" s="1">
        <v>6</v>
      </c>
      <c r="F106" s="1"/>
      <c r="G106" s="3"/>
      <c r="I106" s="1"/>
      <c r="J106" s="1">
        <f>(Tabela1[[#This Row],[kpl]]+Tabela1[[#This Row],[opk]]+Tabela1[[#This Row],[rol]]+Tabela1[[#This Row],[szt]])*I106</f>
        <v>0</v>
      </c>
    </row>
    <row r="107" spans="1:10" x14ac:dyDescent="0.25">
      <c r="A107" s="2"/>
      <c r="B107" s="1" t="s">
        <v>150</v>
      </c>
      <c r="C107" s="1" t="s">
        <v>131</v>
      </c>
      <c r="D107" s="1"/>
      <c r="E107" s="1"/>
      <c r="F107" s="1"/>
      <c r="G107" s="3">
        <v>10</v>
      </c>
      <c r="I107" s="1"/>
      <c r="J107" s="1">
        <f>(Tabela1[[#This Row],[kpl]]+Tabela1[[#This Row],[opk]]+Tabela1[[#This Row],[rol]]+Tabela1[[#This Row],[szt]])*I107</f>
        <v>0</v>
      </c>
    </row>
    <row r="108" spans="1:10" x14ac:dyDescent="0.25">
      <c r="A108" s="2"/>
      <c r="B108" s="1" t="s">
        <v>150</v>
      </c>
      <c r="C108" s="1" t="s">
        <v>132</v>
      </c>
      <c r="D108" s="1"/>
      <c r="E108" s="1"/>
      <c r="F108" s="1"/>
      <c r="G108" s="3">
        <v>50</v>
      </c>
      <c r="I108" s="1"/>
      <c r="J108" s="1">
        <f>(Tabela1[[#This Row],[kpl]]+Tabela1[[#This Row],[opk]]+Tabela1[[#This Row],[rol]]+Tabela1[[#This Row],[szt]])*I108</f>
        <v>0</v>
      </c>
    </row>
    <row r="109" spans="1:10" x14ac:dyDescent="0.25">
      <c r="A109" s="2"/>
      <c r="B109" s="1" t="s">
        <v>145</v>
      </c>
      <c r="C109" s="1" t="s">
        <v>138</v>
      </c>
      <c r="D109" s="1"/>
      <c r="E109" s="1"/>
      <c r="F109" s="1"/>
      <c r="G109" s="10">
        <v>46</v>
      </c>
      <c r="I109" s="1"/>
      <c r="J109" s="1">
        <f>(Tabela1[[#This Row],[kpl]]+Tabela1[[#This Row],[opk]]+Tabela1[[#This Row],[rol]]+Tabela1[[#This Row],[szt]])*I109</f>
        <v>0</v>
      </c>
    </row>
    <row r="110" spans="1:10" x14ac:dyDescent="0.25">
      <c r="A110" s="2"/>
      <c r="B110" s="1" t="s">
        <v>145</v>
      </c>
      <c r="C110" s="1" t="s">
        <v>139</v>
      </c>
      <c r="D110" s="1"/>
      <c r="E110" s="1"/>
      <c r="F110" s="1"/>
      <c r="G110" s="10">
        <v>20</v>
      </c>
      <c r="I110" s="1"/>
      <c r="J110" s="1">
        <f>(Tabela1[[#This Row],[kpl]]+Tabela1[[#This Row],[opk]]+Tabela1[[#This Row],[rol]]+Tabela1[[#This Row],[szt]])*I110</f>
        <v>0</v>
      </c>
    </row>
    <row r="111" spans="1:10" x14ac:dyDescent="0.25">
      <c r="A111" s="2"/>
      <c r="B111" s="1" t="s">
        <v>145</v>
      </c>
      <c r="C111" s="1" t="s">
        <v>140</v>
      </c>
      <c r="D111" s="1"/>
      <c r="E111" s="11"/>
      <c r="F111" s="11"/>
      <c r="G111" s="10">
        <v>238</v>
      </c>
      <c r="I111" s="1"/>
      <c r="J111" s="1">
        <f>(Tabela1[[#This Row],[kpl]]+Tabela1[[#This Row],[opk]]+Tabela1[[#This Row],[rol]]+Tabela1[[#This Row],[szt]])*I111</f>
        <v>0</v>
      </c>
    </row>
    <row r="112" spans="1:10" x14ac:dyDescent="0.25">
      <c r="A112" s="2" t="s">
        <v>64</v>
      </c>
      <c r="B112" s="1" t="s">
        <v>145</v>
      </c>
      <c r="C112" s="1" t="s">
        <v>217</v>
      </c>
      <c r="D112" s="1"/>
      <c r="E112" s="1">
        <v>8</v>
      </c>
      <c r="F112" s="1"/>
      <c r="G112" s="3"/>
      <c r="I112" s="1"/>
      <c r="J112" s="1">
        <f>(Tabela1[[#This Row],[kpl]]+Tabela1[[#This Row],[opk]]+Tabela1[[#This Row],[rol]]+Tabela1[[#This Row],[szt]])*I112</f>
        <v>0</v>
      </c>
    </row>
    <row r="113" spans="1:10" x14ac:dyDescent="0.25">
      <c r="A113" s="2"/>
      <c r="B113" s="1" t="s">
        <v>145</v>
      </c>
      <c r="C113" s="1" t="s">
        <v>141</v>
      </c>
      <c r="D113" s="1"/>
      <c r="E113" s="11"/>
      <c r="F113" s="11"/>
      <c r="G113" s="10">
        <v>250</v>
      </c>
      <c r="I113" s="1"/>
      <c r="J113" s="1">
        <f>(Tabela1[[#This Row],[kpl]]+Tabela1[[#This Row],[opk]]+Tabela1[[#This Row],[rol]]+Tabela1[[#This Row],[szt]])*I113</f>
        <v>0</v>
      </c>
    </row>
    <row r="114" spans="1:10" x14ac:dyDescent="0.25">
      <c r="A114" s="2"/>
      <c r="B114" s="1" t="s">
        <v>145</v>
      </c>
      <c r="C114" s="1" t="s">
        <v>222</v>
      </c>
      <c r="D114" s="1"/>
      <c r="E114" s="1"/>
      <c r="F114" s="1"/>
      <c r="G114" s="3">
        <v>175</v>
      </c>
      <c r="I114" s="1"/>
      <c r="J114" s="1">
        <f>(Tabela1[[#This Row],[kpl]]+Tabela1[[#This Row],[opk]]+Tabela1[[#This Row],[rol]]+Tabela1[[#This Row],[szt]])*I114</f>
        <v>0</v>
      </c>
    </row>
    <row r="115" spans="1:10" x14ac:dyDescent="0.25">
      <c r="A115" s="2"/>
      <c r="B115" s="1" t="s">
        <v>145</v>
      </c>
      <c r="C115" s="1" t="s">
        <v>142</v>
      </c>
      <c r="D115" s="1"/>
      <c r="E115" s="11"/>
      <c r="F115" s="11"/>
      <c r="G115" s="10">
        <v>252</v>
      </c>
      <c r="I115" s="1"/>
      <c r="J115" s="1">
        <f>(Tabela1[[#This Row],[kpl]]+Tabela1[[#This Row],[opk]]+Tabela1[[#This Row],[rol]]+Tabela1[[#This Row],[szt]])*I115</f>
        <v>0</v>
      </c>
    </row>
    <row r="116" spans="1:10" x14ac:dyDescent="0.25">
      <c r="A116" s="2" t="s">
        <v>63</v>
      </c>
      <c r="B116" s="1" t="s">
        <v>145</v>
      </c>
      <c r="C116" s="1" t="s">
        <v>216</v>
      </c>
      <c r="D116" s="1"/>
      <c r="E116" s="1">
        <v>2</v>
      </c>
      <c r="F116" s="1"/>
      <c r="G116" s="3"/>
      <c r="I116" s="1"/>
      <c r="J116" s="1">
        <f>(Tabela1[[#This Row],[kpl]]+Tabela1[[#This Row],[opk]]+Tabela1[[#This Row],[rol]]+Tabela1[[#This Row],[szt]])*I116</f>
        <v>0</v>
      </c>
    </row>
    <row r="117" spans="1:10" x14ac:dyDescent="0.25">
      <c r="A117" s="2" t="s">
        <v>69</v>
      </c>
      <c r="B117" s="1" t="s">
        <v>145</v>
      </c>
      <c r="C117" s="1" t="s">
        <v>218</v>
      </c>
      <c r="D117" s="1"/>
      <c r="E117" s="1">
        <v>86</v>
      </c>
      <c r="F117" s="1"/>
      <c r="G117" s="3"/>
      <c r="I117" s="1"/>
      <c r="J117" s="1">
        <f>(Tabela1[[#This Row],[kpl]]+Tabela1[[#This Row],[opk]]+Tabela1[[#This Row],[rol]]+Tabela1[[#This Row],[szt]])*I117</f>
        <v>0</v>
      </c>
    </row>
    <row r="118" spans="1:10" x14ac:dyDescent="0.25">
      <c r="A118" s="4" t="s">
        <v>70</v>
      </c>
      <c r="B118" s="5" t="s">
        <v>145</v>
      </c>
      <c r="C118" s="5" t="s">
        <v>219</v>
      </c>
      <c r="D118" s="5"/>
      <c r="E118" s="5">
        <v>6</v>
      </c>
      <c r="F118" s="5"/>
      <c r="G118" s="6"/>
      <c r="I118" s="5"/>
      <c r="J118" s="5">
        <f>(Tabela1[[#This Row],[kpl]]+Tabela1[[#This Row],[opk]]+Tabela1[[#This Row],[rol]]+Tabela1[[#This Row],[szt]])*I118</f>
        <v>0</v>
      </c>
    </row>
    <row r="119" spans="1:10" ht="45" customHeight="1" x14ac:dyDescent="0.25">
      <c r="B119" s="16" t="s">
        <v>242</v>
      </c>
      <c r="C119" s="16"/>
      <c r="D119" s="17"/>
      <c r="E119" s="17"/>
      <c r="F119" s="17"/>
      <c r="G119" s="17"/>
      <c r="H119" s="17"/>
      <c r="I119" s="17"/>
      <c r="J119" s="15">
        <f>SUM(J2:J118)</f>
        <v>0</v>
      </c>
    </row>
    <row r="123" spans="1:10" ht="15.75" thickBot="1" x14ac:dyDescent="0.3"/>
    <row r="124" spans="1:10" ht="60.75" thickBot="1" x14ac:dyDescent="0.3">
      <c r="B124" s="18" t="s">
        <v>243</v>
      </c>
      <c r="C124" s="19" t="s">
        <v>245</v>
      </c>
      <c r="D124" s="19" t="s">
        <v>246</v>
      </c>
      <c r="E124" s="19" t="s">
        <v>244</v>
      </c>
    </row>
    <row r="125" spans="1:10" x14ac:dyDescent="0.25">
      <c r="B125" s="20"/>
      <c r="C125" s="20"/>
      <c r="D125" s="20"/>
      <c r="E125" s="20"/>
    </row>
    <row r="126" spans="1:10" ht="15.75" thickBot="1" x14ac:dyDescent="0.3">
      <c r="B126" s="21"/>
      <c r="C126" s="21"/>
      <c r="D126" s="21"/>
      <c r="E126" s="21"/>
    </row>
  </sheetData>
  <sortState xmlns:xlrd2="http://schemas.microsoft.com/office/spreadsheetml/2017/richdata2" ref="A2:G132">
    <sortCondition ref="B1"/>
  </sortState>
  <mergeCells count="6">
    <mergeCell ref="B119:C119"/>
    <mergeCell ref="D119:I119"/>
    <mergeCell ref="B125:B126"/>
    <mergeCell ref="C125:C126"/>
    <mergeCell ref="D125:D126"/>
    <mergeCell ref="E125:E126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8"/>
  <sheetViews>
    <sheetView topLeftCell="A4" workbookViewId="0">
      <selection activeCell="C25" sqref="C25"/>
    </sheetView>
  </sheetViews>
  <sheetFormatPr defaultRowHeight="15" x14ac:dyDescent="0.25"/>
  <cols>
    <col min="1" max="1" width="41.7109375" bestFit="1" customWidth="1"/>
  </cols>
  <sheetData>
    <row r="1" spans="1:1" x14ac:dyDescent="0.25">
      <c r="A1" s="1" t="s">
        <v>0</v>
      </c>
    </row>
    <row r="2" spans="1:1" x14ac:dyDescent="0.25">
      <c r="A2" s="1" t="s">
        <v>24</v>
      </c>
    </row>
    <row r="3" spans="1:1" x14ac:dyDescent="0.25">
      <c r="A3" s="1" t="s">
        <v>7</v>
      </c>
    </row>
    <row r="4" spans="1:1" x14ac:dyDescent="0.25">
      <c r="A4" s="1" t="s">
        <v>16</v>
      </c>
    </row>
    <row r="5" spans="1:1" x14ac:dyDescent="0.25">
      <c r="A5" s="1" t="s">
        <v>17</v>
      </c>
    </row>
    <row r="6" spans="1:1" x14ac:dyDescent="0.25">
      <c r="A6" s="1" t="s">
        <v>5</v>
      </c>
    </row>
    <row r="7" spans="1:1" x14ac:dyDescent="0.25">
      <c r="A7" s="1" t="s">
        <v>26</v>
      </c>
    </row>
    <row r="8" spans="1:1" x14ac:dyDescent="0.25">
      <c r="A8" s="1" t="s">
        <v>11</v>
      </c>
    </row>
    <row r="9" spans="1:1" x14ac:dyDescent="0.25">
      <c r="A9" s="1" t="s">
        <v>10</v>
      </c>
    </row>
    <row r="10" spans="1:1" x14ac:dyDescent="0.25">
      <c r="A10" s="1" t="s">
        <v>20</v>
      </c>
    </row>
    <row r="11" spans="1:1" x14ac:dyDescent="0.25">
      <c r="A11" s="1" t="s">
        <v>14</v>
      </c>
    </row>
    <row r="12" spans="1:1" x14ac:dyDescent="0.25">
      <c r="A12" s="1" t="s">
        <v>12</v>
      </c>
    </row>
    <row r="13" spans="1:1" x14ac:dyDescent="0.25">
      <c r="A13" s="1" t="s">
        <v>2</v>
      </c>
    </row>
    <row r="14" spans="1:1" x14ac:dyDescent="0.25">
      <c r="A14" s="1" t="s">
        <v>6</v>
      </c>
    </row>
    <row r="15" spans="1:1" x14ac:dyDescent="0.25">
      <c r="A15" s="1" t="s">
        <v>4</v>
      </c>
    </row>
    <row r="16" spans="1:1" x14ac:dyDescent="0.25">
      <c r="A16" s="1" t="s">
        <v>19</v>
      </c>
    </row>
    <row r="17" spans="1:1" x14ac:dyDescent="0.25">
      <c r="A17" s="1" t="s">
        <v>3</v>
      </c>
    </row>
    <row r="18" spans="1:1" x14ac:dyDescent="0.25">
      <c r="A18" s="1" t="s">
        <v>21</v>
      </c>
    </row>
    <row r="19" spans="1:1" x14ac:dyDescent="0.25">
      <c r="A19" s="1" t="s">
        <v>18</v>
      </c>
    </row>
    <row r="20" spans="1:1" x14ac:dyDescent="0.25">
      <c r="A20" s="1" t="s">
        <v>9</v>
      </c>
    </row>
    <row r="21" spans="1:1" x14ac:dyDescent="0.25">
      <c r="A21" s="1" t="s">
        <v>25</v>
      </c>
    </row>
    <row r="22" spans="1:1" x14ac:dyDescent="0.25">
      <c r="A22" s="1" t="s">
        <v>1</v>
      </c>
    </row>
    <row r="23" spans="1:1" x14ac:dyDescent="0.25">
      <c r="A23" s="1" t="s">
        <v>13</v>
      </c>
    </row>
    <row r="24" spans="1:1" x14ac:dyDescent="0.25">
      <c r="A24" s="1" t="s">
        <v>15</v>
      </c>
    </row>
    <row r="25" spans="1:1" x14ac:dyDescent="0.25">
      <c r="A25" s="1" t="s">
        <v>22</v>
      </c>
    </row>
    <row r="26" spans="1:1" x14ac:dyDescent="0.25">
      <c r="A26" s="1" t="s">
        <v>23</v>
      </c>
    </row>
    <row r="27" spans="1:1" x14ac:dyDescent="0.25">
      <c r="A27" s="1" t="s">
        <v>8</v>
      </c>
    </row>
    <row r="28" spans="1:1" x14ac:dyDescent="0.25">
      <c r="A28" s="1" t="s">
        <v>22</v>
      </c>
    </row>
  </sheetData>
  <sortState xmlns:xlrd2="http://schemas.microsoft.com/office/spreadsheetml/2017/richdata2" ref="A1:A5505">
    <sortCondition ref="A1"/>
  </sortState>
  <conditionalFormatting sqref="A2:A27">
    <cfRule type="duplicateValues" dxfId="0" priority="2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asortyment</vt:lpstr>
      <vt:lpstr>lokalizacje</vt:lpstr>
    </vt:vector>
  </TitlesOfParts>
  <Company>PGNiG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Tymińska Natalia</dc:creator>
  <cp:lastModifiedBy>Śpiewak Maria</cp:lastModifiedBy>
  <dcterms:created xsi:type="dcterms:W3CDTF">2026-02-19T10:25:25Z</dcterms:created>
  <dcterms:modified xsi:type="dcterms:W3CDTF">2026-04-27T10:09:44Z</dcterms:modified>
</cp:coreProperties>
</file>