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1.127.17\rl\2026\Przetarg ZPO\SWZ\"/>
    </mc:Choice>
  </mc:AlternateContent>
  <xr:revisionPtr revIDLastSave="0" documentId="13_ncr:1_{508F7DCA-4D49-4A65-ACEE-DE6DDF8E97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dukty spożywcz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F47" i="1"/>
  <c r="F48" i="1"/>
  <c r="F49" i="1"/>
  <c r="F9" i="1"/>
  <c r="F54" i="1"/>
  <c r="F79" i="1"/>
  <c r="F78" i="1"/>
  <c r="F73" i="1"/>
  <c r="F20" i="1"/>
  <c r="F60" i="1"/>
  <c r="F21" i="1"/>
  <c r="F43" i="1"/>
  <c r="F14" i="1"/>
  <c r="F30" i="1"/>
  <c r="F8" i="1"/>
  <c r="F27" i="1"/>
  <c r="F24" i="1"/>
  <c r="F25" i="1"/>
  <c r="F37" i="1"/>
  <c r="F35" i="1"/>
  <c r="F33" i="1"/>
  <c r="F39" i="1"/>
  <c r="F44" i="1"/>
  <c r="F77" i="1"/>
  <c r="F67" i="1"/>
  <c r="F70" i="1"/>
  <c r="F68" i="1"/>
  <c r="F28" i="1"/>
  <c r="F23" i="1"/>
  <c r="F40" i="1"/>
  <c r="F55" i="1"/>
  <c r="F56" i="1"/>
  <c r="F57" i="1"/>
  <c r="F59" i="1"/>
  <c r="F61" i="1"/>
  <c r="F71" i="1"/>
  <c r="F45" i="1"/>
  <c r="F52" i="1"/>
  <c r="F15" i="1"/>
  <c r="F66" i="1"/>
  <c r="F32" i="1"/>
  <c r="F29" i="1"/>
  <c r="F63" i="1"/>
  <c r="F62" i="1"/>
  <c r="F10" i="1"/>
  <c r="F11" i="1"/>
  <c r="F16" i="1"/>
  <c r="F17" i="1"/>
  <c r="F18" i="1"/>
  <c r="F13" i="1"/>
  <c r="F65" i="1"/>
  <c r="F22" i="1"/>
  <c r="F42" i="1"/>
  <c r="F53" i="1"/>
  <c r="F50" i="1"/>
  <c r="F75" i="1"/>
  <c r="F12" i="1"/>
  <c r="F34" i="1"/>
  <c r="F74" i="1"/>
  <c r="F69" i="1"/>
  <c r="F36" i="1"/>
  <c r="F19" i="1"/>
  <c r="F72" i="1"/>
  <c r="F26" i="1"/>
  <c r="F64" i="1"/>
  <c r="F76" i="1"/>
  <c r="F41" i="1"/>
  <c r="F31" i="1"/>
  <c r="F38" i="1"/>
  <c r="F58" i="1"/>
  <c r="F51" i="1"/>
  <c r="F80" i="1" l="1"/>
</calcChain>
</file>

<file path=xl/sharedStrings.xml><?xml version="1.0" encoding="utf-8"?>
<sst xmlns="http://schemas.openxmlformats.org/spreadsheetml/2006/main" count="194" uniqueCount="125">
  <si>
    <t>Lp.</t>
  </si>
  <si>
    <t>Artykuł</t>
  </si>
  <si>
    <t>Jedn. miary</t>
  </si>
  <si>
    <t>Ilość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</si>
  <si>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</si>
  <si>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</si>
  <si>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</si>
  <si>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</si>
  <si>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</si>
  <si>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</si>
  <si>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</si>
  <si>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</si>
  <si>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</si>
  <si>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Razem</t>
  </si>
  <si>
    <t>x</t>
  </si>
  <si>
    <t>FORMULARZ CENOWY</t>
  </si>
  <si>
    <t>Cena jednostkowa brutto</t>
  </si>
  <si>
    <t>Wartość brutto (2 x 3)</t>
  </si>
  <si>
    <t>CZĘŚĆ IV – PRODUKTY SPOŻYWCZE</t>
  </si>
  <si>
    <t>Mąka pszenna poznańska 1000 g.</t>
  </si>
  <si>
    <t>Mąka ziemniaczana 1000 g.</t>
  </si>
  <si>
    <t>Cukier kryształ 1000 g</t>
  </si>
  <si>
    <t>szt</t>
  </si>
  <si>
    <t>Ryż biały 1000 g</t>
  </si>
  <si>
    <t>Kasza manna 500 g</t>
  </si>
  <si>
    <t>Płatki owsiane 400 g.</t>
  </si>
  <si>
    <t>Płatki kukurydziane 600 g.</t>
  </si>
  <si>
    <t>9.</t>
  </si>
  <si>
    <t>Bazylia 8 g</t>
  </si>
  <si>
    <t>10.</t>
  </si>
  <si>
    <t>Biszkopty bezcukrowe 100 g</t>
  </si>
  <si>
    <t>11.</t>
  </si>
  <si>
    <t>Cukier puder – 400g</t>
  </si>
  <si>
    <t>12.</t>
  </si>
  <si>
    <t>Cukier waniliowy – 30 g</t>
  </si>
  <si>
    <t>13.</t>
  </si>
  <si>
    <t>Cynamon – 15 g</t>
  </si>
  <si>
    <t>14.</t>
  </si>
  <si>
    <t>Chrzan tarty 270 g.</t>
  </si>
  <si>
    <t>15.</t>
  </si>
  <si>
    <t>Drożdże piekarskie świeże 100 g.</t>
  </si>
  <si>
    <t>17.</t>
  </si>
  <si>
    <t>Herbata ekspresowa 140 g.</t>
  </si>
  <si>
    <t>18.</t>
  </si>
  <si>
    <t>Herbata owocowa 28 g.</t>
  </si>
  <si>
    <t>19.</t>
  </si>
  <si>
    <t>Koncentrat pomidorowy 30% Pudliszki 950 g.</t>
  </si>
  <si>
    <t>20.</t>
  </si>
  <si>
    <t xml:space="preserve">Kakao 150 g. </t>
  </si>
  <si>
    <t>21.</t>
  </si>
  <si>
    <t>Kminek 12 g.</t>
  </si>
  <si>
    <t>22.</t>
  </si>
  <si>
    <t>Kawa zbożowa typu Inka 150 g.</t>
  </si>
  <si>
    <t>23.</t>
  </si>
  <si>
    <t>Liść laurowy 5 g.</t>
  </si>
  <si>
    <t>24.</t>
  </si>
  <si>
    <t>25.</t>
  </si>
  <si>
    <t>26.</t>
  </si>
  <si>
    <t>27.</t>
  </si>
  <si>
    <t>28.</t>
  </si>
  <si>
    <t>Miód pszczeli naturalny 900 g.</t>
  </si>
  <si>
    <t>29.</t>
  </si>
  <si>
    <t>Majeranek 6 g.</t>
  </si>
  <si>
    <t>30.</t>
  </si>
  <si>
    <t>Olej rzepakowy 3 l.</t>
  </si>
  <si>
    <t>31.</t>
  </si>
  <si>
    <t>Oliwa z oliwek 500 ml.</t>
  </si>
  <si>
    <t>32.</t>
  </si>
  <si>
    <t>Oregano 6 g.</t>
  </si>
  <si>
    <t>33.</t>
  </si>
  <si>
    <t>Papryka słodka mielona 16 g.</t>
  </si>
  <si>
    <t>34.</t>
  </si>
  <si>
    <t xml:space="preserve">Pieprz czarny mielony 20 g. </t>
  </si>
  <si>
    <t>35.</t>
  </si>
  <si>
    <t>36.</t>
  </si>
  <si>
    <t>Makrela w pomidorach 300 g.</t>
  </si>
  <si>
    <t>37.</t>
  </si>
  <si>
    <t>Wafle ryżowe 170 g.</t>
  </si>
  <si>
    <t>38.</t>
  </si>
  <si>
    <t>Chrupki kukurydziane 400 g.</t>
  </si>
  <si>
    <t>39.</t>
  </si>
  <si>
    <t>Ziele angielskie 12 g.</t>
  </si>
  <si>
    <t>Soczek owocowy kartonik 200 ml.</t>
  </si>
  <si>
    <t>Sok "Witaminka" 1l  karton</t>
  </si>
  <si>
    <t>Galaretka 75g</t>
  </si>
  <si>
    <t>Śnieżka 60g</t>
  </si>
  <si>
    <t>Koncentrat buracz."Krakus"300ml</t>
  </si>
  <si>
    <t>Syrop malinowy 420ml</t>
  </si>
  <si>
    <t>Herbatniki 'Petitki" 300g</t>
  </si>
  <si>
    <t>Płatki ryżowe 400g</t>
  </si>
  <si>
    <t>Zacierka 250g</t>
  </si>
  <si>
    <t>Makaron literki / zwierzątka 340g</t>
  </si>
  <si>
    <t>Żurek 0,5l /butelka/</t>
  </si>
  <si>
    <t>Makaron nitki 1000g</t>
  </si>
  <si>
    <t>Powidło śliwkowe 300 g.</t>
  </si>
  <si>
    <t>Czekolada gorzka 100g</t>
  </si>
  <si>
    <t>Sól morska 1000 g z niską zawartością sodu</t>
  </si>
  <si>
    <t>konfitura różne owoce 230g</t>
  </si>
  <si>
    <t>sz</t>
  </si>
  <si>
    <t>Kasza kuskus 500 g</t>
  </si>
  <si>
    <t>Ryż brązowy 1000g</t>
  </si>
  <si>
    <t>Ciastka zbozowe b/c Sante</t>
  </si>
  <si>
    <t>Kethup Roleski łagodny 450G</t>
  </si>
  <si>
    <t>Soda oczyszczona 70g</t>
  </si>
  <si>
    <t xml:space="preserve">Kasza bulgur 500g </t>
  </si>
  <si>
    <t>Kasza kukurydziana 350g</t>
  </si>
  <si>
    <t>Makaron łazanki lubella 500 g.</t>
  </si>
  <si>
    <t>Makaron świderek lubella 500g</t>
  </si>
  <si>
    <t>Baton Flips 25g</t>
  </si>
  <si>
    <t>Pałeczki kukurydziane Flips</t>
  </si>
  <si>
    <t>Paryka wędzona słodka 20g</t>
  </si>
  <si>
    <t>Czosnek suszony w proszku 20g</t>
  </si>
  <si>
    <t xml:space="preserve">szt </t>
  </si>
  <si>
    <t>Czosnek niedźwiedzi 4g</t>
  </si>
  <si>
    <t>Szczaw w słoiku 900ml</t>
  </si>
  <si>
    <t>Makaron spaghetti 500 g. lubella</t>
  </si>
  <si>
    <t>Makaron rurki  500 g. lubella</t>
  </si>
  <si>
    <t>Makaron muszelka 500g lubella</t>
  </si>
  <si>
    <t>Kasza jęczmienna perłowa Sante 1000 g.</t>
  </si>
  <si>
    <t>Mus Musiak, Kubuś 100% owoców 100g</t>
  </si>
  <si>
    <t>Baton zbożowy Crunchy 40g</t>
  </si>
  <si>
    <t>Makaron pełnoziarnisty świderek 500g</t>
  </si>
  <si>
    <t>Makaron pełnoziarnisty spaghetti 500g</t>
  </si>
  <si>
    <t xml:space="preserve">Ofertę podpisać kwalifikowanym podpisem elektronicznym </t>
  </si>
  <si>
    <t>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</si>
</sst>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8" fontId="0" fillId="0" borderId="0" xfId="0" applyNumberFormat="1"/>
    <xf numFmtId="0" fontId="5" fillId="0" borderId="0" xfId="0" applyFont="1"/>
    <xf numFmtId="0" fontId="6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5"/>
  <sheetViews>
    <sheetView tabSelected="1" topLeftCell="A55" workbookViewId="0">
      <selection activeCell="A84" sqref="A84:C85"/>
    </sheetView>
  </sheetViews>
  <sheetFormatPr defaultRowHeight="15" x14ac:dyDescent="0.25"/>
  <cols>
    <col min="2" max="2" width="30.5703125" customWidth="1"/>
    <col min="5" max="5" width="19.140625" customWidth="1"/>
    <col min="6" max="6" width="13.140625" customWidth="1"/>
  </cols>
  <sheetData>
    <row r="2" spans="1:6" ht="18.75" x14ac:dyDescent="0.3">
      <c r="A2" s="1"/>
      <c r="B2" s="11" t="s">
        <v>15</v>
      </c>
    </row>
    <row r="3" spans="1:6" ht="15.75" x14ac:dyDescent="0.25">
      <c r="A3" s="3"/>
    </row>
    <row r="4" spans="1:6" ht="15.75" x14ac:dyDescent="0.25">
      <c r="A4" s="2" t="s">
        <v>18</v>
      </c>
    </row>
    <row r="5" spans="1:6" ht="16.5" thickBot="1" x14ac:dyDescent="0.3">
      <c r="A5" s="3"/>
    </row>
    <row r="6" spans="1:6" ht="30.75" thickBot="1" x14ac:dyDescent="0.3">
      <c r="A6" s="12" t="s">
        <v>0</v>
      </c>
      <c r="B6" s="12" t="s">
        <v>1</v>
      </c>
      <c r="C6" s="4" t="s">
        <v>2</v>
      </c>
      <c r="D6" s="4" t="s">
        <v>3</v>
      </c>
      <c r="E6" s="4" t="s">
        <v>16</v>
      </c>
      <c r="F6" s="4" t="s">
        <v>17</v>
      </c>
    </row>
    <row r="7" spans="1:6" ht="15.75" thickBot="1" x14ac:dyDescent="0.3">
      <c r="A7" s="13"/>
      <c r="B7" s="13"/>
      <c r="C7" s="5">
        <v>1</v>
      </c>
      <c r="D7" s="5">
        <v>2</v>
      </c>
      <c r="E7" s="5">
        <v>3</v>
      </c>
      <c r="F7" s="5">
        <v>4</v>
      </c>
    </row>
    <row r="8" spans="1:6" ht="15.75" thickBot="1" x14ac:dyDescent="0.3">
      <c r="A8" s="6" t="s">
        <v>4</v>
      </c>
      <c r="B8" s="7" t="s">
        <v>108</v>
      </c>
      <c r="C8" s="8" t="s">
        <v>22</v>
      </c>
      <c r="D8" s="8">
        <v>2600</v>
      </c>
      <c r="E8" s="10">
        <v>0</v>
      </c>
      <c r="F8" s="9">
        <f t="shared" ref="F8:F39" si="0">D8*E8</f>
        <v>0</v>
      </c>
    </row>
    <row r="9" spans="1:6" ht="15.75" thickBot="1" x14ac:dyDescent="0.3">
      <c r="A9" s="6" t="s">
        <v>6</v>
      </c>
      <c r="B9" s="7" t="s">
        <v>120</v>
      </c>
      <c r="C9" s="8" t="s">
        <v>22</v>
      </c>
      <c r="D9" s="8">
        <v>2600</v>
      </c>
      <c r="E9" s="10">
        <v>0</v>
      </c>
      <c r="F9" s="9">
        <f t="shared" si="0"/>
        <v>0</v>
      </c>
    </row>
    <row r="10" spans="1:6" ht="15.75" thickBot="1" x14ac:dyDescent="0.3">
      <c r="A10" s="6" t="s">
        <v>7</v>
      </c>
      <c r="B10" s="7" t="s">
        <v>28</v>
      </c>
      <c r="C10" s="8" t="s">
        <v>5</v>
      </c>
      <c r="D10" s="8">
        <v>80</v>
      </c>
      <c r="E10" s="10">
        <v>0</v>
      </c>
      <c r="F10" s="9">
        <f t="shared" si="0"/>
        <v>0</v>
      </c>
    </row>
    <row r="11" spans="1:6" ht="15.75" thickBot="1" x14ac:dyDescent="0.3">
      <c r="A11" s="6" t="s">
        <v>8</v>
      </c>
      <c r="B11" s="7" t="s">
        <v>30</v>
      </c>
      <c r="C11" s="8" t="s">
        <v>5</v>
      </c>
      <c r="D11" s="8">
        <v>200</v>
      </c>
      <c r="E11" s="10">
        <v>0</v>
      </c>
      <c r="F11" s="9">
        <f t="shared" si="0"/>
        <v>0</v>
      </c>
    </row>
    <row r="12" spans="1:6" ht="15.75" thickBot="1" x14ac:dyDescent="0.3">
      <c r="A12" s="6" t="s">
        <v>9</v>
      </c>
      <c r="B12" s="7" t="s">
        <v>79</v>
      </c>
      <c r="C12" s="8" t="s">
        <v>5</v>
      </c>
      <c r="D12" s="8">
        <v>100</v>
      </c>
      <c r="E12" s="10">
        <v>0</v>
      </c>
      <c r="F12" s="9">
        <f t="shared" si="0"/>
        <v>0</v>
      </c>
    </row>
    <row r="13" spans="1:6" ht="15.75" thickBot="1" x14ac:dyDescent="0.3">
      <c r="A13" s="6" t="s">
        <v>10</v>
      </c>
      <c r="B13" s="7" t="s">
        <v>38</v>
      </c>
      <c r="C13" s="8" t="s">
        <v>5</v>
      </c>
      <c r="D13" s="8">
        <v>50</v>
      </c>
      <c r="E13" s="10">
        <v>0</v>
      </c>
      <c r="F13" s="9">
        <f t="shared" si="0"/>
        <v>0</v>
      </c>
    </row>
    <row r="14" spans="1:6" ht="15.75" thickBot="1" x14ac:dyDescent="0.3">
      <c r="A14" s="6" t="s">
        <v>11</v>
      </c>
      <c r="B14" s="7" t="s">
        <v>101</v>
      </c>
      <c r="C14" s="8" t="s">
        <v>22</v>
      </c>
      <c r="D14" s="8">
        <v>2600</v>
      </c>
      <c r="E14" s="10">
        <v>0</v>
      </c>
      <c r="F14" s="9">
        <f t="shared" si="0"/>
        <v>0</v>
      </c>
    </row>
    <row r="15" spans="1:6" ht="15.75" thickBot="1" x14ac:dyDescent="0.3">
      <c r="A15" s="6" t="s">
        <v>12</v>
      </c>
      <c r="B15" s="7" t="s">
        <v>21</v>
      </c>
      <c r="C15" s="8" t="s">
        <v>22</v>
      </c>
      <c r="D15" s="8">
        <v>250</v>
      </c>
      <c r="E15" s="10">
        <v>0</v>
      </c>
      <c r="F15" s="9">
        <f t="shared" si="0"/>
        <v>0</v>
      </c>
    </row>
    <row r="16" spans="1:6" ht="15.75" thickBot="1" x14ac:dyDescent="0.3">
      <c r="A16" s="6" t="s">
        <v>27</v>
      </c>
      <c r="B16" s="7" t="s">
        <v>32</v>
      </c>
      <c r="C16" s="8" t="s">
        <v>5</v>
      </c>
      <c r="D16" s="8">
        <v>100</v>
      </c>
      <c r="E16" s="10">
        <v>0</v>
      </c>
      <c r="F16" s="9">
        <f t="shared" si="0"/>
        <v>0</v>
      </c>
    </row>
    <row r="17" spans="1:6" ht="15.75" thickBot="1" x14ac:dyDescent="0.3">
      <c r="A17" s="6" t="s">
        <v>29</v>
      </c>
      <c r="B17" s="7" t="s">
        <v>34</v>
      </c>
      <c r="C17" s="8" t="s">
        <v>5</v>
      </c>
      <c r="D17" s="8">
        <v>100</v>
      </c>
      <c r="E17" s="10">
        <v>0</v>
      </c>
      <c r="F17" s="9">
        <f t="shared" si="0"/>
        <v>0</v>
      </c>
    </row>
    <row r="18" spans="1:6" ht="15.75" thickBot="1" x14ac:dyDescent="0.3">
      <c r="A18" s="6" t="s">
        <v>31</v>
      </c>
      <c r="B18" s="7" t="s">
        <v>36</v>
      </c>
      <c r="C18" s="8" t="s">
        <v>5</v>
      </c>
      <c r="D18" s="8">
        <v>80</v>
      </c>
      <c r="E18" s="10">
        <v>0</v>
      </c>
      <c r="F18" s="9">
        <f t="shared" si="0"/>
        <v>0</v>
      </c>
    </row>
    <row r="19" spans="1:6" ht="15.75" thickBot="1" x14ac:dyDescent="0.3">
      <c r="A19" s="6" t="s">
        <v>33</v>
      </c>
      <c r="B19" s="7" t="s">
        <v>95</v>
      </c>
      <c r="C19" s="8" t="s">
        <v>22</v>
      </c>
      <c r="D19" s="8">
        <v>80</v>
      </c>
      <c r="E19" s="10">
        <v>0</v>
      </c>
      <c r="F19" s="9">
        <f t="shared" si="0"/>
        <v>0</v>
      </c>
    </row>
    <row r="20" spans="1:6" ht="15.75" thickBot="1" x14ac:dyDescent="0.3">
      <c r="A20" s="6" t="s">
        <v>35</v>
      </c>
      <c r="B20" s="7" t="s">
        <v>113</v>
      </c>
      <c r="C20" s="8" t="s">
        <v>112</v>
      </c>
      <c r="D20" s="8">
        <v>50</v>
      </c>
      <c r="E20" s="10">
        <v>0</v>
      </c>
      <c r="F20" s="9">
        <f t="shared" si="0"/>
        <v>0</v>
      </c>
    </row>
    <row r="21" spans="1:6" ht="15.75" thickBot="1" x14ac:dyDescent="0.3">
      <c r="A21" s="6" t="s">
        <v>37</v>
      </c>
      <c r="B21" s="7" t="s">
        <v>111</v>
      </c>
      <c r="C21" s="8" t="s">
        <v>22</v>
      </c>
      <c r="D21" s="8">
        <v>100</v>
      </c>
      <c r="E21" s="10">
        <v>0</v>
      </c>
      <c r="F21" s="9">
        <f t="shared" si="0"/>
        <v>0</v>
      </c>
    </row>
    <row r="22" spans="1:6" ht="15.75" thickBot="1" x14ac:dyDescent="0.3">
      <c r="A22" s="6" t="s">
        <v>39</v>
      </c>
      <c r="B22" s="7" t="s">
        <v>40</v>
      </c>
      <c r="C22" s="8" t="s">
        <v>5</v>
      </c>
      <c r="D22" s="8">
        <v>70</v>
      </c>
      <c r="E22" s="10">
        <v>0</v>
      </c>
      <c r="F22" s="9">
        <f t="shared" si="0"/>
        <v>0</v>
      </c>
    </row>
    <row r="23" spans="1:6" ht="15.75" thickBot="1" x14ac:dyDescent="0.3">
      <c r="A23" s="6">
        <v>16</v>
      </c>
      <c r="B23" s="7" t="s">
        <v>84</v>
      </c>
      <c r="C23" s="8" t="s">
        <v>22</v>
      </c>
      <c r="D23" s="8">
        <v>100</v>
      </c>
      <c r="E23" s="10">
        <v>0</v>
      </c>
      <c r="F23" s="9">
        <f t="shared" si="0"/>
        <v>0</v>
      </c>
    </row>
    <row r="24" spans="1:6" ht="15.75" thickBot="1" x14ac:dyDescent="0.3">
      <c r="A24" s="6" t="s">
        <v>41</v>
      </c>
      <c r="B24" s="7" t="s">
        <v>42</v>
      </c>
      <c r="C24" s="8" t="s">
        <v>5</v>
      </c>
      <c r="D24" s="8">
        <v>50</v>
      </c>
      <c r="E24" s="10">
        <v>0</v>
      </c>
      <c r="F24" s="9">
        <f t="shared" si="0"/>
        <v>0</v>
      </c>
    </row>
    <row r="25" spans="1:6" ht="15.75" thickBot="1" x14ac:dyDescent="0.3">
      <c r="A25" s="6" t="s">
        <v>43</v>
      </c>
      <c r="B25" s="7" t="s">
        <v>44</v>
      </c>
      <c r="C25" s="8" t="s">
        <v>5</v>
      </c>
      <c r="D25" s="8">
        <v>55</v>
      </c>
      <c r="E25" s="10">
        <v>0</v>
      </c>
      <c r="F25" s="9">
        <f t="shared" si="0"/>
        <v>0</v>
      </c>
    </row>
    <row r="26" spans="1:6" ht="15.75" thickBot="1" x14ac:dyDescent="0.3">
      <c r="A26" s="6" t="s">
        <v>45</v>
      </c>
      <c r="B26" s="7" t="s">
        <v>88</v>
      </c>
      <c r="C26" s="8" t="s">
        <v>22</v>
      </c>
      <c r="D26" s="8">
        <v>60</v>
      </c>
      <c r="E26" s="10">
        <v>0</v>
      </c>
      <c r="F26" s="9">
        <f t="shared" si="0"/>
        <v>0</v>
      </c>
    </row>
    <row r="27" spans="1:6" ht="15.75" thickBot="1" x14ac:dyDescent="0.3">
      <c r="A27" s="6" t="s">
        <v>47</v>
      </c>
      <c r="B27" s="7" t="s">
        <v>48</v>
      </c>
      <c r="C27" s="8" t="s">
        <v>5</v>
      </c>
      <c r="D27" s="8">
        <v>20</v>
      </c>
      <c r="E27" s="10">
        <v>0</v>
      </c>
      <c r="F27" s="9">
        <f t="shared" si="0"/>
        <v>0</v>
      </c>
    </row>
    <row r="28" spans="1:6" ht="15.75" thickBot="1" x14ac:dyDescent="0.3">
      <c r="A28" s="6" t="s">
        <v>49</v>
      </c>
      <c r="B28" s="7" t="s">
        <v>104</v>
      </c>
      <c r="C28" s="8" t="s">
        <v>22</v>
      </c>
      <c r="D28" s="8">
        <v>80</v>
      </c>
      <c r="E28" s="10">
        <v>0</v>
      </c>
      <c r="F28" s="9">
        <f t="shared" si="0"/>
        <v>0</v>
      </c>
    </row>
    <row r="29" spans="1:6" ht="30.75" thickBot="1" x14ac:dyDescent="0.3">
      <c r="A29" s="6" t="s">
        <v>51</v>
      </c>
      <c r="B29" s="7" t="s">
        <v>118</v>
      </c>
      <c r="C29" s="8" t="s">
        <v>22</v>
      </c>
      <c r="D29" s="8">
        <v>150</v>
      </c>
      <c r="E29" s="10">
        <v>0</v>
      </c>
      <c r="F29" s="9">
        <f t="shared" si="0"/>
        <v>0</v>
      </c>
    </row>
    <row r="30" spans="1:6" ht="15.75" thickBot="1" x14ac:dyDescent="0.3">
      <c r="A30" s="6" t="s">
        <v>53</v>
      </c>
      <c r="B30" s="7" t="s">
        <v>105</v>
      </c>
      <c r="C30" s="8" t="s">
        <v>22</v>
      </c>
      <c r="D30" s="8">
        <v>50</v>
      </c>
      <c r="E30" s="10">
        <v>0</v>
      </c>
      <c r="F30" s="9">
        <f t="shared" si="0"/>
        <v>0</v>
      </c>
    </row>
    <row r="31" spans="1:6" ht="15.75" thickBot="1" x14ac:dyDescent="0.3">
      <c r="A31" s="6" t="s">
        <v>55</v>
      </c>
      <c r="B31" s="7" t="s">
        <v>99</v>
      </c>
      <c r="C31" s="8" t="s">
        <v>22</v>
      </c>
      <c r="D31" s="8">
        <v>50</v>
      </c>
      <c r="E31" s="10">
        <v>0</v>
      </c>
      <c r="F31" s="9">
        <f t="shared" si="0"/>
        <v>0</v>
      </c>
    </row>
    <row r="32" spans="1:6" ht="15.75" thickBot="1" x14ac:dyDescent="0.3">
      <c r="A32" s="6" t="s">
        <v>56</v>
      </c>
      <c r="B32" s="7" t="s">
        <v>24</v>
      </c>
      <c r="C32" s="8" t="s">
        <v>22</v>
      </c>
      <c r="D32" s="8">
        <v>40</v>
      </c>
      <c r="E32" s="10">
        <v>0</v>
      </c>
      <c r="F32" s="9">
        <f t="shared" si="0"/>
        <v>0</v>
      </c>
    </row>
    <row r="33" spans="1:6" ht="15.75" thickBot="1" x14ac:dyDescent="0.3">
      <c r="A33" s="6" t="s">
        <v>57</v>
      </c>
      <c r="B33" s="7" t="s">
        <v>52</v>
      </c>
      <c r="C33" s="8" t="s">
        <v>5</v>
      </c>
      <c r="D33" s="8">
        <v>40</v>
      </c>
      <c r="E33" s="10">
        <v>0</v>
      </c>
      <c r="F33" s="9">
        <f t="shared" si="0"/>
        <v>0</v>
      </c>
    </row>
    <row r="34" spans="1:6" ht="15.75" thickBot="1" x14ac:dyDescent="0.3">
      <c r="A34" s="6" t="s">
        <v>58</v>
      </c>
      <c r="B34" s="7" t="s">
        <v>102</v>
      </c>
      <c r="C34" s="8" t="s">
        <v>22</v>
      </c>
      <c r="D34" s="8">
        <v>50</v>
      </c>
      <c r="E34" s="10">
        <v>0</v>
      </c>
      <c r="F34" s="9">
        <f t="shared" si="0"/>
        <v>0</v>
      </c>
    </row>
    <row r="35" spans="1:6" ht="15.75" thickBot="1" x14ac:dyDescent="0.3">
      <c r="A35" s="6" t="s">
        <v>59</v>
      </c>
      <c r="B35" s="7" t="s">
        <v>50</v>
      </c>
      <c r="C35" s="8" t="s">
        <v>5</v>
      </c>
      <c r="D35" s="8">
        <v>50</v>
      </c>
      <c r="E35" s="10">
        <v>0</v>
      </c>
      <c r="F35" s="9">
        <f t="shared" si="0"/>
        <v>0</v>
      </c>
    </row>
    <row r="36" spans="1:6" ht="15.75" thickBot="1" x14ac:dyDescent="0.3">
      <c r="A36" s="6" t="s">
        <v>61</v>
      </c>
      <c r="B36" s="7" t="s">
        <v>86</v>
      </c>
      <c r="C36" s="8" t="s">
        <v>22</v>
      </c>
      <c r="D36" s="8">
        <v>150</v>
      </c>
      <c r="E36" s="10">
        <v>0</v>
      </c>
      <c r="F36" s="9">
        <f t="shared" si="0"/>
        <v>0</v>
      </c>
    </row>
    <row r="37" spans="1:6" ht="30.75" thickBot="1" x14ac:dyDescent="0.3">
      <c r="A37" s="6" t="s">
        <v>63</v>
      </c>
      <c r="B37" s="7" t="s">
        <v>46</v>
      </c>
      <c r="C37" s="8" t="s">
        <v>5</v>
      </c>
      <c r="D37" s="8">
        <v>180</v>
      </c>
      <c r="E37" s="10">
        <v>0</v>
      </c>
      <c r="F37" s="9">
        <f t="shared" si="0"/>
        <v>0</v>
      </c>
    </row>
    <row r="38" spans="1:6" ht="15.75" thickBot="1" x14ac:dyDescent="0.3">
      <c r="A38" s="6" t="s">
        <v>65</v>
      </c>
      <c r="B38" s="7" t="s">
        <v>97</v>
      </c>
      <c r="C38" s="8" t="s">
        <v>22</v>
      </c>
      <c r="D38" s="8">
        <v>60</v>
      </c>
      <c r="E38" s="10">
        <v>0</v>
      </c>
      <c r="F38" s="9">
        <f t="shared" si="0"/>
        <v>0</v>
      </c>
    </row>
    <row r="39" spans="1:6" ht="15.75" thickBot="1" x14ac:dyDescent="0.3">
      <c r="A39" s="6" t="s">
        <v>67</v>
      </c>
      <c r="B39" s="7" t="s">
        <v>54</v>
      </c>
      <c r="C39" s="8" t="s">
        <v>5</v>
      </c>
      <c r="D39" s="8">
        <v>100</v>
      </c>
      <c r="E39" s="10">
        <v>0</v>
      </c>
      <c r="F39" s="9">
        <f t="shared" si="0"/>
        <v>0</v>
      </c>
    </row>
    <row r="40" spans="1:6" ht="15.75" thickBot="1" x14ac:dyDescent="0.3">
      <c r="A40" s="6" t="s">
        <v>69</v>
      </c>
      <c r="B40" s="7" t="s">
        <v>62</v>
      </c>
      <c r="C40" s="8" t="s">
        <v>5</v>
      </c>
      <c r="D40" s="8">
        <v>100</v>
      </c>
      <c r="E40" s="10">
        <v>0</v>
      </c>
      <c r="F40" s="9">
        <f t="shared" ref="F40:F73" si="1">D40*E40</f>
        <v>0</v>
      </c>
    </row>
    <row r="41" spans="1:6" ht="15.75" thickBot="1" x14ac:dyDescent="0.3">
      <c r="A41" s="6" t="s">
        <v>71</v>
      </c>
      <c r="B41" s="7" t="s">
        <v>91</v>
      </c>
      <c r="C41" s="8" t="s">
        <v>22</v>
      </c>
      <c r="D41" s="8">
        <v>25</v>
      </c>
      <c r="E41" s="10">
        <v>0</v>
      </c>
      <c r="F41" s="9">
        <f t="shared" si="1"/>
        <v>0</v>
      </c>
    </row>
    <row r="42" spans="1:6" ht="15.75" thickBot="1" x14ac:dyDescent="0.3">
      <c r="A42" s="6" t="s">
        <v>73</v>
      </c>
      <c r="B42" s="7" t="s">
        <v>106</v>
      </c>
      <c r="C42" s="8" t="s">
        <v>5</v>
      </c>
      <c r="D42" s="8">
        <v>150</v>
      </c>
      <c r="E42" s="10">
        <v>0</v>
      </c>
      <c r="F42" s="9">
        <f t="shared" si="1"/>
        <v>0</v>
      </c>
    </row>
    <row r="43" spans="1:6" ht="15.75" thickBot="1" x14ac:dyDescent="0.3">
      <c r="A43" s="6" t="s">
        <v>74</v>
      </c>
      <c r="B43" s="7" t="s">
        <v>117</v>
      </c>
      <c r="C43" s="8" t="s">
        <v>22</v>
      </c>
      <c r="D43" s="8">
        <v>100</v>
      </c>
      <c r="E43" s="10">
        <v>0</v>
      </c>
      <c r="F43" s="9">
        <f t="shared" si="1"/>
        <v>0</v>
      </c>
    </row>
    <row r="44" spans="1:6" ht="15.75" thickBot="1" x14ac:dyDescent="0.3">
      <c r="A44" s="6" t="s">
        <v>76</v>
      </c>
      <c r="B44" s="7" t="s">
        <v>93</v>
      </c>
      <c r="C44" s="8" t="s">
        <v>5</v>
      </c>
      <c r="D44" s="8">
        <v>60</v>
      </c>
      <c r="E44" s="10">
        <v>0</v>
      </c>
      <c r="F44" s="9">
        <f t="shared" si="1"/>
        <v>0</v>
      </c>
    </row>
    <row r="45" spans="1:6" ht="15.75" thickBot="1" x14ac:dyDescent="0.3">
      <c r="A45" s="6" t="s">
        <v>78</v>
      </c>
      <c r="B45" s="7" t="s">
        <v>116</v>
      </c>
      <c r="C45" s="8" t="s">
        <v>5</v>
      </c>
      <c r="D45" s="8">
        <v>220</v>
      </c>
      <c r="E45" s="10">
        <v>0</v>
      </c>
      <c r="F45" s="9">
        <f t="shared" si="1"/>
        <v>0</v>
      </c>
    </row>
    <row r="46" spans="1:6" ht="15.75" thickBot="1" x14ac:dyDescent="0.3">
      <c r="A46" s="6" t="s">
        <v>80</v>
      </c>
      <c r="B46" s="7" t="s">
        <v>115</v>
      </c>
      <c r="C46" s="8" t="s">
        <v>5</v>
      </c>
      <c r="D46" s="8">
        <v>125</v>
      </c>
      <c r="E46" s="10">
        <v>0</v>
      </c>
      <c r="F46" s="9">
        <f t="shared" si="1"/>
        <v>0</v>
      </c>
    </row>
    <row r="47" spans="1:6" ht="30.75" thickBot="1" x14ac:dyDescent="0.3">
      <c r="A47" s="6">
        <v>40</v>
      </c>
      <c r="B47" s="7" t="s">
        <v>121</v>
      </c>
      <c r="C47" s="8" t="s">
        <v>22</v>
      </c>
      <c r="D47" s="8">
        <v>250</v>
      </c>
      <c r="E47" s="10">
        <v>0</v>
      </c>
      <c r="F47" s="9">
        <f t="shared" si="1"/>
        <v>0</v>
      </c>
    </row>
    <row r="48" spans="1:6" ht="30.75" thickBot="1" x14ac:dyDescent="0.3">
      <c r="A48" s="6">
        <v>41</v>
      </c>
      <c r="B48" s="7" t="s">
        <v>122</v>
      </c>
      <c r="C48" s="8" t="s">
        <v>22</v>
      </c>
      <c r="D48" s="8">
        <v>125</v>
      </c>
      <c r="E48" s="10">
        <v>0</v>
      </c>
      <c r="F48" s="9">
        <f t="shared" si="1"/>
        <v>0</v>
      </c>
    </row>
    <row r="49" spans="1:6" ht="15.75" thickBot="1" x14ac:dyDescent="0.3">
      <c r="A49" s="6">
        <v>42</v>
      </c>
      <c r="B49" s="7" t="s">
        <v>107</v>
      </c>
      <c r="C49" s="8" t="s">
        <v>98</v>
      </c>
      <c r="D49" s="8">
        <v>300</v>
      </c>
      <c r="E49" s="10">
        <v>0</v>
      </c>
      <c r="F49" s="9">
        <f t="shared" si="1"/>
        <v>0</v>
      </c>
    </row>
    <row r="50" spans="1:6" ht="15.75" thickBot="1" x14ac:dyDescent="0.3">
      <c r="A50" s="6">
        <v>43</v>
      </c>
      <c r="B50" s="7" t="s">
        <v>75</v>
      </c>
      <c r="C50" s="8" t="s">
        <v>5</v>
      </c>
      <c r="D50" s="8">
        <v>80</v>
      </c>
      <c r="E50" s="10">
        <v>0</v>
      </c>
      <c r="F50" s="9">
        <f t="shared" si="1"/>
        <v>0</v>
      </c>
    </row>
    <row r="51" spans="1:6" ht="15.75" thickBot="1" x14ac:dyDescent="0.3">
      <c r="A51" s="6">
        <v>44</v>
      </c>
      <c r="B51" s="7" t="s">
        <v>19</v>
      </c>
      <c r="C51" s="8" t="s">
        <v>5</v>
      </c>
      <c r="D51" s="8">
        <v>350</v>
      </c>
      <c r="E51" s="10">
        <v>0</v>
      </c>
      <c r="F51" s="9">
        <f t="shared" si="1"/>
        <v>0</v>
      </c>
    </row>
    <row r="52" spans="1:6" ht="15.75" thickBot="1" x14ac:dyDescent="0.3">
      <c r="A52" s="6">
        <v>45</v>
      </c>
      <c r="B52" s="7" t="s">
        <v>20</v>
      </c>
      <c r="C52" s="8" t="s">
        <v>5</v>
      </c>
      <c r="D52" s="8">
        <v>50</v>
      </c>
      <c r="E52" s="10">
        <v>0</v>
      </c>
      <c r="F52" s="9">
        <f t="shared" si="1"/>
        <v>0</v>
      </c>
    </row>
    <row r="53" spans="1:6" ht="15.75" thickBot="1" x14ac:dyDescent="0.3">
      <c r="A53" s="6">
        <v>46</v>
      </c>
      <c r="B53" s="7" t="s">
        <v>60</v>
      </c>
      <c r="C53" s="8" t="s">
        <v>5</v>
      </c>
      <c r="D53" s="8">
        <v>60</v>
      </c>
      <c r="E53" s="10">
        <v>0</v>
      </c>
      <c r="F53" s="9">
        <f t="shared" si="1"/>
        <v>0</v>
      </c>
    </row>
    <row r="54" spans="1:6" ht="30.75" thickBot="1" x14ac:dyDescent="0.3">
      <c r="A54" s="6">
        <v>47</v>
      </c>
      <c r="B54" s="7" t="s">
        <v>119</v>
      </c>
      <c r="C54" s="8" t="s">
        <v>22</v>
      </c>
      <c r="D54" s="8">
        <v>3000</v>
      </c>
      <c r="E54" s="10">
        <v>0</v>
      </c>
      <c r="F54" s="9">
        <f t="shared" si="1"/>
        <v>0</v>
      </c>
    </row>
    <row r="55" spans="1:6" ht="15.75" thickBot="1" x14ac:dyDescent="0.3">
      <c r="A55" s="6">
        <v>48</v>
      </c>
      <c r="B55" s="7" t="s">
        <v>64</v>
      </c>
      <c r="C55" s="8" t="s">
        <v>5</v>
      </c>
      <c r="D55" s="8">
        <v>120</v>
      </c>
      <c r="E55" s="10">
        <v>0</v>
      </c>
      <c r="F55" s="9">
        <f t="shared" si="1"/>
        <v>0</v>
      </c>
    </row>
    <row r="56" spans="1:6" ht="15.75" thickBot="1" x14ac:dyDescent="0.3">
      <c r="A56" s="6">
        <v>49</v>
      </c>
      <c r="B56" s="7" t="s">
        <v>66</v>
      </c>
      <c r="C56" s="8" t="s">
        <v>5</v>
      </c>
      <c r="D56" s="8">
        <v>30</v>
      </c>
      <c r="E56" s="10">
        <v>0</v>
      </c>
      <c r="F56" s="9">
        <f t="shared" si="1"/>
        <v>0</v>
      </c>
    </row>
    <row r="57" spans="1:6" ht="15.75" thickBot="1" x14ac:dyDescent="0.3">
      <c r="A57" s="6">
        <v>50</v>
      </c>
      <c r="B57" s="7" t="s">
        <v>68</v>
      </c>
      <c r="C57" s="8" t="s">
        <v>5</v>
      </c>
      <c r="D57" s="8">
        <v>100</v>
      </c>
      <c r="E57" s="10">
        <v>0</v>
      </c>
      <c r="F57" s="9">
        <f t="shared" si="1"/>
        <v>0</v>
      </c>
    </row>
    <row r="58" spans="1:6" ht="15.75" thickBot="1" x14ac:dyDescent="0.3">
      <c r="A58" s="6">
        <v>51</v>
      </c>
      <c r="B58" s="7" t="s">
        <v>109</v>
      </c>
      <c r="C58" s="8" t="s">
        <v>22</v>
      </c>
      <c r="D58" s="8">
        <v>200</v>
      </c>
      <c r="E58" s="10">
        <v>0</v>
      </c>
      <c r="F58" s="9">
        <f t="shared" si="1"/>
        <v>0</v>
      </c>
    </row>
    <row r="59" spans="1:6" ht="15.75" thickBot="1" x14ac:dyDescent="0.3">
      <c r="A59" s="6">
        <v>52</v>
      </c>
      <c r="B59" s="7" t="s">
        <v>70</v>
      </c>
      <c r="C59" s="8" t="s">
        <v>5</v>
      </c>
      <c r="D59" s="8">
        <v>150</v>
      </c>
      <c r="E59" s="10">
        <v>0</v>
      </c>
      <c r="F59" s="9">
        <f t="shared" si="1"/>
        <v>0</v>
      </c>
    </row>
    <row r="60" spans="1:6" ht="15.75" thickBot="1" x14ac:dyDescent="0.3">
      <c r="A60" s="6">
        <v>53</v>
      </c>
      <c r="B60" s="7" t="s">
        <v>110</v>
      </c>
      <c r="C60" s="8" t="s">
        <v>22</v>
      </c>
      <c r="D60" s="8">
        <v>100</v>
      </c>
      <c r="E60" s="10">
        <v>0</v>
      </c>
      <c r="F60" s="9">
        <f t="shared" si="1"/>
        <v>0</v>
      </c>
    </row>
    <row r="61" spans="1:6" ht="15.75" thickBot="1" x14ac:dyDescent="0.3">
      <c r="A61" s="6">
        <v>54</v>
      </c>
      <c r="B61" s="7" t="s">
        <v>72</v>
      </c>
      <c r="C61" s="8" t="s">
        <v>5</v>
      </c>
      <c r="D61" s="8">
        <v>250</v>
      </c>
      <c r="E61" s="10">
        <v>0</v>
      </c>
      <c r="F61" s="9">
        <f t="shared" si="1"/>
        <v>0</v>
      </c>
    </row>
    <row r="62" spans="1:6" ht="15.75" thickBot="1" x14ac:dyDescent="0.3">
      <c r="A62" s="6">
        <v>55</v>
      </c>
      <c r="B62" s="7" t="s">
        <v>26</v>
      </c>
      <c r="C62" s="8" t="s">
        <v>22</v>
      </c>
      <c r="D62" s="8">
        <v>50</v>
      </c>
      <c r="E62" s="10">
        <v>0</v>
      </c>
      <c r="F62" s="9">
        <f t="shared" si="1"/>
        <v>0</v>
      </c>
    </row>
    <row r="63" spans="1:6" ht="15.75" thickBot="1" x14ac:dyDescent="0.3">
      <c r="A63" s="6">
        <v>56</v>
      </c>
      <c r="B63" s="7" t="s">
        <v>25</v>
      </c>
      <c r="C63" s="8" t="s">
        <v>22</v>
      </c>
      <c r="D63" s="8">
        <v>20</v>
      </c>
      <c r="E63" s="10">
        <v>0</v>
      </c>
      <c r="F63" s="9">
        <f t="shared" si="1"/>
        <v>0</v>
      </c>
    </row>
    <row r="64" spans="1:6" ht="15.75" thickBot="1" x14ac:dyDescent="0.3">
      <c r="A64" s="6">
        <v>57</v>
      </c>
      <c r="B64" s="7" t="s">
        <v>89</v>
      </c>
      <c r="C64" s="8" t="s">
        <v>22</v>
      </c>
      <c r="D64" s="8">
        <v>30</v>
      </c>
      <c r="E64" s="10">
        <v>0</v>
      </c>
      <c r="F64" s="9">
        <f t="shared" si="1"/>
        <v>0</v>
      </c>
    </row>
    <row r="65" spans="1:6" ht="15.75" thickBot="1" x14ac:dyDescent="0.3">
      <c r="A65" s="6">
        <v>58</v>
      </c>
      <c r="B65" s="7" t="s">
        <v>94</v>
      </c>
      <c r="C65" s="8" t="s">
        <v>5</v>
      </c>
      <c r="D65" s="8">
        <v>20</v>
      </c>
      <c r="E65" s="10">
        <v>0</v>
      </c>
      <c r="F65" s="9">
        <f t="shared" si="1"/>
        <v>0</v>
      </c>
    </row>
    <row r="66" spans="1:6" ht="15.75" thickBot="1" x14ac:dyDescent="0.3">
      <c r="A66" s="6">
        <v>59</v>
      </c>
      <c r="B66" s="7" t="s">
        <v>23</v>
      </c>
      <c r="C66" s="8" t="s">
        <v>22</v>
      </c>
      <c r="D66" s="8">
        <v>180</v>
      </c>
      <c r="E66" s="10">
        <v>0</v>
      </c>
      <c r="F66" s="9">
        <f t="shared" si="1"/>
        <v>0</v>
      </c>
    </row>
    <row r="67" spans="1:6" ht="15.75" thickBot="1" x14ac:dyDescent="0.3">
      <c r="A67" s="6">
        <v>60</v>
      </c>
      <c r="B67" s="7" t="s">
        <v>100</v>
      </c>
      <c r="C67" s="8" t="s">
        <v>22</v>
      </c>
      <c r="D67" s="8">
        <v>30</v>
      </c>
      <c r="E67" s="10">
        <v>0</v>
      </c>
      <c r="F67" s="9">
        <f t="shared" si="1"/>
        <v>0</v>
      </c>
    </row>
    <row r="68" spans="1:6" ht="15.75" thickBot="1" x14ac:dyDescent="0.3">
      <c r="A68" s="6">
        <v>61</v>
      </c>
      <c r="B68" s="7" t="s">
        <v>82</v>
      </c>
      <c r="C68" s="8" t="s">
        <v>5</v>
      </c>
      <c r="D68" s="8">
        <v>5000</v>
      </c>
      <c r="E68" s="10">
        <v>0</v>
      </c>
      <c r="F68" s="9">
        <f t="shared" si="1"/>
        <v>0</v>
      </c>
    </row>
    <row r="69" spans="1:6" ht="15.75" thickBot="1" x14ac:dyDescent="0.3">
      <c r="A69" s="6">
        <v>62</v>
      </c>
      <c r="B69" s="7" t="s">
        <v>103</v>
      </c>
      <c r="C69" s="8" t="s">
        <v>22</v>
      </c>
      <c r="D69" s="8">
        <v>20</v>
      </c>
      <c r="E69" s="10">
        <v>0</v>
      </c>
      <c r="F69" s="9">
        <f t="shared" si="1"/>
        <v>0</v>
      </c>
    </row>
    <row r="70" spans="1:6" ht="15.75" thickBot="1" x14ac:dyDescent="0.3">
      <c r="A70" s="6">
        <v>63</v>
      </c>
      <c r="B70" s="7" t="s">
        <v>83</v>
      </c>
      <c r="C70" s="8" t="s">
        <v>5</v>
      </c>
      <c r="D70" s="8">
        <v>50</v>
      </c>
      <c r="E70" s="10">
        <v>0</v>
      </c>
      <c r="F70" s="9">
        <f t="shared" si="1"/>
        <v>0</v>
      </c>
    </row>
    <row r="71" spans="1:6" ht="30.75" thickBot="1" x14ac:dyDescent="0.3">
      <c r="A71" s="6">
        <v>64</v>
      </c>
      <c r="B71" s="7" t="s">
        <v>96</v>
      </c>
      <c r="C71" s="8" t="s">
        <v>5</v>
      </c>
      <c r="D71" s="8">
        <v>170</v>
      </c>
      <c r="E71" s="10">
        <v>0</v>
      </c>
      <c r="F71" s="9">
        <f t="shared" si="1"/>
        <v>0</v>
      </c>
    </row>
    <row r="72" spans="1:6" ht="15.75" thickBot="1" x14ac:dyDescent="0.3">
      <c r="A72" s="6">
        <v>65</v>
      </c>
      <c r="B72" s="7" t="s">
        <v>87</v>
      </c>
      <c r="C72" s="8" t="s">
        <v>22</v>
      </c>
      <c r="D72" s="8">
        <v>50</v>
      </c>
      <c r="E72" s="10">
        <v>0</v>
      </c>
      <c r="F72" s="9">
        <f t="shared" si="1"/>
        <v>0</v>
      </c>
    </row>
    <row r="73" spans="1:6" ht="15.75" thickBot="1" x14ac:dyDescent="0.3">
      <c r="A73" s="6">
        <v>66</v>
      </c>
      <c r="B73" s="7" t="s">
        <v>114</v>
      </c>
      <c r="C73" s="8" t="s">
        <v>22</v>
      </c>
      <c r="D73" s="8">
        <v>50</v>
      </c>
      <c r="E73" s="10">
        <v>0</v>
      </c>
      <c r="F73" s="9">
        <f t="shared" si="1"/>
        <v>0</v>
      </c>
    </row>
    <row r="74" spans="1:6" ht="15.75" thickBot="1" x14ac:dyDescent="0.3">
      <c r="A74" s="6">
        <v>67</v>
      </c>
      <c r="B74" s="7" t="s">
        <v>85</v>
      </c>
      <c r="C74" s="8" t="s">
        <v>22</v>
      </c>
      <c r="D74" s="8">
        <v>20</v>
      </c>
      <c r="E74" s="10">
        <v>0</v>
      </c>
      <c r="F74" s="9">
        <f t="shared" ref="F74:F79" si="2">D74*E74</f>
        <v>0</v>
      </c>
    </row>
    <row r="75" spans="1:6" ht="15.75" thickBot="1" x14ac:dyDescent="0.3">
      <c r="A75" s="6">
        <v>68</v>
      </c>
      <c r="B75" s="7" t="s">
        <v>77</v>
      </c>
      <c r="C75" s="8" t="s">
        <v>5</v>
      </c>
      <c r="D75" s="8">
        <v>60</v>
      </c>
      <c r="E75" s="10">
        <v>0</v>
      </c>
      <c r="F75" s="9">
        <f t="shared" si="2"/>
        <v>0</v>
      </c>
    </row>
    <row r="76" spans="1:6" ht="15.75" thickBot="1" x14ac:dyDescent="0.3">
      <c r="A76" s="6">
        <v>69</v>
      </c>
      <c r="B76" s="7" t="s">
        <v>90</v>
      </c>
      <c r="C76" s="8" t="s">
        <v>22</v>
      </c>
      <c r="D76" s="8">
        <v>150</v>
      </c>
      <c r="E76" s="10">
        <v>0</v>
      </c>
      <c r="F76" s="9">
        <f t="shared" si="2"/>
        <v>0</v>
      </c>
    </row>
    <row r="77" spans="1:6" ht="15.75" thickBot="1" x14ac:dyDescent="0.3">
      <c r="A77" s="6">
        <v>70</v>
      </c>
      <c r="B77" s="7" t="s">
        <v>81</v>
      </c>
      <c r="C77" s="8" t="s">
        <v>5</v>
      </c>
      <c r="D77" s="8">
        <v>100</v>
      </c>
      <c r="E77" s="10">
        <v>0</v>
      </c>
      <c r="F77" s="9">
        <f t="shared" si="2"/>
        <v>0</v>
      </c>
    </row>
    <row r="78" spans="1:6" ht="15.75" thickBot="1" x14ac:dyDescent="0.3">
      <c r="A78" s="6">
        <v>71</v>
      </c>
      <c r="B78" s="7" t="s">
        <v>92</v>
      </c>
      <c r="C78" s="8" t="s">
        <v>22</v>
      </c>
      <c r="D78" s="8">
        <v>120</v>
      </c>
      <c r="E78" s="10">
        <v>0</v>
      </c>
      <c r="F78" s="9">
        <f t="shared" si="2"/>
        <v>0</v>
      </c>
    </row>
    <row r="79" spans="1:6" ht="15.75" hidden="1" thickBot="1" x14ac:dyDescent="0.3">
      <c r="A79" s="6">
        <v>72</v>
      </c>
      <c r="B79" s="7"/>
      <c r="C79" s="8"/>
      <c r="D79" s="8"/>
      <c r="E79" s="10"/>
      <c r="F79" s="9">
        <f t="shared" si="2"/>
        <v>0</v>
      </c>
    </row>
    <row r="80" spans="1:6" ht="15.75" thickBot="1" x14ac:dyDescent="0.3">
      <c r="A80" s="6"/>
      <c r="B80" s="7" t="s">
        <v>13</v>
      </c>
      <c r="C80" s="8" t="s">
        <v>14</v>
      </c>
      <c r="D80" s="8" t="s">
        <v>14</v>
      </c>
      <c r="E80" s="9" t="s">
        <v>14</v>
      </c>
      <c r="F80" s="9">
        <f>SUM(F8:F79)</f>
        <v>0</v>
      </c>
    </row>
    <row r="83" spans="2:3" ht="20.25" x14ac:dyDescent="0.3">
      <c r="B83" s="14"/>
      <c r="C83" s="15"/>
    </row>
    <row r="84" spans="2:3" x14ac:dyDescent="0.25">
      <c r="C84" s="16" t="s">
        <v>123</v>
      </c>
    </row>
    <row r="85" spans="2:3" x14ac:dyDescent="0.25">
      <c r="C85" s="16" t="s">
        <v>124</v>
      </c>
    </row>
  </sheetData>
  <sortState xmlns:xlrd2="http://schemas.microsoft.com/office/spreadsheetml/2017/richdata2" ref="B8:F77">
    <sortCondition ref="B8"/>
  </sortState>
  <mergeCells count="2">
    <mergeCell ref="A6:A7"/>
    <mergeCell ref="B6:B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 spożywcze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S</dc:creator>
  <cp:lastModifiedBy>Marcin Furtak</cp:lastModifiedBy>
  <cp:lastPrinted>2017-05-22T08:52:11Z</cp:lastPrinted>
  <dcterms:created xsi:type="dcterms:W3CDTF">2016-07-07T14:29:57Z</dcterms:created>
  <dcterms:modified xsi:type="dcterms:W3CDTF">2026-05-14T07:27:09Z</dcterms:modified>
</cp:coreProperties>
</file>