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amPubliczne\PRZETARGI 2026\5. Postepowania powyzej 170tys\33. Rękawice\3. SWZ\"/>
    </mc:Choice>
  </mc:AlternateContent>
  <bookViews>
    <workbookView xWindow="0" yWindow="0" windowWidth="29985" windowHeight="8535"/>
  </bookViews>
  <sheets>
    <sheet name="zal_2_fac" sheetId="1" r:id="rId1"/>
  </sheets>
  <definedNames>
    <definedName name="_xlnm.Print_Area" localSheetId="0">zal_2_fac!$A$1:$N$87</definedName>
  </definedNames>
  <calcPr calcId="152511"/>
</workbook>
</file>

<file path=xl/calcChain.xml><?xml version="1.0" encoding="utf-8"?>
<calcChain xmlns="http://schemas.openxmlformats.org/spreadsheetml/2006/main">
  <c r="G72" i="1" l="1"/>
  <c r="G9" i="1" l="1"/>
  <c r="J53" i="1" l="1"/>
  <c r="J69" i="1"/>
  <c r="K9" i="1"/>
  <c r="J52" i="1" l="1"/>
  <c r="G52" i="1" l="1"/>
  <c r="J36" i="1" l="1"/>
  <c r="J22" i="1"/>
  <c r="G22" i="1"/>
  <c r="K22" i="1" s="1"/>
  <c r="J9" i="1"/>
  <c r="L9" i="1" s="1"/>
  <c r="G69" i="1"/>
  <c r="K69" i="1" s="1"/>
  <c r="G73" i="1"/>
  <c r="G70" i="1"/>
  <c r="G71" i="1"/>
  <c r="K72" i="1"/>
  <c r="G53" i="1"/>
  <c r="K53" i="1" s="1"/>
  <c r="K52" i="1"/>
  <c r="G36" i="1"/>
  <c r="K36" i="1" s="1"/>
  <c r="J70" i="1"/>
  <c r="J71" i="1"/>
  <c r="J72" i="1"/>
  <c r="J73" i="1"/>
  <c r="L22" i="1" l="1"/>
  <c r="L52" i="1"/>
  <c r="L53" i="1"/>
  <c r="L36" i="1"/>
  <c r="L71" i="1"/>
  <c r="L70" i="1"/>
  <c r="L73" i="1"/>
  <c r="L69" i="1"/>
  <c r="K73" i="1"/>
  <c r="K71" i="1"/>
  <c r="L72" i="1"/>
  <c r="K70" i="1"/>
  <c r="L74" i="1" l="1"/>
  <c r="K74" i="1"/>
  <c r="L54" i="1" l="1"/>
  <c r="K54" i="1"/>
</calcChain>
</file>

<file path=xl/sharedStrings.xml><?xml version="1.0" encoding="utf-8"?>
<sst xmlns="http://schemas.openxmlformats.org/spreadsheetml/2006/main" count="160" uniqueCount="51">
  <si>
    <t>Część 1</t>
  </si>
  <si>
    <t>Rękawice diagnostyczne, nitrylowe</t>
  </si>
  <si>
    <t>l.p.</t>
  </si>
  <si>
    <t>Asortyment</t>
  </si>
  <si>
    <t>Jednostka miary</t>
  </si>
  <si>
    <t>VAT (%)</t>
  </si>
  <si>
    <t>1.</t>
  </si>
  <si>
    <t>Część 2</t>
  </si>
  <si>
    <t>Rękawice diagnostyczne, nitrylowe, długie</t>
  </si>
  <si>
    <t>Część 3</t>
  </si>
  <si>
    <t>Rękawice diagnostyczne, nitrylowe, wyjmowane od dołu</t>
  </si>
  <si>
    <t>Uchwyty na rękawice typu SafeDon pojedyńczy</t>
  </si>
  <si>
    <t>Uchwyt na rękawice typu SafeDon potrójny</t>
  </si>
  <si>
    <t>Część 4</t>
  </si>
  <si>
    <t>Rękawice jałowe</t>
  </si>
  <si>
    <t>2.</t>
  </si>
  <si>
    <t>3.</t>
  </si>
  <si>
    <t>4.</t>
  </si>
  <si>
    <t>5.</t>
  </si>
  <si>
    <t>6.</t>
  </si>
  <si>
    <t>7.</t>
  </si>
  <si>
    <t>8.</t>
  </si>
  <si>
    <t>9.</t>
  </si>
  <si>
    <t>Rękawice diagnostyczne,ochronne bezlateksowe  nitrylowe, bezpudrowe. Wyrób medyczny: klasa I, reguła 5, środek ochrony indywidualnej: kategoria III , typ B z adekwatnym oznakowaniem na opakowaniu, posiadający deklarację zgodności UE , przebadany przez jednostkę niezależną. Powierzchnia zewnętrzna z teksturą minimum na końcach palców Powierzchnia wewnętrzna chlorowana. Pozbawione tiuramów. Długość rękawicy minimum 295 mm. Rękawice dopuszczone do kontaktu z żywnością. W rozmiarze od XS do XL. Kształt rękawicy uniwersalny pasujący na prawą i lewą dłoń, rolowany brzeg. kształt uniwersalny, kolor niebieski,  AQL ≥1.0. Przebadane na przenikanie wirusów, bakterii, grzybów i substancji chemicznych oznakowane datą produkcji, ważności i numerem serii. Opakowanie z  rozwiązaniem wpływającym na ograniczenie zjawiska kontaminacji.</t>
  </si>
  <si>
    <t>Rękawice diagnostyczne, nitrylowe, bezpudrowe. Wyrób medyczny: klasa I, reguła 5, środek ochrony indywidualnej: kategoria III , typ B z adekwatnym oznakowaniem na opakowaniu, posiadający deklarację zgodności UE , przebadany przez jednostkę niezależną Powierzchnia zewnętrzna z teksturą minimum na końcach palców. Powierzchnia wewnętrzna chlorowana. Długość rękawicy minimum 240 mm.  Rękawice dopuszczone do kontaktu z żywnością. W rozmiarze od XS do XL. Kształt rękawicy uniwersalny pasujący na prawą i lewą dłoń, rolowany brzeg. Kształt uniwersalny, kolor niebieski,  AQL ≥1.0. Przebadane na substancje chemiczne odporność na bakterie, grzyby i wirusy oznakowane datą produkcji, ważności i numerem serii.  Opakowanie z  rozwiązaniem wpływającym na ograniczenie zjawiska kontaminacji. Rozmiar opakowania pasujące do uchwytów naściennych typu SafeDon compact</t>
  </si>
  <si>
    <t>Dostawa rękawic jednorazowych</t>
  </si>
  <si>
    <t>Rękawice diagnostyczne, ochronne, bezlateksowe nitrylowe, bezpudrowe. Wyrób medyczny: klasa I, reguła 5, środek ochrony indywidualnej: kategoria III , typ B z adekwatnym oznakowaniem na opakowaniu, posiadający deklarację zgodności UE , przebadany przez jednostkę niezależną. Powierzchnia zewnętrzna z teksturą minimum na końcach palców Powierzchnia wewnętrzna chlorowana. Pozbawione tiuramów. Długość rękawicy minimum 240 mm. Rękawice dopuszczone do kontaktu z żywnością. W rozmiarze od XS do XL. Kształt rękawicy uniwersalny pasujący na prawą i lewą dłoń, rolowany brzeg, kształt uniwersalny, kolor niebieski,  AQL ≥1.0. Przebadane na przenikanie wirusów, bakterii, grzybów i substancji chemicznych oznakowane datą produkcji, ważności i numerem serii. Opakowanie z  rozwiązaniem wpływającym na ograniczenie zjawiska kontaminacji.</t>
  </si>
  <si>
    <t>Rękawiczki chirurgiczne, jałowe, lateksowe. Lekko pudrowane mączką kukurydzianą, z obniżoną zawartością protein poniżej 30 µg/g, mikroteksturowane, posiadające rolowany rant. Kształt anatomiczny, zróżnicowanie na prawą i lewą dłoń. AQL 0,65 Grubość na palcu min. 0,22 mm. Długość rękawicy minimum 285 mm. W rozmiarze:  6,0  6,5  7,0  7,5 8,0  8,5 9. Zgodne z normami EN 455 (1-2-3-4); EN 556; EN ISO 374-1:2016/+A1:2018//Typ B;  EN 420:2003+A1:2009;  EN 16523; EN 374-2:2019; EN 374-4:2019; EN ISO 374-5:2016;  EN 421:2010; ISO 13485; ISO 9001; EN 16523-1:2015+A1:2018; EN 21420:2020; ISO 13485:2016; ISO 9001.  Przebadane zgodnie z ASTM F 1671,EN 374-5, ASTM F1670, EN 16523-1 (z informacją na opakowaniu jednostkowym). Oznakowane za pomocą piktogramów zgodnie z EN 455-3:2023</t>
  </si>
  <si>
    <t>Rękawiczki chirurgiczne, jałowe, bezlateksowe, neoprenowe bezpudrowe, polimeryzowane na wszystkich powierzchniach, mikroteksturowane, nie zawierające protein, posiadające rolowany rant. AQL 0,65 Kształt anatomiczny, zróżnicowanie na prawą i lewą dłoń. Grubość na palcu minimum 0,21 mm. Długość rękawicy minimum 295 mm. W rozmiarze:  6; 6,5; 7; 7,5; 8; 8,5 9,0. Zgodne z normami EN 455 (1-2-3-4); EN 556; EN ISO 374-1:2016/+A1:2018/Typ B;  EN 420:2003+A1:2009;  EN 16523; EN 374-2:2014; EN 374-4:2019; EN ISO 374-5:2016; EN 21420:2020;; ISO 15223 -:2021;  EN 421:2010; EN 16523-1:2015+A1:2018; ISO 13485; ISO 9001. Przebadane zgodnie z ASTM F 1671,EN 374-5, ASTM F1670, EN 16523-1, przenikanie leków cytostatycznych ASTM D6978(z informacją na opakowaniu jednostkowym). Oznakowane za pomocą piktogramów zgodnie z EN 455-3:2023</t>
  </si>
  <si>
    <t>Rękawiczki chirurgiczne, jałowe, lateksowe, bezpudrowe, polimeryzowane na wszystkich powierzchniach, z obniżoną zawartością protein poniżej 10 µg/g,  mikroteksturowane, posiadające rolowany rant. AQL,0,65 Kształt anatomiczny, zróżnicowanie na prawą i lewą dłoń. Grubość na palcu minimum 0,22 mm. Długość rękawicy minimum 295 mm.W rozmiarze: 6; 6,5; 7; 7,5; 8; 8,5 9.Zgodne z normami EN 455 (1-2-3-4); EN 556; EN ISO 374-1:2016/Typ B;  EN 420:2003+A1:2009;  EN 16523; EN 374-2:2019; EN 374-4:2019; EN ISO 374-5:2016;  EN 421:2010; ISO 13485; ISO 9001; ISO 15223-1:2021; Przebadane zgodnie z ASTM F 1671,EN 374-5, ASTM F1670, EN 16523-, przenikanie leków cytostatycznych ASTM D6978 (z informacją na opakowaniu jednostkowym). Oznakowane za pomocą piktogramów zgodnie z EN 455-3:2023</t>
  </si>
  <si>
    <t>Rękawiczki chirurgiczne, jałowe, lateksowe, bezpudrowe, polimeryzowane. Do zabiegów o podwyższonym ryzyku, dla ortopedii i chirurgii urazowej. O zawartości protein poniżej 30 µg/g, mikroteksturowane, posiadające rolowany rant. Kształt anatomiczny, zróżnicowanie na prawą i lewą dłoń. Grubość na palcu suma min. 0,39 mm Długość rękawicy minimum 280 mm. AQL 0,65. W rozmiarze: 6; 6,5; 7; 7,5; 8; 8,5;9  Zestaw podwójnych rękawiczek o zróżnicowanym kolorze dla każdej pary w zestawie. Zgodne z normami EN 455 (1-2-3-4); EN 556; EN ISO 374-1:2016/Typ B;  EN 420:2003+A1:2009;  EN 16523; EN 374-2:2014; EN 374-4:2013; EN ISO 374-5:2016;  EN 421:2010; ISO 13485;EN 21420:2020; ISO 9001. Przebadane zgodnie z ASTM F 1671,EN 374-5, ASTM F1670, EN 16523-1,  ASTM F 739-12</t>
  </si>
  <si>
    <t xml:space="preserve">Rękawiczki chirurgiczne, jałowe, lateksowe, bezpudrowe. Do precyzyjnych zabiegów wymagających bardzo dobrego czucia, dla mikrochirurgii i okulistyki. Grubość na palcu 0,17 ±0,01 mm. Długość rękawicy minimum 295 mm. Polimeryzowane obustronnie, mikro teksturowane z obniżona zawartością protein &lt; 30 µg/g, posiadające rolowany rant, oraz kolor brązowy.  AQL 0,65. Kształt anatomiczny zróżnicowany na prawą i lewą dłoń. W rozmiarze:5,5 6; 6,5; 7; 7,5; 8; 8,5,9,0. Zgodne z normami Przebadane zgodnie z ASTM F 1671,EN 374-5, ASTM F1670, EN 16523-1; EN 455 (1-2-3-4); EN 556; EN ISO 374-1:2016+A1:2018/Typ B;  EN 420:2003+A1:2009;  EN 16521:2015+A1:2028; EN 374-2:2019; EN 374-4:2013; EN ISO 374-5:2016; EN 21420:2020; ISO 15223-1:2021 EN 421:2010; ISO 13485:2016; ISO 9001. </t>
  </si>
  <si>
    <t xml:space="preserve">Uchwyty na rękawice typu SafeDon </t>
  </si>
  <si>
    <t>Część 5</t>
  </si>
  <si>
    <t>para, tj. 2  sztuki</t>
  </si>
  <si>
    <t>para, tj. 2 sztuki</t>
  </si>
  <si>
    <t>Zamawiana ilość w określonych jedn. miary</t>
  </si>
  <si>
    <t>Nazwa handlowa / Producent</t>
  </si>
  <si>
    <t>Ilość jedn. asortymentu w opak. oferowanym [szt.]</t>
  </si>
  <si>
    <t>10.</t>
  </si>
  <si>
    <t>11.</t>
  </si>
  <si>
    <t>12.</t>
  </si>
  <si>
    <t>1 sztuka</t>
  </si>
  <si>
    <t>Cena jedn. netto [PLN]</t>
  </si>
  <si>
    <t>Cena jedn. brutto [PLN]</t>
  </si>
  <si>
    <t xml:space="preserve">Oferowana ilość opakowań [ilość z kol. 4 / ilość z kol. 6] </t>
  </si>
  <si>
    <t>Całkowita wartość netto [PLN]
 [ilość z kol. 7 x cenę
z kol. 8]</t>
  </si>
  <si>
    <t>Całkowita wartość brutto [PLN]
 [ilość z kol. 7 x cenę
z kol. 10]</t>
  </si>
  <si>
    <t>Suma [pln]</t>
  </si>
  <si>
    <t>Uwaga:
1)     na potwierdzenie wymagań Zamawiającego Wykonawca załączy do oferty protokół badań jednostki niezależnej oraz deklarację zgodności UE 
2)     Zamawiający wymaga oznaczenia umieszczonego na opakowaniu: znak CE,  data produkcji, data ważności, LOT/nr partii lub serii, nazwa producenta i adres wytwórcy, oznaczenia za zgodność z normami, wskazania że wyrób jest jednorazowego użytku – piktogram, napisy w języku polskim, okres ważności rękawic minimum 12 m-cy od daty dostawy.</t>
  </si>
  <si>
    <t>komplet 2 par, tj. 4 sztuki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</si>
</sst>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#,##0.00\ [$EUR]"/>
    <numFmt numFmtId="166" formatCode="_-* #,##0.00\ [$zł-415]_-;\-* #,##0.00\ [$zł-415]_-;_-* &quot;-&quot;??\ [$zł-415]_-;_-@_-"/>
  </numFmts>
  <fonts count="1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Arial"/>
      <family val="2"/>
      <charset val="238"/>
    </font>
    <font>
      <b/>
      <i/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4" fontId="6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8" fontId="6" fillId="2" borderId="1" xfId="0" applyNumberFormat="1" applyFont="1" applyFill="1" applyBorder="1" applyAlignment="1">
      <alignment horizontal="center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8" fontId="4" fillId="2" borderId="1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5"/>
  <sheetViews>
    <sheetView tabSelected="1" topLeftCell="A73" zoomScale="90" zoomScaleNormal="90" workbookViewId="0">
      <selection activeCell="G22" sqref="G22"/>
    </sheetView>
  </sheetViews>
  <sheetFormatPr defaultColWidth="8.85546875" defaultRowHeight="12" x14ac:dyDescent="0.2"/>
  <cols>
    <col min="1" max="1" width="3.5703125" style="13" customWidth="1"/>
    <col min="2" max="2" width="59.85546875" style="2" customWidth="1"/>
    <col min="3" max="3" width="10.28515625" style="2" customWidth="1"/>
    <col min="4" max="4" width="17.7109375" style="2" customWidth="1"/>
    <col min="5" max="5" width="16.7109375" style="2" customWidth="1"/>
    <col min="6" max="6" width="17.28515625" style="2" customWidth="1"/>
    <col min="7" max="7" width="23.140625" style="2" customWidth="1"/>
    <col min="8" max="8" width="10.7109375" style="2" customWidth="1"/>
    <col min="9" max="9" width="7.85546875" style="2" customWidth="1"/>
    <col min="10" max="10" width="10.28515625" style="2" customWidth="1"/>
    <col min="11" max="11" width="18.140625" style="2" customWidth="1"/>
    <col min="12" max="12" width="16" style="2" customWidth="1"/>
    <col min="13" max="14" width="8.85546875" style="2"/>
    <col min="15" max="15" width="10.85546875" style="2" bestFit="1" customWidth="1"/>
    <col min="16" max="16" width="19.42578125" style="2" customWidth="1"/>
    <col min="17" max="17" width="20.28515625" style="2" customWidth="1"/>
    <col min="18" max="16384" width="8.85546875" style="2"/>
  </cols>
  <sheetData>
    <row r="2" spans="1:12" ht="15.75" x14ac:dyDescent="0.25">
      <c r="A2" s="59" t="s">
        <v>25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4" spans="1:12" ht="15" x14ac:dyDescent="0.2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2" ht="15" x14ac:dyDescent="0.2">
      <c r="A5" s="61" t="s">
        <v>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 x14ac:dyDescent="0.2">
      <c r="A6" s="1"/>
      <c r="B6" s="46"/>
    </row>
    <row r="7" spans="1:12" ht="77.25" customHeight="1" x14ac:dyDescent="0.2">
      <c r="A7" s="3" t="s">
        <v>2</v>
      </c>
      <c r="B7" s="3" t="s">
        <v>3</v>
      </c>
      <c r="C7" s="3" t="s">
        <v>4</v>
      </c>
      <c r="D7" s="4" t="s">
        <v>36</v>
      </c>
      <c r="E7" s="28" t="s">
        <v>37</v>
      </c>
      <c r="F7" s="28" t="s">
        <v>38</v>
      </c>
      <c r="G7" s="4" t="s">
        <v>45</v>
      </c>
      <c r="H7" s="30" t="s">
        <v>43</v>
      </c>
      <c r="I7" s="30" t="s">
        <v>5</v>
      </c>
      <c r="J7" s="3" t="s">
        <v>44</v>
      </c>
      <c r="K7" s="3" t="s">
        <v>46</v>
      </c>
      <c r="L7" s="3" t="s">
        <v>47</v>
      </c>
    </row>
    <row r="8" spans="1:12" x14ac:dyDescent="0.2">
      <c r="A8" s="3" t="s">
        <v>6</v>
      </c>
      <c r="B8" s="18" t="s">
        <v>15</v>
      </c>
      <c r="C8" s="18" t="s">
        <v>16</v>
      </c>
      <c r="D8" s="10" t="s">
        <v>17</v>
      </c>
      <c r="E8" s="29" t="s">
        <v>18</v>
      </c>
      <c r="F8" s="29" t="s">
        <v>19</v>
      </c>
      <c r="G8" s="10" t="s">
        <v>20</v>
      </c>
      <c r="H8" s="31" t="s">
        <v>21</v>
      </c>
      <c r="I8" s="31" t="s">
        <v>22</v>
      </c>
      <c r="J8" s="18" t="s">
        <v>39</v>
      </c>
      <c r="K8" s="18" t="s">
        <v>40</v>
      </c>
      <c r="L8" s="18" t="s">
        <v>41</v>
      </c>
    </row>
    <row r="9" spans="1:12" ht="162.75" customHeight="1" x14ac:dyDescent="0.2">
      <c r="A9" s="3" t="s">
        <v>6</v>
      </c>
      <c r="B9" s="5" t="s">
        <v>26</v>
      </c>
      <c r="C9" s="18" t="s">
        <v>42</v>
      </c>
      <c r="D9" s="18">
        <v>900000</v>
      </c>
      <c r="E9" s="31"/>
      <c r="F9" s="31"/>
      <c r="G9" s="18" t="e">
        <f>D9/F9</f>
        <v>#DIV/0!</v>
      </c>
      <c r="H9" s="32"/>
      <c r="I9" s="33"/>
      <c r="J9" s="6">
        <f>ROUND(H9*1.08,2)</f>
        <v>0</v>
      </c>
      <c r="K9" s="39" t="e">
        <f>G9*H9</f>
        <v>#DIV/0!</v>
      </c>
      <c r="L9" s="39" t="e">
        <f>G9*J9</f>
        <v>#DIV/0!</v>
      </c>
    </row>
    <row r="10" spans="1:12" ht="24" customHeight="1" x14ac:dyDescent="0.2">
      <c r="A10" s="7"/>
    </row>
    <row r="11" spans="1:12" ht="24" customHeight="1" x14ac:dyDescent="0.2">
      <c r="A11" s="62" t="s">
        <v>49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</row>
    <row r="12" spans="1:12" ht="33.75" customHeight="1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</row>
    <row r="13" spans="1:12" ht="18" customHeight="1" x14ac:dyDescent="0.2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</row>
    <row r="14" spans="1:12" ht="12.75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</row>
    <row r="15" spans="1:12" ht="24" customHeight="1" x14ac:dyDescent="0.2">
      <c r="A15" s="56"/>
      <c r="B15" s="56"/>
      <c r="C15" s="56"/>
      <c r="D15" s="56"/>
      <c r="E15" s="56"/>
      <c r="F15" s="56"/>
      <c r="G15" s="56"/>
      <c r="H15" s="56"/>
      <c r="I15" s="56"/>
      <c r="J15" s="56"/>
    </row>
    <row r="16" spans="1:12" x14ac:dyDescent="0.2">
      <c r="A16" s="22"/>
    </row>
    <row r="17" spans="1:12" ht="15" x14ac:dyDescent="0.2">
      <c r="A17" s="61" t="s">
        <v>7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</row>
    <row r="18" spans="1:12" ht="12.75" customHeight="1" x14ac:dyDescent="0.2">
      <c r="A18" s="61" t="s">
        <v>8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</row>
    <row r="19" spans="1:12" x14ac:dyDescent="0.2">
      <c r="A19" s="1"/>
      <c r="B19" s="46"/>
    </row>
    <row r="20" spans="1:12" ht="77.25" customHeight="1" x14ac:dyDescent="0.2">
      <c r="A20" s="3" t="s">
        <v>2</v>
      </c>
      <c r="B20" s="3" t="s">
        <v>3</v>
      </c>
      <c r="C20" s="3" t="s">
        <v>4</v>
      </c>
      <c r="D20" s="4" t="s">
        <v>36</v>
      </c>
      <c r="E20" s="28" t="s">
        <v>37</v>
      </c>
      <c r="F20" s="28" t="s">
        <v>38</v>
      </c>
      <c r="G20" s="4" t="s">
        <v>45</v>
      </c>
      <c r="H20" s="30" t="s">
        <v>43</v>
      </c>
      <c r="I20" s="30" t="s">
        <v>5</v>
      </c>
      <c r="J20" s="3" t="s">
        <v>44</v>
      </c>
      <c r="K20" s="3" t="s">
        <v>46</v>
      </c>
      <c r="L20" s="3" t="s">
        <v>47</v>
      </c>
    </row>
    <row r="21" spans="1:12" x14ac:dyDescent="0.2">
      <c r="A21" s="3" t="s">
        <v>6</v>
      </c>
      <c r="B21" s="18" t="s">
        <v>15</v>
      </c>
      <c r="C21" s="18" t="s">
        <v>16</v>
      </c>
      <c r="D21" s="10" t="s">
        <v>17</v>
      </c>
      <c r="E21" s="29" t="s">
        <v>18</v>
      </c>
      <c r="F21" s="29" t="s">
        <v>19</v>
      </c>
      <c r="G21" s="10" t="s">
        <v>20</v>
      </c>
      <c r="H21" s="31" t="s">
        <v>21</v>
      </c>
      <c r="I21" s="31" t="s">
        <v>22</v>
      </c>
      <c r="J21" s="18" t="s">
        <v>39</v>
      </c>
      <c r="K21" s="18" t="s">
        <v>40</v>
      </c>
      <c r="L21" s="18" t="s">
        <v>41</v>
      </c>
    </row>
    <row r="22" spans="1:12" ht="164.25" customHeight="1" x14ac:dyDescent="0.2">
      <c r="A22" s="3" t="s">
        <v>6</v>
      </c>
      <c r="B22" s="5" t="s">
        <v>23</v>
      </c>
      <c r="C22" s="18" t="s">
        <v>42</v>
      </c>
      <c r="D22" s="17">
        <v>36000</v>
      </c>
      <c r="E22" s="31"/>
      <c r="F22" s="31"/>
      <c r="G22" s="18" t="e">
        <f>D22/F22</f>
        <v>#DIV/0!</v>
      </c>
      <c r="H22" s="34"/>
      <c r="I22" s="33"/>
      <c r="J22" s="6">
        <f>ROUND(H22*1.08,2)</f>
        <v>0</v>
      </c>
      <c r="K22" s="39" t="e">
        <f>G22*H22</f>
        <v>#DIV/0!</v>
      </c>
      <c r="L22" s="39" t="e">
        <f>G22*J22</f>
        <v>#DIV/0!</v>
      </c>
    </row>
    <row r="23" spans="1:12" s="46" customFormat="1" x14ac:dyDescent="0.2">
      <c r="A23" s="52"/>
      <c r="B23" s="41"/>
      <c r="C23" s="40"/>
      <c r="D23" s="42"/>
      <c r="E23" s="40"/>
      <c r="F23" s="40"/>
      <c r="G23" s="40"/>
      <c r="H23" s="43"/>
      <c r="I23" s="44"/>
      <c r="J23" s="43"/>
      <c r="K23" s="45"/>
      <c r="L23" s="45"/>
    </row>
    <row r="24" spans="1:12" s="46" customFormat="1" x14ac:dyDescent="0.2">
      <c r="A24" s="62" t="s">
        <v>49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</row>
    <row r="25" spans="1:12" s="46" customFormat="1" ht="42" customHeight="1" x14ac:dyDescent="0.2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</row>
    <row r="26" spans="1:12" s="46" customFormat="1" x14ac:dyDescent="0.2">
      <c r="A26" s="52"/>
      <c r="B26" s="41"/>
      <c r="C26" s="40"/>
      <c r="D26" s="42"/>
      <c r="E26" s="40"/>
      <c r="F26" s="40"/>
      <c r="G26" s="40"/>
      <c r="H26" s="43"/>
      <c r="I26" s="44"/>
      <c r="J26" s="43"/>
      <c r="K26" s="45"/>
      <c r="L26" s="45"/>
    </row>
    <row r="27" spans="1:12" x14ac:dyDescent="0.2">
      <c r="A27" s="52"/>
      <c r="B27" s="41"/>
      <c r="C27" s="40"/>
      <c r="D27" s="42"/>
      <c r="E27" s="40"/>
      <c r="F27" s="40"/>
      <c r="G27" s="40"/>
      <c r="H27" s="43"/>
      <c r="I27" s="44"/>
      <c r="J27" s="43"/>
      <c r="K27" s="45"/>
      <c r="L27" s="45"/>
    </row>
    <row r="28" spans="1:12" x14ac:dyDescent="0.2">
      <c r="A28" s="52"/>
      <c r="B28" s="41"/>
      <c r="C28" s="40"/>
      <c r="D28" s="42"/>
      <c r="E28" s="40"/>
      <c r="F28" s="40"/>
      <c r="G28" s="40"/>
      <c r="H28" s="43"/>
      <c r="I28" s="44"/>
      <c r="J28" s="43"/>
      <c r="K28" s="45"/>
      <c r="L28" s="45"/>
    </row>
    <row r="29" spans="1:12" x14ac:dyDescent="0.2">
      <c r="A29" s="52"/>
      <c r="B29" s="41"/>
      <c r="C29" s="40"/>
      <c r="D29" s="42"/>
      <c r="E29" s="40"/>
      <c r="F29" s="40"/>
      <c r="G29" s="40"/>
      <c r="H29" s="43"/>
      <c r="I29" s="44"/>
      <c r="J29" s="43"/>
      <c r="K29" s="45"/>
      <c r="L29" s="45"/>
    </row>
    <row r="30" spans="1:12" x14ac:dyDescent="0.2">
      <c r="A30" s="52"/>
      <c r="B30" s="41"/>
      <c r="C30" s="40"/>
      <c r="D30" s="42"/>
      <c r="E30" s="40"/>
      <c r="F30" s="40"/>
      <c r="G30" s="40"/>
      <c r="H30" s="43"/>
      <c r="I30" s="44"/>
      <c r="J30" s="43"/>
      <c r="K30" s="45"/>
      <c r="L30" s="45"/>
    </row>
    <row r="31" spans="1:12" ht="18" customHeight="1" x14ac:dyDescent="0.2">
      <c r="A31" s="61" t="s">
        <v>9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</row>
    <row r="32" spans="1:12" ht="15.75" customHeight="1" x14ac:dyDescent="0.2">
      <c r="A32" s="61" t="s">
        <v>10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</row>
    <row r="33" spans="1:12" ht="23.25" customHeight="1" x14ac:dyDescent="0.2">
      <c r="A33" s="1"/>
      <c r="B33" s="47"/>
    </row>
    <row r="34" spans="1:12" ht="76.5" customHeight="1" x14ac:dyDescent="0.2">
      <c r="A34" s="3" t="s">
        <v>2</v>
      </c>
      <c r="B34" s="3" t="s">
        <v>3</v>
      </c>
      <c r="C34" s="3" t="s">
        <v>4</v>
      </c>
      <c r="D34" s="4" t="s">
        <v>36</v>
      </c>
      <c r="E34" s="28" t="s">
        <v>37</v>
      </c>
      <c r="F34" s="28" t="s">
        <v>38</v>
      </c>
      <c r="G34" s="4" t="s">
        <v>45</v>
      </c>
      <c r="H34" s="30" t="s">
        <v>43</v>
      </c>
      <c r="I34" s="30" t="s">
        <v>5</v>
      </c>
      <c r="J34" s="3" t="s">
        <v>44</v>
      </c>
      <c r="K34" s="3" t="s">
        <v>46</v>
      </c>
      <c r="L34" s="3" t="s">
        <v>47</v>
      </c>
    </row>
    <row r="35" spans="1:12" ht="15" customHeight="1" x14ac:dyDescent="0.2">
      <c r="A35" s="3" t="s">
        <v>6</v>
      </c>
      <c r="B35" s="18" t="s">
        <v>15</v>
      </c>
      <c r="C35" s="18" t="s">
        <v>16</v>
      </c>
      <c r="D35" s="10" t="s">
        <v>17</v>
      </c>
      <c r="E35" s="29" t="s">
        <v>18</v>
      </c>
      <c r="F35" s="29" t="s">
        <v>19</v>
      </c>
      <c r="G35" s="10" t="s">
        <v>20</v>
      </c>
      <c r="H35" s="31" t="s">
        <v>21</v>
      </c>
      <c r="I35" s="31" t="s">
        <v>22</v>
      </c>
      <c r="J35" s="18" t="s">
        <v>39</v>
      </c>
      <c r="K35" s="18" t="s">
        <v>40</v>
      </c>
      <c r="L35" s="18" t="s">
        <v>41</v>
      </c>
    </row>
    <row r="36" spans="1:12" ht="159" customHeight="1" x14ac:dyDescent="0.2">
      <c r="A36" s="3" t="s">
        <v>6</v>
      </c>
      <c r="B36" s="5" t="s">
        <v>24</v>
      </c>
      <c r="C36" s="15" t="s">
        <v>42</v>
      </c>
      <c r="D36" s="17">
        <v>1500000</v>
      </c>
      <c r="E36" s="35"/>
      <c r="F36" s="35"/>
      <c r="G36" s="17" t="e">
        <f>D36/F36</f>
        <v>#DIV/0!</v>
      </c>
      <c r="H36" s="34"/>
      <c r="I36" s="33"/>
      <c r="J36" s="6">
        <f>ROUND(H36*1.08,2)</f>
        <v>0</v>
      </c>
      <c r="K36" s="39" t="e">
        <f>G36*H36</f>
        <v>#DIV/0!</v>
      </c>
      <c r="L36" s="39" t="e">
        <f>G36*J36</f>
        <v>#DIV/0!</v>
      </c>
    </row>
    <row r="37" spans="1:12" x14ac:dyDescent="0.2">
      <c r="A37" s="7"/>
    </row>
    <row r="38" spans="1:12" x14ac:dyDescent="0.2">
      <c r="A38" s="7"/>
    </row>
    <row r="39" spans="1:12" x14ac:dyDescent="0.2">
      <c r="A39" s="62" t="s">
        <v>49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</row>
    <row r="40" spans="1:12" ht="51" customHeight="1" x14ac:dyDescent="0.2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23.25" customHeight="1" x14ac:dyDescent="0.2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</row>
    <row r="42" spans="1:12" ht="21.75" customHeight="1" x14ac:dyDescent="0.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</row>
    <row r="43" spans="1:12" ht="11.25" customHeight="1" x14ac:dyDescent="0.2">
      <c r="A43" s="7"/>
    </row>
    <row r="44" spans="1:12" x14ac:dyDescent="0.2">
      <c r="A44" s="7"/>
    </row>
    <row r="45" spans="1:12" x14ac:dyDescent="0.2">
      <c r="A45" s="7"/>
    </row>
    <row r="46" spans="1:12" x14ac:dyDescent="0.2">
      <c r="A46" s="7"/>
    </row>
    <row r="47" spans="1:12" ht="15" x14ac:dyDescent="0.2">
      <c r="A47" s="61" t="s">
        <v>13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</row>
    <row r="48" spans="1:12" ht="15" x14ac:dyDescent="0.2">
      <c r="A48" s="61" t="s">
        <v>32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</row>
    <row r="49" spans="1:12" x14ac:dyDescent="0.2">
      <c r="A49" s="1"/>
      <c r="B49" s="47"/>
    </row>
    <row r="50" spans="1:12" ht="77.25" customHeight="1" x14ac:dyDescent="0.2">
      <c r="A50" s="3" t="s">
        <v>2</v>
      </c>
      <c r="B50" s="3" t="s">
        <v>3</v>
      </c>
      <c r="C50" s="3" t="s">
        <v>4</v>
      </c>
      <c r="D50" s="4" t="s">
        <v>36</v>
      </c>
      <c r="E50" s="28" t="s">
        <v>37</v>
      </c>
      <c r="F50" s="28" t="s">
        <v>38</v>
      </c>
      <c r="G50" s="4" t="s">
        <v>45</v>
      </c>
      <c r="H50" s="30" t="s">
        <v>43</v>
      </c>
      <c r="I50" s="30" t="s">
        <v>5</v>
      </c>
      <c r="J50" s="3" t="s">
        <v>44</v>
      </c>
      <c r="K50" s="3" t="s">
        <v>46</v>
      </c>
      <c r="L50" s="3" t="s">
        <v>47</v>
      </c>
    </row>
    <row r="51" spans="1:12" x14ac:dyDescent="0.2">
      <c r="A51" s="3" t="s">
        <v>6</v>
      </c>
      <c r="B51" s="3" t="s">
        <v>15</v>
      </c>
      <c r="C51" s="18" t="s">
        <v>16</v>
      </c>
      <c r="D51" s="10" t="s">
        <v>17</v>
      </c>
      <c r="E51" s="29" t="s">
        <v>18</v>
      </c>
      <c r="F51" s="29" t="s">
        <v>19</v>
      </c>
      <c r="G51" s="10" t="s">
        <v>20</v>
      </c>
      <c r="H51" s="31" t="s">
        <v>21</v>
      </c>
      <c r="I51" s="31" t="s">
        <v>22</v>
      </c>
      <c r="J51" s="18" t="s">
        <v>39</v>
      </c>
      <c r="K51" s="18" t="s">
        <v>40</v>
      </c>
      <c r="L51" s="18" t="s">
        <v>41</v>
      </c>
    </row>
    <row r="52" spans="1:12" x14ac:dyDescent="0.2">
      <c r="A52" s="3">
        <v>1</v>
      </c>
      <c r="B52" s="5" t="s">
        <v>11</v>
      </c>
      <c r="C52" s="16" t="s">
        <v>42</v>
      </c>
      <c r="D52" s="16">
        <v>25</v>
      </c>
      <c r="E52" s="31"/>
      <c r="F52" s="31"/>
      <c r="G52" s="18" t="e">
        <f>D52/F52</f>
        <v>#DIV/0!</v>
      </c>
      <c r="H52" s="34"/>
      <c r="I52" s="33"/>
      <c r="J52" s="6">
        <f>ROUND(H52*1.23,2)</f>
        <v>0</v>
      </c>
      <c r="K52" s="39" t="e">
        <f>G52*H52</f>
        <v>#DIV/0!</v>
      </c>
      <c r="L52" s="39" t="e">
        <f>G52*J52</f>
        <v>#DIV/0!</v>
      </c>
    </row>
    <row r="53" spans="1:12" x14ac:dyDescent="0.2">
      <c r="A53" s="3">
        <v>2</v>
      </c>
      <c r="B53" s="5" t="s">
        <v>12</v>
      </c>
      <c r="C53" s="16" t="s">
        <v>42</v>
      </c>
      <c r="D53" s="16">
        <v>25</v>
      </c>
      <c r="E53" s="31"/>
      <c r="F53" s="31"/>
      <c r="G53" s="18" t="e">
        <f>D53/F53</f>
        <v>#DIV/0!</v>
      </c>
      <c r="H53" s="34"/>
      <c r="I53" s="33"/>
      <c r="J53" s="6">
        <f>ROUND(H53*1.23,2)</f>
        <v>0</v>
      </c>
      <c r="K53" s="39" t="e">
        <f>G53*H53</f>
        <v>#DIV/0!</v>
      </c>
      <c r="L53" s="39" t="e">
        <f>G53*J53</f>
        <v>#DIV/0!</v>
      </c>
    </row>
    <row r="54" spans="1:12" ht="15" customHeight="1" x14ac:dyDescent="0.2">
      <c r="A54" s="64" t="s">
        <v>48</v>
      </c>
      <c r="B54" s="65"/>
      <c r="C54" s="65"/>
      <c r="D54" s="65"/>
      <c r="E54" s="65"/>
      <c r="F54" s="65"/>
      <c r="G54" s="65"/>
      <c r="H54" s="65"/>
      <c r="I54" s="65"/>
      <c r="J54" s="66"/>
      <c r="K54" s="6" t="e">
        <f>SUM(K52:K53)</f>
        <v>#DIV/0!</v>
      </c>
      <c r="L54" s="6" t="e">
        <f>SUM(L52:L53)</f>
        <v>#DIV/0!</v>
      </c>
    </row>
    <row r="55" spans="1:12" ht="15" customHeight="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1"/>
      <c r="L55" s="21"/>
    </row>
    <row r="56" spans="1:12" ht="15" customHeight="1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1"/>
      <c r="L56" s="21"/>
    </row>
    <row r="57" spans="1:12" ht="15" customHeight="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1"/>
      <c r="L57" s="21"/>
    </row>
    <row r="58" spans="1:12" ht="15" customHeight="1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1"/>
      <c r="L58" s="21"/>
    </row>
    <row r="59" spans="1:12" ht="15" customHeight="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1"/>
      <c r="L59" s="21"/>
    </row>
    <row r="60" spans="1:12" ht="15" customHeight="1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1"/>
      <c r="L60" s="21"/>
    </row>
    <row r="61" spans="1:12" ht="15.75" customHeight="1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1"/>
      <c r="L61" s="21"/>
    </row>
    <row r="62" spans="1:12" ht="15" customHeight="1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1"/>
      <c r="L62" s="21"/>
    </row>
    <row r="63" spans="1:12" x14ac:dyDescent="0.2">
      <c r="A63" s="53"/>
      <c r="B63" s="20"/>
      <c r="C63" s="20"/>
      <c r="D63" s="20"/>
      <c r="E63" s="20"/>
      <c r="F63" s="20"/>
      <c r="G63" s="20"/>
      <c r="H63" s="20"/>
      <c r="I63" s="20"/>
      <c r="J63" s="20"/>
      <c r="K63" s="21"/>
      <c r="L63" s="21"/>
    </row>
    <row r="64" spans="1:12" ht="15" x14ac:dyDescent="0.2">
      <c r="A64" s="60" t="s">
        <v>33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</row>
    <row r="65" spans="1:12" ht="15" x14ac:dyDescent="0.2">
      <c r="A65" s="60" t="s">
        <v>14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</row>
    <row r="66" spans="1:12" x14ac:dyDescent="0.2">
      <c r="A66" s="8"/>
      <c r="B66" s="51"/>
      <c r="C66" s="9"/>
      <c r="D66" s="8"/>
      <c r="E66" s="8"/>
      <c r="F66" s="8"/>
      <c r="G66" s="8"/>
      <c r="H66" s="8"/>
      <c r="I66" s="8"/>
      <c r="J66" s="8"/>
      <c r="K66" s="8"/>
      <c r="L66" s="8"/>
    </row>
    <row r="67" spans="1:12" ht="77.25" customHeight="1" x14ac:dyDescent="0.2">
      <c r="A67" s="4" t="s">
        <v>2</v>
      </c>
      <c r="B67" s="4" t="s">
        <v>3</v>
      </c>
      <c r="C67" s="4" t="s">
        <v>4</v>
      </c>
      <c r="D67" s="4" t="s">
        <v>36</v>
      </c>
      <c r="E67" s="28" t="s">
        <v>37</v>
      </c>
      <c r="F67" s="28" t="s">
        <v>38</v>
      </c>
      <c r="G67" s="4" t="s">
        <v>45</v>
      </c>
      <c r="H67" s="4" t="s">
        <v>43</v>
      </c>
      <c r="I67" s="4" t="s">
        <v>5</v>
      </c>
      <c r="J67" s="4" t="s">
        <v>44</v>
      </c>
      <c r="K67" s="4" t="s">
        <v>46</v>
      </c>
      <c r="L67" s="4" t="s">
        <v>47</v>
      </c>
    </row>
    <row r="68" spans="1:12" ht="25.5" customHeight="1" x14ac:dyDescent="0.2">
      <c r="A68" s="4" t="s">
        <v>6</v>
      </c>
      <c r="B68" s="4" t="s">
        <v>15</v>
      </c>
      <c r="C68" s="4" t="s">
        <v>16</v>
      </c>
      <c r="D68" s="4" t="s">
        <v>17</v>
      </c>
      <c r="E68" s="28" t="s">
        <v>18</v>
      </c>
      <c r="F68" s="28" t="s">
        <v>19</v>
      </c>
      <c r="G68" s="4" t="s">
        <v>20</v>
      </c>
      <c r="H68" s="4" t="s">
        <v>21</v>
      </c>
      <c r="I68" s="4" t="s">
        <v>22</v>
      </c>
      <c r="J68" s="4" t="s">
        <v>39</v>
      </c>
      <c r="K68" s="4" t="s">
        <v>40</v>
      </c>
      <c r="L68" s="4" t="s">
        <v>41</v>
      </c>
    </row>
    <row r="69" spans="1:12" ht="149.25" customHeight="1" x14ac:dyDescent="0.2">
      <c r="A69" s="4">
        <v>1</v>
      </c>
      <c r="B69" s="11" t="s">
        <v>27</v>
      </c>
      <c r="C69" s="10" t="s">
        <v>35</v>
      </c>
      <c r="D69" s="10">
        <v>13100</v>
      </c>
      <c r="E69" s="29"/>
      <c r="F69" s="29"/>
      <c r="G69" s="10" t="e">
        <f>D69/F69</f>
        <v>#DIV/0!</v>
      </c>
      <c r="H69" s="23"/>
      <c r="I69" s="24"/>
      <c r="J69" s="58">
        <f>ROUND(H69*1.08,2)</f>
        <v>0</v>
      </c>
      <c r="K69" s="37" t="e">
        <f>G69*H69</f>
        <v>#DIV/0!</v>
      </c>
      <c r="L69" s="37" t="e">
        <f>G69*J69</f>
        <v>#DIV/0!</v>
      </c>
    </row>
    <row r="70" spans="1:12" ht="154.5" customHeight="1" x14ac:dyDescent="0.2">
      <c r="A70" s="4">
        <v>2</v>
      </c>
      <c r="B70" s="11" t="s">
        <v>28</v>
      </c>
      <c r="C70" s="10" t="s">
        <v>35</v>
      </c>
      <c r="D70" s="10">
        <v>1200</v>
      </c>
      <c r="E70" s="29"/>
      <c r="F70" s="29"/>
      <c r="G70" s="10" t="e">
        <f t="shared" ref="G70:G72" si="0">D70/F70</f>
        <v>#DIV/0!</v>
      </c>
      <c r="H70" s="25"/>
      <c r="I70" s="24"/>
      <c r="J70" s="58">
        <f t="shared" ref="J70:J73" si="1">ROUND(H70*1.08,2)</f>
        <v>0</v>
      </c>
      <c r="K70" s="37" t="e">
        <f t="shared" ref="K70:K72" si="2">G70*H70</f>
        <v>#DIV/0!</v>
      </c>
      <c r="L70" s="37" t="e">
        <f t="shared" ref="L70:L73" si="3">G70*J70</f>
        <v>#DIV/0!</v>
      </c>
    </row>
    <row r="71" spans="1:12" ht="150.75" customHeight="1" x14ac:dyDescent="0.2">
      <c r="A71" s="4">
        <v>3</v>
      </c>
      <c r="B71" s="11" t="s">
        <v>29</v>
      </c>
      <c r="C71" s="10" t="s">
        <v>34</v>
      </c>
      <c r="D71" s="12">
        <v>25300</v>
      </c>
      <c r="E71" s="36"/>
      <c r="F71" s="36"/>
      <c r="G71" s="10" t="e">
        <f t="shared" si="0"/>
        <v>#DIV/0!</v>
      </c>
      <c r="H71" s="23"/>
      <c r="I71" s="24"/>
      <c r="J71" s="58">
        <f t="shared" si="1"/>
        <v>0</v>
      </c>
      <c r="K71" s="37" t="e">
        <f t="shared" si="2"/>
        <v>#DIV/0!</v>
      </c>
      <c r="L71" s="37" t="e">
        <f t="shared" si="3"/>
        <v>#DIV/0!</v>
      </c>
    </row>
    <row r="72" spans="1:12" ht="153" customHeight="1" x14ac:dyDescent="0.2">
      <c r="A72" s="4">
        <v>4</v>
      </c>
      <c r="B72" s="19" t="s">
        <v>30</v>
      </c>
      <c r="C72" s="10" t="s">
        <v>50</v>
      </c>
      <c r="D72" s="12">
        <v>9500</v>
      </c>
      <c r="E72" s="36"/>
      <c r="F72" s="36"/>
      <c r="G72" s="10" t="e">
        <f>D72/F72</f>
        <v>#DIV/0!</v>
      </c>
      <c r="H72" s="23"/>
      <c r="I72" s="24"/>
      <c r="J72" s="58">
        <f t="shared" si="1"/>
        <v>0</v>
      </c>
      <c r="K72" s="37" t="e">
        <f t="shared" si="2"/>
        <v>#DIV/0!</v>
      </c>
      <c r="L72" s="37" t="e">
        <f t="shared" si="3"/>
        <v>#DIV/0!</v>
      </c>
    </row>
    <row r="73" spans="1:12" ht="154.5" customHeight="1" x14ac:dyDescent="0.2">
      <c r="A73" s="4">
        <v>5</v>
      </c>
      <c r="B73" s="19" t="s">
        <v>31</v>
      </c>
      <c r="C73" s="10" t="s">
        <v>35</v>
      </c>
      <c r="D73" s="12">
        <v>10700</v>
      </c>
      <c r="E73" s="36"/>
      <c r="F73" s="36"/>
      <c r="G73" s="10" t="e">
        <f>D73/F73</f>
        <v>#DIV/0!</v>
      </c>
      <c r="H73" s="26"/>
      <c r="I73" s="27"/>
      <c r="J73" s="58">
        <f t="shared" si="1"/>
        <v>0</v>
      </c>
      <c r="K73" s="37" t="e">
        <f>G73*H73</f>
        <v>#DIV/0!</v>
      </c>
      <c r="L73" s="37" t="e">
        <f t="shared" si="3"/>
        <v>#DIV/0!</v>
      </c>
    </row>
    <row r="74" spans="1:12" ht="15" customHeight="1" x14ac:dyDescent="0.2">
      <c r="A74" s="67" t="s">
        <v>48</v>
      </c>
      <c r="B74" s="68"/>
      <c r="C74" s="68"/>
      <c r="D74" s="68"/>
      <c r="E74" s="68"/>
      <c r="F74" s="68"/>
      <c r="G74" s="68"/>
      <c r="H74" s="68"/>
      <c r="I74" s="68"/>
      <c r="J74" s="69"/>
      <c r="K74" s="38" t="e">
        <f>SUM(K69:K73)</f>
        <v>#DIV/0!</v>
      </c>
      <c r="L74" s="38" t="e">
        <f>SUM(L69:L73)</f>
        <v>#DIV/0!</v>
      </c>
    </row>
    <row r="75" spans="1:12" x14ac:dyDescent="0.2">
      <c r="A75" s="54"/>
    </row>
    <row r="76" spans="1:12" x14ac:dyDescent="0.2">
      <c r="A76" s="55"/>
      <c r="B76" s="46"/>
      <c r="C76" s="46"/>
    </row>
    <row r="77" spans="1:12" x14ac:dyDescent="0.2">
      <c r="A77" s="62" t="s">
        <v>49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</row>
    <row r="78" spans="1:12" ht="42" customHeight="1" x14ac:dyDescent="0.2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</row>
    <row r="79" spans="1:12" x14ac:dyDescent="0.2">
      <c r="B79" s="48"/>
      <c r="C79" s="49"/>
    </row>
    <row r="80" spans="1:12" x14ac:dyDescent="0.2">
      <c r="B80" s="48"/>
      <c r="C80" s="50"/>
    </row>
    <row r="81" spans="2:3" x14ac:dyDescent="0.2">
      <c r="B81" s="48"/>
      <c r="C81" s="48"/>
    </row>
    <row r="82" spans="2:3" x14ac:dyDescent="0.2">
      <c r="B82" s="46"/>
      <c r="C82" s="46"/>
    </row>
    <row r="85" spans="2:3" x14ac:dyDescent="0.2">
      <c r="C85" s="14"/>
    </row>
  </sheetData>
  <mergeCells count="17">
    <mergeCell ref="A77:L78"/>
    <mergeCell ref="A54:J54"/>
    <mergeCell ref="A74:J74"/>
    <mergeCell ref="A2:L2"/>
    <mergeCell ref="A64:L64"/>
    <mergeCell ref="A65:L65"/>
    <mergeCell ref="A47:L47"/>
    <mergeCell ref="A48:L48"/>
    <mergeCell ref="A11:L12"/>
    <mergeCell ref="A24:L25"/>
    <mergeCell ref="A39:L40"/>
    <mergeCell ref="A4:L4"/>
    <mergeCell ref="A5:L5"/>
    <mergeCell ref="A17:L17"/>
    <mergeCell ref="A18:L18"/>
    <mergeCell ref="A31:L31"/>
    <mergeCell ref="A32:L32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headerFooter>
    <oddHeader>&amp;LSzp.12/33/2026&amp;Rzalącznik nr 2 do SWZ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zal_2_fac</vt:lpstr>
      <vt:lpstr>zal_2_fac!Obszar_wydruku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Szymanowski</dc:creator>
  <cp:lastModifiedBy>Angelika Kunkel-Zielińska</cp:lastModifiedBy>
  <cp:lastPrinted>2026-04-08T12:07:45Z</cp:lastPrinted>
  <dcterms:created xsi:type="dcterms:W3CDTF">2025-02-19T06:26:00Z</dcterms:created>
  <dcterms:modified xsi:type="dcterms:W3CDTF">2026-04-20T09:58:55Z</dcterms:modified>
</cp:coreProperties>
</file>