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_fs01\Wspólny_OOG\OOG_Zamówienia Publiczne\Postepowania_2026\08_TP1_2026_Wyposazenie_żłobek\03_SWZ_Dokumentacja\"/>
    </mc:Choice>
  </mc:AlternateContent>
  <xr:revisionPtr revIDLastSave="0" documentId="13_ncr:1_{677D15B2-7D5F-4F5B-AF43-C4008674C9AB}" xr6:coauthVersionLast="47" xr6:coauthVersionMax="47" xr10:uidLastSave="{00000000-0000-0000-0000-000000000000}"/>
  <bookViews>
    <workbookView xWindow="-120" yWindow="-120" windowWidth="29040" windowHeight="15720" xr2:uid="{E2CD46A8-2D9D-4D75-87D8-96B8A499AED5}"/>
  </bookViews>
  <sheets>
    <sheet name="1. Meble" sheetId="1" r:id="rId1"/>
    <sheet name="2. Zabawki" sheetId="2" r:id="rId2"/>
    <sheet name="3. Kuchnia" sheetId="3" r:id="rId3"/>
    <sheet name="4. Elektronik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I8" i="1"/>
  <c r="H8" i="1"/>
  <c r="F123" i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I8" i="2"/>
  <c r="H8" i="2"/>
  <c r="F84" i="2"/>
  <c r="F19" i="4"/>
  <c r="F8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I10" i="3"/>
  <c r="H10" i="3"/>
  <c r="I11" i="4"/>
  <c r="I12" i="4"/>
  <c r="I13" i="4"/>
  <c r="I14" i="4"/>
  <c r="I15" i="4"/>
  <c r="I16" i="4"/>
  <c r="I17" i="4"/>
  <c r="I18" i="4"/>
  <c r="H11" i="4"/>
  <c r="H12" i="4"/>
  <c r="H13" i="4"/>
  <c r="H14" i="4"/>
  <c r="H15" i="4"/>
  <c r="H16" i="4"/>
  <c r="H17" i="4"/>
  <c r="H18" i="4"/>
  <c r="I10" i="4"/>
  <c r="H10" i="4"/>
  <c r="I19" i="4" l="1"/>
  <c r="H19" i="4"/>
  <c r="F18" i="4"/>
  <c r="F17" i="4"/>
  <c r="F16" i="4"/>
  <c r="F15" i="4"/>
  <c r="F14" i="4"/>
  <c r="F13" i="4"/>
  <c r="F12" i="4"/>
  <c r="F11" i="4"/>
  <c r="F10" i="4"/>
  <c r="I80" i="3"/>
  <c r="H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I84" i="2"/>
  <c r="H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I123" i="1"/>
  <c r="H12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8" i="1"/>
</calcChain>
</file>

<file path=xl/sharedStrings.xml><?xml version="1.0" encoding="utf-8"?>
<sst xmlns="http://schemas.openxmlformats.org/spreadsheetml/2006/main" count="1062" uniqueCount="362">
  <si>
    <t>Lp.</t>
  </si>
  <si>
    <t>Nazwa towaru</t>
  </si>
  <si>
    <t>Ilość</t>
  </si>
  <si>
    <t>Zestaw mebli tematycznych</t>
  </si>
  <si>
    <t>1</t>
  </si>
  <si>
    <t>2</t>
  </si>
  <si>
    <t>Szafka na plastikowe pojemniki z pojemnikami 30 szt.</t>
  </si>
  <si>
    <t>3</t>
  </si>
  <si>
    <t>Regał niski otwarty</t>
  </si>
  <si>
    <t>4</t>
  </si>
  <si>
    <t>Stoliki sześciokątne z obrzeżem w kolorze jasnego drewna z okrągłymi nogami</t>
  </si>
  <si>
    <t>5</t>
  </si>
  <si>
    <t>Krzesełko drewniane rozm. 1</t>
  </si>
  <si>
    <t>24</t>
  </si>
  <si>
    <t>6</t>
  </si>
  <si>
    <t>Krzesełko do karmienia</t>
  </si>
  <si>
    <t>7</t>
  </si>
  <si>
    <t>8</t>
  </si>
  <si>
    <t>Krzesło obrotowe</t>
  </si>
  <si>
    <t>9</t>
  </si>
  <si>
    <t>Dywan</t>
  </si>
  <si>
    <t>10</t>
  </si>
  <si>
    <t>Biblioteczka</t>
  </si>
  <si>
    <t>11</t>
  </si>
  <si>
    <t>Bujaczek-leżaczek</t>
  </si>
  <si>
    <t>12</t>
  </si>
  <si>
    <t>Tablica korkowa 100 x 150</t>
  </si>
  <si>
    <t>13</t>
  </si>
  <si>
    <t>Przesuwanka</t>
  </si>
  <si>
    <t>14</t>
  </si>
  <si>
    <t>Bujak zwierzątko</t>
  </si>
  <si>
    <t>15</t>
  </si>
  <si>
    <t>Pufa</t>
  </si>
  <si>
    <t>16</t>
  </si>
  <si>
    <t>Mata sensoryczna</t>
  </si>
  <si>
    <t>17</t>
  </si>
  <si>
    <t>Szafa</t>
  </si>
  <si>
    <t>18</t>
  </si>
  <si>
    <t>Poduchy zwierzątka</t>
  </si>
  <si>
    <t>19</t>
  </si>
  <si>
    <t>20</t>
  </si>
  <si>
    <t>21</t>
  </si>
  <si>
    <t xml:space="preserve">Kryjówka </t>
  </si>
  <si>
    <t>22</t>
  </si>
  <si>
    <t>23</t>
  </si>
  <si>
    <t>Krzesełko drewniane rozm. 0</t>
  </si>
  <si>
    <t>25</t>
  </si>
  <si>
    <t>Biurko z szafą i szufladą</t>
  </si>
  <si>
    <t>26</t>
  </si>
  <si>
    <t>27</t>
  </si>
  <si>
    <t>28</t>
  </si>
  <si>
    <t>29</t>
  </si>
  <si>
    <t>30</t>
  </si>
  <si>
    <t>Tablica korkowa</t>
  </si>
  <si>
    <t>31</t>
  </si>
  <si>
    <t>32</t>
  </si>
  <si>
    <t>Bujak zwierzatko</t>
  </si>
  <si>
    <t>33</t>
  </si>
  <si>
    <t>34</t>
  </si>
  <si>
    <t>35</t>
  </si>
  <si>
    <t>Piankowy kącik sensoryczny</t>
  </si>
  <si>
    <t>36</t>
  </si>
  <si>
    <t xml:space="preserve">Szafa </t>
  </si>
  <si>
    <t>37</t>
  </si>
  <si>
    <t>Kącik manipulacyjno-sensoryczny</t>
  </si>
  <si>
    <t>38</t>
  </si>
  <si>
    <t>Kojec</t>
  </si>
  <si>
    <t>39</t>
  </si>
  <si>
    <t>40</t>
  </si>
  <si>
    <t>41</t>
  </si>
  <si>
    <t>42</t>
  </si>
  <si>
    <t>43</t>
  </si>
  <si>
    <t>44</t>
  </si>
  <si>
    <t>45</t>
  </si>
  <si>
    <t>46</t>
  </si>
  <si>
    <t>Krzesełko drewniane rozm. 2</t>
  </si>
  <si>
    <t>47</t>
  </si>
  <si>
    <t>48</t>
  </si>
  <si>
    <t>Biurko z szafką i szufladą</t>
  </si>
  <si>
    <t>49</t>
  </si>
  <si>
    <t>50</t>
  </si>
  <si>
    <t>51</t>
  </si>
  <si>
    <t>52</t>
  </si>
  <si>
    <t>53</t>
  </si>
  <si>
    <t>54</t>
  </si>
  <si>
    <t xml:space="preserve">Przesuwanka </t>
  </si>
  <si>
    <t>55</t>
  </si>
  <si>
    <t>56</t>
  </si>
  <si>
    <t>57</t>
  </si>
  <si>
    <t>Gruszka mała</t>
  </si>
  <si>
    <t>58</t>
  </si>
  <si>
    <t>Kącik kuchenny</t>
  </si>
  <si>
    <t>59</t>
  </si>
  <si>
    <t>Stolik warsztatowy</t>
  </si>
  <si>
    <t>60</t>
  </si>
  <si>
    <t>61</t>
  </si>
  <si>
    <t>62</t>
  </si>
  <si>
    <t>Kącik drewniany z tunelem</t>
  </si>
  <si>
    <t>63</t>
  </si>
  <si>
    <t>Kącik wypoczynkowy</t>
  </si>
  <si>
    <t>64</t>
  </si>
  <si>
    <t>65</t>
  </si>
  <si>
    <t>Zestaw ławeczek na skrzynie</t>
  </si>
  <si>
    <t>66</t>
  </si>
  <si>
    <t>Poduszki okrągłe 5 szt. wraz ze stojakiem lub panelem wiszącym</t>
  </si>
  <si>
    <t>67</t>
  </si>
  <si>
    <t>68</t>
  </si>
  <si>
    <t>Ścianka manipulacyjno-sensoryczna</t>
  </si>
  <si>
    <t>69</t>
  </si>
  <si>
    <t>70</t>
  </si>
  <si>
    <t>Kryjówka sensoryczna</t>
  </si>
  <si>
    <t>71</t>
  </si>
  <si>
    <t>Wózek na łóżeczka</t>
  </si>
  <si>
    <t>72</t>
  </si>
  <si>
    <t>Łóżeczka przedszkolne</t>
  </si>
  <si>
    <t>73</t>
  </si>
  <si>
    <t>Komplet pościeli z wypełnieniem</t>
  </si>
  <si>
    <t>74</t>
  </si>
  <si>
    <t>Szafa na łóżeczka i pościel</t>
  </si>
  <si>
    <t>75</t>
  </si>
  <si>
    <t>76</t>
  </si>
  <si>
    <t>Szafa na nocniki 12 szt.</t>
  </si>
  <si>
    <t>77</t>
  </si>
  <si>
    <t>Nocnik</t>
  </si>
  <si>
    <t>78</t>
  </si>
  <si>
    <t>Przewijak z drzwiami i materacem</t>
  </si>
  <si>
    <t>79</t>
  </si>
  <si>
    <t>Kosz na pieluchy</t>
  </si>
  <si>
    <t>80</t>
  </si>
  <si>
    <t>Podajnik ręczników 400 szt.</t>
  </si>
  <si>
    <t>81</t>
  </si>
  <si>
    <t>Dozownik mydła 500 ml</t>
  </si>
  <si>
    <t>82</t>
  </si>
  <si>
    <t>Pojemnik na papier toaletowy</t>
  </si>
  <si>
    <t>83</t>
  </si>
  <si>
    <t>Kosz na śmieci plastikowy - 25 l</t>
  </si>
  <si>
    <t>84</t>
  </si>
  <si>
    <t>Fotel</t>
  </si>
  <si>
    <t>85</t>
  </si>
  <si>
    <t>Biurko dyrektorskie narożne</t>
  </si>
  <si>
    <t>86</t>
  </si>
  <si>
    <t>87</t>
  </si>
  <si>
    <t>88</t>
  </si>
  <si>
    <t>Biurko warsztatowe</t>
  </si>
  <si>
    <t>89</t>
  </si>
  <si>
    <t>Fotel obrotowy czarny</t>
  </si>
  <si>
    <t>90</t>
  </si>
  <si>
    <t>91</t>
  </si>
  <si>
    <t>Krzesło ISO szare</t>
  </si>
  <si>
    <t>92</t>
  </si>
  <si>
    <t>Krzesło ISO czarne</t>
  </si>
  <si>
    <t>93</t>
  </si>
  <si>
    <t>Szafa ubraniowa</t>
  </si>
  <si>
    <t>94</t>
  </si>
  <si>
    <t>Szafa pancerna</t>
  </si>
  <si>
    <t>95</t>
  </si>
  <si>
    <t xml:space="preserve">Regał wysoki </t>
  </si>
  <si>
    <t>96</t>
  </si>
  <si>
    <t>97</t>
  </si>
  <si>
    <t>Stolik prostokątny</t>
  </si>
  <si>
    <t>98</t>
  </si>
  <si>
    <t>Krzesełko rozm. 1</t>
  </si>
  <si>
    <t>99</t>
  </si>
  <si>
    <t>Stół prostokątny</t>
  </si>
  <si>
    <t>100</t>
  </si>
  <si>
    <t>Szafa kartotekowa</t>
  </si>
  <si>
    <t>101</t>
  </si>
  <si>
    <t>Lustro logopedyczne</t>
  </si>
  <si>
    <t>102</t>
  </si>
  <si>
    <t>103</t>
  </si>
  <si>
    <t>Kozetka 2-częściowa</t>
  </si>
  <si>
    <t>104</t>
  </si>
  <si>
    <t>Szafa lekarska biała</t>
  </si>
  <si>
    <t>105</t>
  </si>
  <si>
    <t>Wóżek 6 osobowy</t>
  </si>
  <si>
    <t>106</t>
  </si>
  <si>
    <t>Śliniak silikonowy</t>
  </si>
  <si>
    <t>107</t>
  </si>
  <si>
    <t>108</t>
  </si>
  <si>
    <t>Szczotka do zamiatania z drązkiem</t>
  </si>
  <si>
    <t>109</t>
  </si>
  <si>
    <t>Zmiotka ze szufelką</t>
  </si>
  <si>
    <t>110</t>
  </si>
  <si>
    <t>111</t>
  </si>
  <si>
    <t>Suszarka wolnostojąca</t>
  </si>
  <si>
    <t>112</t>
  </si>
  <si>
    <t>Deska do prasowania</t>
  </si>
  <si>
    <t>113</t>
  </si>
  <si>
    <t>Wieszak ubraniowy stojący</t>
  </si>
  <si>
    <t>114</t>
  </si>
  <si>
    <t>Tablica korkowa 100-150</t>
  </si>
  <si>
    <t>115</t>
  </si>
  <si>
    <t>Apteczka z wyposażeniem</t>
  </si>
  <si>
    <t>Szatnia z drzwiami</t>
  </si>
  <si>
    <t>Jedn. miary</t>
  </si>
  <si>
    <t>Cena jednostkowa netto</t>
  </si>
  <si>
    <t>Wartość netto</t>
  </si>
  <si>
    <t>Wartość brutto</t>
  </si>
  <si>
    <t>zest.</t>
  </si>
  <si>
    <t>szt.</t>
  </si>
  <si>
    <t>Formularz cenowy - część 1</t>
  </si>
  <si>
    <t>Krzesło obrotowe dla nauczyciela</t>
  </si>
  <si>
    <t>Zestaw pianek z basenem</t>
  </si>
  <si>
    <t>Zestaw pianek, 7 elem.</t>
  </si>
  <si>
    <t>Zestaw klocków piankowych, 18 elem.</t>
  </si>
  <si>
    <t>Klocki magnetyczne, 48 elem.</t>
  </si>
  <si>
    <t>Regał wysoki</t>
  </si>
  <si>
    <t>Zestaw mop z wiadrem</t>
  </si>
  <si>
    <t>Szczotka WC z pojemnikiem</t>
  </si>
  <si>
    <t>Fotel 3 os. - wypełnienie wykonane z trudnopalnej pianki</t>
  </si>
  <si>
    <t>Razem</t>
  </si>
  <si>
    <t>Kwota podatku VAT</t>
  </si>
  <si>
    <t>Stawka podatku VAT %</t>
  </si>
  <si>
    <t>Formularz cenowy - część 2</t>
  </si>
  <si>
    <t>Książeczka kontrastowa mała - kolorowa</t>
  </si>
  <si>
    <t>Zestaw wirtuoza, 5 elem.</t>
  </si>
  <si>
    <t>Drewniane koło  muzyczne dla dzieci</t>
  </si>
  <si>
    <t>Bębenek - ocean</t>
  </si>
  <si>
    <t>Zestaw do gry w kręgle</t>
  </si>
  <si>
    <t>Piłeczki sensoryczne, 8 szt.</t>
  </si>
  <si>
    <t>Klocki sensoryczne</t>
  </si>
  <si>
    <t xml:space="preserve">Nakładanka silikonowa </t>
  </si>
  <si>
    <t>Gwiazdki silikonowe do układania, mix kolorów</t>
  </si>
  <si>
    <t>Układanka silikonowa, mix kolorów</t>
  </si>
  <si>
    <t>Nakładanka silikonowa - domek, mix kolorów</t>
  </si>
  <si>
    <t>Zwierzątka z budkami - zestaw</t>
  </si>
  <si>
    <t>Wieża ze zwierzątkami</t>
  </si>
  <si>
    <t>Zabawka zręcznościowa dla maluchów - zjeżdżalnia</t>
  </si>
  <si>
    <t>Zjeżdżalnia z kuleczkami</t>
  </si>
  <si>
    <t>Przebijanka</t>
  </si>
  <si>
    <t>Przebijanka - uderz młotkiem</t>
  </si>
  <si>
    <t>Wkręcana zabawka drewniana</t>
  </si>
  <si>
    <t>Drewniana przebijanka</t>
  </si>
  <si>
    <t>Sorter z zębatkami</t>
  </si>
  <si>
    <t>Sorter typu garnuszek/pojemnik</t>
  </si>
  <si>
    <t>Sensoryczna kostka aktywności</t>
  </si>
  <si>
    <t>Zestaw zabawek manipulacyjnych 6w1</t>
  </si>
  <si>
    <t>Sorter - telefon</t>
  </si>
  <si>
    <t>Nakładanka</t>
  </si>
  <si>
    <t>Nakładanka - kolorowe kształty</t>
  </si>
  <si>
    <t>Drewniany sorter kształtów</t>
  </si>
  <si>
    <t>Wagoniki z kolorowymi klockami</t>
  </si>
  <si>
    <t>Labirynt malucha ze zwierzątkami</t>
  </si>
  <si>
    <t>Stolik interaktywny</t>
  </si>
  <si>
    <t>Stolik aktywności</t>
  </si>
  <si>
    <t>Nakładanka - zwierzątka</t>
  </si>
  <si>
    <t>Układanka - zwierzątka</t>
  </si>
  <si>
    <t>Układanka - małe zwierzątka</t>
  </si>
  <si>
    <t>Nakładanka z filcem - Leśne zwierzęta</t>
  </si>
  <si>
    <t>Drewniana układanka - motyl</t>
  </si>
  <si>
    <t>Drewniana układanka - samolot</t>
  </si>
  <si>
    <t>Kolekcja 10 gier edukacyjnych dla malucha</t>
  </si>
  <si>
    <t>Klocki budowlane</t>
  </si>
  <si>
    <t>Duże klocki budowlane, 51 elem.</t>
  </si>
  <si>
    <t>Lalka bobas</t>
  </si>
  <si>
    <t>Drewniany wózek-leżaczek</t>
  </si>
  <si>
    <t>Kolejka z klockami</t>
  </si>
  <si>
    <t>Kid Cars Trio</t>
  </si>
  <si>
    <t>Kid Cars budowa</t>
  </si>
  <si>
    <t>Kid Cars policja</t>
  </si>
  <si>
    <t>Straż pożarna</t>
  </si>
  <si>
    <t>Koparka</t>
  </si>
  <si>
    <t xml:space="preserve">Traktor </t>
  </si>
  <si>
    <t>Wóz strażacki</t>
  </si>
  <si>
    <t>Wywrotka</t>
  </si>
  <si>
    <t xml:space="preserve">Koparka  </t>
  </si>
  <si>
    <t>Pociąg z sorterem</t>
  </si>
  <si>
    <t>Pojazdy w akcji, mix 12 aut</t>
  </si>
  <si>
    <t xml:space="preserve">Klocki magnetyczne z traktorem </t>
  </si>
  <si>
    <t>Zabawka do prowadzenia</t>
  </si>
  <si>
    <t>Drewniany chodzik edukacyjny</t>
  </si>
  <si>
    <t>Wyprawka malucha</t>
  </si>
  <si>
    <t>Zestaw papierów podstawowych</t>
  </si>
  <si>
    <t>Fartuszek ochronny</t>
  </si>
  <si>
    <t>Farby do malowania palcami</t>
  </si>
  <si>
    <t>Bibuła - mix kolorów 15 rolek</t>
  </si>
  <si>
    <t>Jeździk samochód</t>
  </si>
  <si>
    <t>Puzzle</t>
  </si>
  <si>
    <t>Klocki wafle</t>
  </si>
  <si>
    <t>Oferowany produkt (nazwa/ producent/kod produktu)</t>
  </si>
  <si>
    <t>Formularz cenowy - część 3</t>
  </si>
  <si>
    <t>Jedn. Miary</t>
  </si>
  <si>
    <t>Blender ręczny duży</t>
  </si>
  <si>
    <t>Blender ręczny mały</t>
  </si>
  <si>
    <t>Maszynka do mięsa, warzyw</t>
  </si>
  <si>
    <t>Kuchenka mikrofalowa</t>
  </si>
  <si>
    <t>Waga kuchenna</t>
  </si>
  <si>
    <t>Komplet sztućców dla dzieci</t>
  </si>
  <si>
    <t>Kubek</t>
  </si>
  <si>
    <t>Talerzyk płytki</t>
  </si>
  <si>
    <t>Miseczka</t>
  </si>
  <si>
    <t>Dzbanek plastikowy 2 l</t>
  </si>
  <si>
    <t>Dzbanek plastikowy z przykrywką 2 l</t>
  </si>
  <si>
    <t>Durszlak</t>
  </si>
  <si>
    <t>Garnek z pokrywą ok. 36 l</t>
  </si>
  <si>
    <t>Garnek z pokrywą ok. 25 l</t>
  </si>
  <si>
    <t>Garnek z pokrywą ok. 22 l</t>
  </si>
  <si>
    <t>Garnek z pokrywą ok. 16 l</t>
  </si>
  <si>
    <t>Garnek z pokrywą ok. 5 l</t>
  </si>
  <si>
    <t>Garnek z pokrywą ok. 3 l</t>
  </si>
  <si>
    <t>Rondelek z pokrywą ok. 1,5 l</t>
  </si>
  <si>
    <t>Patelnia do smażenia</t>
  </si>
  <si>
    <t>Dzbanek miarka 1 l</t>
  </si>
  <si>
    <t>Zestaw desek do krojenia HACCP</t>
  </si>
  <si>
    <t>Stojak do desek</t>
  </si>
  <si>
    <t>Półmisek owalny</t>
  </si>
  <si>
    <t>Nóż uniwersalny</t>
  </si>
  <si>
    <t>Nóż do obierania</t>
  </si>
  <si>
    <t>Nóż do pieczywa</t>
  </si>
  <si>
    <t>Obieraczka do warzyw</t>
  </si>
  <si>
    <t>Koszyczki na sztućce</t>
  </si>
  <si>
    <t>Chochla zupowa duża</t>
  </si>
  <si>
    <t xml:space="preserve">Chochla zupowa </t>
  </si>
  <si>
    <t>Chochla do sosów</t>
  </si>
  <si>
    <t>Wiadro metalowe z przykrywką</t>
  </si>
  <si>
    <t>Miski metalowe 28 cm</t>
  </si>
  <si>
    <t>Miski metalowe 24 cm</t>
  </si>
  <si>
    <t>Miski metalowe 20 cm</t>
  </si>
  <si>
    <t>Miski metalowe 40 cm</t>
  </si>
  <si>
    <t>Miski metalowe 55 cm</t>
  </si>
  <si>
    <t>Salaterki</t>
  </si>
  <si>
    <t>Tarka czterostronna</t>
  </si>
  <si>
    <t>Tłuczek do ziemniaków</t>
  </si>
  <si>
    <t>Łyżka cedzakowa</t>
  </si>
  <si>
    <t>Rózga stalowa</t>
  </si>
  <si>
    <t>Łopatki do przewracania</t>
  </si>
  <si>
    <t>Szczypce</t>
  </si>
  <si>
    <t>Tłuczek do mięsa</t>
  </si>
  <si>
    <t>Praska do ziemniaków</t>
  </si>
  <si>
    <t>Krajacz do jaj</t>
  </si>
  <si>
    <t>Wyciskarka do czosnku</t>
  </si>
  <si>
    <t>Otwieracz do konserw</t>
  </si>
  <si>
    <t>Pojemnik GN z pokrywą 1/1</t>
  </si>
  <si>
    <t>Pojemnik GN z pokrywą 1/2</t>
  </si>
  <si>
    <t>Szklanki</t>
  </si>
  <si>
    <t>Łyżka obiadowa</t>
  </si>
  <si>
    <t>Widelec obiadowy</t>
  </si>
  <si>
    <t>Nóż obiadowy</t>
  </si>
  <si>
    <t>Łyżeczka deserowa</t>
  </si>
  <si>
    <t>Talerz płytki</t>
  </si>
  <si>
    <t>Talerz głęboki</t>
  </si>
  <si>
    <t xml:space="preserve">Listwa magnetyczna do noży </t>
  </si>
  <si>
    <t>Sitka</t>
  </si>
  <si>
    <t>Łyżka do serwowania</t>
  </si>
  <si>
    <t>Taca plastikowa</t>
  </si>
  <si>
    <t>Formularz cenowy - część 4</t>
  </si>
  <si>
    <t>Laptop z oprogramowaniem i akcesoriami</t>
  </si>
  <si>
    <t>Urządzenie wielofunkcyjne</t>
  </si>
  <si>
    <t>Odkurzacz przemysłowy</t>
  </si>
  <si>
    <t>Termometr bezdotykowy</t>
  </si>
  <si>
    <t>Czajnik elektryczny</t>
  </si>
  <si>
    <t>Radio</t>
  </si>
  <si>
    <t>Pralka</t>
  </si>
  <si>
    <t>Suszarka</t>
  </si>
  <si>
    <t>Żelazko ze stacją parową</t>
  </si>
  <si>
    <t>EZS.271.2.2026</t>
  </si>
  <si>
    <t>Klocki konstrukcyjne  Mix kolorów, 400 elem.</t>
  </si>
  <si>
    <t>Klocki typu LEGO Duplo Pociąg ze zwierzątkami lub równoważne</t>
  </si>
  <si>
    <t>Klocki typu LEGO Duplo Pudełko z klockami lub równoważne</t>
  </si>
  <si>
    <t>UWAGA 1: Kwotę obliczoną w wierszu "Razem" należy przenieść do punktu 4.3 Formularza ofertowego (załącznik nr 1 do SWZ )</t>
  </si>
  <si>
    <t xml:space="preserve">Zgodnie z art. 61. ust. 1. oraz art. 63 ust. 2 ustawy Prawo Zamówień Publicznych z dnia 11 września 2019 r. komunikacja w niniejszym postępowaniu odbywa się wyłącznie przy użyciu środków komunikacji elektronicznej, pliki należy opatrzyć kwalifikowanym podpisem elektronicznym, podpisem zaufanym lub podpisem osobistym. </t>
  </si>
  <si>
    <r>
      <rPr>
        <b/>
        <sz val="11"/>
        <color theme="1"/>
        <rFont val="Calibri"/>
        <family val="2"/>
        <scheme val="minor"/>
      </rPr>
      <t>UWAGA 2:</t>
    </r>
    <r>
      <rPr>
        <sz val="11"/>
        <color theme="1"/>
        <rFont val="Calibri"/>
        <family val="2"/>
        <scheme val="minor"/>
      </rPr>
      <t xml:space="preserve"> Zamawiający wymaga, aby Wykonawca wypełnił kolumnę  </t>
    </r>
    <r>
      <rPr>
        <b/>
        <sz val="11"/>
        <color theme="1"/>
        <rFont val="Calibri"/>
        <family val="2"/>
        <scheme val="minor"/>
      </rPr>
      <t>Oferowany produkt</t>
    </r>
    <r>
      <rPr>
        <sz val="11"/>
        <color theme="1"/>
        <rFont val="Calibri"/>
        <family val="2"/>
        <scheme val="minor"/>
      </rPr>
      <t xml:space="preserve"> w celu umożliwienia porównania parametrów oferowanych produktów z żądanymi przez Zamawiającego. Brak wypełnienia kolumny Oferowany produkt skutkować będzie odrzuceniem oferty jako niezgodnej z SWZ.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</si>
</sst>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49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" fillId="0" borderId="0" xfId="0" applyFont="1"/>
    <xf numFmtId="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1276350</xdr:colOff>
      <xdr:row>0</xdr:row>
      <xdr:rowOff>0</xdr:rowOff>
    </xdr:from>
    <xdr:to>
      <xdr:col>8</xdr:col>
      <xdr:colOff>390525</xdr:colOff>
      <xdr:row>0</xdr:row>
      <xdr:rowOff>647700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B336269-5DE2-4174-B975-6CC8F68D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0"/>
          <a:ext cx="572452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180975</xdr:rowOff>
    </xdr:from>
    <xdr:to>
      <xdr:col>9</xdr:col>
      <xdr:colOff>323850</xdr:colOff>
      <xdr:row>4</xdr:row>
      <xdr:rowOff>66675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E45E329-45C9-4032-8128-F83995C92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180975"/>
          <a:ext cx="572452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9</xdr:col>
      <xdr:colOff>1152525</xdr:colOff>
      <xdr:row>4</xdr:row>
      <xdr:rowOff>76200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9034935-0D2C-4E48-BE79-BC13B6633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572452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9</xdr:col>
      <xdr:colOff>142875</xdr:colOff>
      <xdr:row>4</xdr:row>
      <xdr:rowOff>76200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EB534C2-B92C-42A6-B8CF-1A11B6FC5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190500"/>
          <a:ext cx="572452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5C942-0820-4C76-82E7-13CF493D3276}">
  <sheetPr>
    <pageSetUpPr fitToPage="1"/>
  </sheetPr>
  <dimension ref="A1:K128"/>
  <sheetViews>
    <sheetView tabSelected="1" workbookViewId="0">
      <pane ySplit="7" topLeftCell="A122" activePane="bottomLeft" state="frozen"/>
      <selection pane="bottomLeft" activeCell="B126" sqref="B126:J126"/>
    </sheetView>
  </sheetViews>
  <sheetFormatPr defaultRowHeight="15" x14ac:dyDescent="0.25"/>
  <cols>
    <col min="1" max="1" width="3.85546875" customWidth="1"/>
    <col min="2" max="2" width="25.28515625" customWidth="1"/>
    <col min="3" max="3" width="8.7109375" customWidth="1"/>
    <col min="4" max="4" width="5.28515625" customWidth="1"/>
    <col min="5" max="6" width="15.42578125" customWidth="1"/>
    <col min="7" max="7" width="10.85546875" customWidth="1"/>
    <col min="8" max="8" width="18.140625" customWidth="1"/>
    <col min="9" max="9" width="20.28515625" customWidth="1"/>
    <col min="10" max="10" width="25.7109375" customWidth="1"/>
  </cols>
  <sheetData>
    <row r="1" spans="1:10" ht="52.5" customHeight="1" x14ac:dyDescent="0.25">
      <c r="A1" s="39"/>
      <c r="B1" s="39"/>
      <c r="C1" s="39"/>
      <c r="D1" s="39"/>
      <c r="E1" s="39"/>
      <c r="F1" s="39"/>
      <c r="G1" s="39"/>
      <c r="H1" s="39"/>
      <c r="I1" s="39"/>
    </row>
    <row r="4" spans="1:10" ht="18.75" x14ac:dyDescent="0.3">
      <c r="A4" s="38" t="s">
        <v>200</v>
      </c>
      <c r="B4" s="38"/>
      <c r="C4" s="38"/>
      <c r="D4" s="38"/>
      <c r="E4" s="38"/>
      <c r="F4" s="38"/>
      <c r="G4" s="38"/>
      <c r="H4" s="38"/>
      <c r="I4" s="38"/>
    </row>
    <row r="6" spans="1:10" x14ac:dyDescent="0.25">
      <c r="J6" t="s">
        <v>355</v>
      </c>
    </row>
    <row r="7" spans="1:10" ht="48.75" customHeight="1" x14ac:dyDescent="0.25">
      <c r="A7" s="8" t="s">
        <v>0</v>
      </c>
      <c r="B7" s="8" t="s">
        <v>1</v>
      </c>
      <c r="C7" s="9" t="s">
        <v>194</v>
      </c>
      <c r="D7" s="8" t="s">
        <v>2</v>
      </c>
      <c r="E7" s="10" t="s">
        <v>195</v>
      </c>
      <c r="F7" s="10" t="s">
        <v>196</v>
      </c>
      <c r="G7" s="10" t="s">
        <v>212</v>
      </c>
      <c r="H7" s="10" t="s">
        <v>211</v>
      </c>
      <c r="I7" s="10" t="s">
        <v>197</v>
      </c>
      <c r="J7" s="10" t="s">
        <v>279</v>
      </c>
    </row>
    <row r="8" spans="1:10" ht="39.950000000000003" customHeight="1" x14ac:dyDescent="0.25">
      <c r="A8" s="1">
        <v>1</v>
      </c>
      <c r="B8" s="1" t="s">
        <v>3</v>
      </c>
      <c r="C8" s="1" t="s">
        <v>198</v>
      </c>
      <c r="D8" s="2" t="s">
        <v>4</v>
      </c>
      <c r="E8" s="15"/>
      <c r="F8" s="16">
        <f>D8*E8</f>
        <v>0</v>
      </c>
      <c r="G8" s="12"/>
      <c r="H8" s="13">
        <f>F8*G8</f>
        <v>0</v>
      </c>
      <c r="I8" s="13">
        <f>F8+H8</f>
        <v>0</v>
      </c>
      <c r="J8" s="12"/>
    </row>
    <row r="9" spans="1:10" ht="51" customHeight="1" x14ac:dyDescent="0.25">
      <c r="A9" s="1" t="s">
        <v>5</v>
      </c>
      <c r="B9" s="4" t="s">
        <v>6</v>
      </c>
      <c r="C9" s="4" t="s">
        <v>199</v>
      </c>
      <c r="D9" s="2" t="s">
        <v>4</v>
      </c>
      <c r="E9" s="15"/>
      <c r="F9" s="16">
        <f t="shared" ref="F9:F72" si="0">D9*E9</f>
        <v>0</v>
      </c>
      <c r="G9" s="12"/>
      <c r="H9" s="13">
        <f t="shared" ref="H9:H72" si="1">F9*G9</f>
        <v>0</v>
      </c>
      <c r="I9" s="13">
        <f t="shared" ref="I9:I72" si="2">F9+H9</f>
        <v>0</v>
      </c>
      <c r="J9" s="12"/>
    </row>
    <row r="10" spans="1:10" ht="39.950000000000003" customHeight="1" x14ac:dyDescent="0.25">
      <c r="A10" s="1" t="s">
        <v>7</v>
      </c>
      <c r="B10" s="6" t="s">
        <v>8</v>
      </c>
      <c r="C10" s="6" t="s">
        <v>199</v>
      </c>
      <c r="D10" s="7" t="s">
        <v>4</v>
      </c>
      <c r="E10" s="15"/>
      <c r="F10" s="16">
        <f t="shared" si="0"/>
        <v>0</v>
      </c>
      <c r="G10" s="12"/>
      <c r="H10" s="13">
        <f t="shared" si="1"/>
        <v>0</v>
      </c>
      <c r="I10" s="13">
        <f t="shared" si="2"/>
        <v>0</v>
      </c>
      <c r="J10" s="12"/>
    </row>
    <row r="11" spans="1:10" ht="66.75" customHeight="1" x14ac:dyDescent="0.25">
      <c r="A11" s="1" t="s">
        <v>9</v>
      </c>
      <c r="B11" s="4" t="s">
        <v>10</v>
      </c>
      <c r="C11" s="4" t="s">
        <v>199</v>
      </c>
      <c r="D11" s="7" t="s">
        <v>9</v>
      </c>
      <c r="E11" s="15"/>
      <c r="F11" s="16">
        <f t="shared" si="0"/>
        <v>0</v>
      </c>
      <c r="G11" s="12"/>
      <c r="H11" s="13">
        <f t="shared" si="1"/>
        <v>0</v>
      </c>
      <c r="I11" s="13">
        <f t="shared" si="2"/>
        <v>0</v>
      </c>
      <c r="J11" s="12"/>
    </row>
    <row r="12" spans="1:10" ht="39.950000000000003" customHeight="1" x14ac:dyDescent="0.25">
      <c r="A12" s="1" t="s">
        <v>11</v>
      </c>
      <c r="B12" s="4" t="s">
        <v>12</v>
      </c>
      <c r="C12" s="4" t="s">
        <v>199</v>
      </c>
      <c r="D12" s="7" t="s">
        <v>13</v>
      </c>
      <c r="E12" s="15"/>
      <c r="F12" s="16">
        <f t="shared" si="0"/>
        <v>0</v>
      </c>
      <c r="G12" s="12"/>
      <c r="H12" s="13">
        <f t="shared" si="1"/>
        <v>0</v>
      </c>
      <c r="I12" s="13">
        <f t="shared" si="2"/>
        <v>0</v>
      </c>
      <c r="J12" s="12"/>
    </row>
    <row r="13" spans="1:10" ht="39.950000000000003" customHeight="1" x14ac:dyDescent="0.25">
      <c r="A13" s="1" t="s">
        <v>14</v>
      </c>
      <c r="B13" s="6" t="s">
        <v>15</v>
      </c>
      <c r="C13" s="6" t="s">
        <v>199</v>
      </c>
      <c r="D13" s="7" t="s">
        <v>7</v>
      </c>
      <c r="E13" s="15"/>
      <c r="F13" s="16">
        <f t="shared" si="0"/>
        <v>0</v>
      </c>
      <c r="G13" s="12"/>
      <c r="H13" s="13">
        <f t="shared" si="1"/>
        <v>0</v>
      </c>
      <c r="I13" s="13">
        <f t="shared" si="2"/>
        <v>0</v>
      </c>
      <c r="J13" s="12"/>
    </row>
    <row r="14" spans="1:10" ht="39.950000000000003" customHeight="1" x14ac:dyDescent="0.25">
      <c r="A14" s="1" t="s">
        <v>16</v>
      </c>
      <c r="B14" s="6" t="s">
        <v>78</v>
      </c>
      <c r="C14" s="6" t="s">
        <v>199</v>
      </c>
      <c r="D14" s="7" t="s">
        <v>4</v>
      </c>
      <c r="E14" s="15"/>
      <c r="F14" s="16">
        <f t="shared" si="0"/>
        <v>0</v>
      </c>
      <c r="G14" s="12"/>
      <c r="H14" s="13">
        <f t="shared" si="1"/>
        <v>0</v>
      </c>
      <c r="I14" s="13">
        <f t="shared" si="2"/>
        <v>0</v>
      </c>
      <c r="J14" s="12"/>
    </row>
    <row r="15" spans="1:10" ht="39.950000000000003" customHeight="1" x14ac:dyDescent="0.25">
      <c r="A15" s="1" t="s">
        <v>17</v>
      </c>
      <c r="B15" s="4" t="s">
        <v>201</v>
      </c>
      <c r="C15" s="6" t="s">
        <v>199</v>
      </c>
      <c r="D15" s="7" t="s">
        <v>4</v>
      </c>
      <c r="E15" s="15"/>
      <c r="F15" s="16">
        <f t="shared" si="0"/>
        <v>0</v>
      </c>
      <c r="G15" s="12"/>
      <c r="H15" s="13">
        <f t="shared" si="1"/>
        <v>0</v>
      </c>
      <c r="I15" s="13">
        <f t="shared" si="2"/>
        <v>0</v>
      </c>
      <c r="J15" s="12"/>
    </row>
    <row r="16" spans="1:10" ht="39.950000000000003" customHeight="1" x14ac:dyDescent="0.25">
      <c r="A16" s="1" t="s">
        <v>19</v>
      </c>
      <c r="B16" s="6" t="s">
        <v>20</v>
      </c>
      <c r="C16" s="6" t="s">
        <v>199</v>
      </c>
      <c r="D16" s="7" t="s">
        <v>4</v>
      </c>
      <c r="E16" s="15"/>
      <c r="F16" s="16">
        <f t="shared" si="0"/>
        <v>0</v>
      </c>
      <c r="G16" s="12"/>
      <c r="H16" s="13">
        <f t="shared" si="1"/>
        <v>0</v>
      </c>
      <c r="I16" s="13">
        <f t="shared" si="2"/>
        <v>0</v>
      </c>
      <c r="J16" s="12"/>
    </row>
    <row r="17" spans="1:10" ht="39.950000000000003" customHeight="1" x14ac:dyDescent="0.25">
      <c r="A17" s="1" t="s">
        <v>21</v>
      </c>
      <c r="B17" s="6" t="s">
        <v>22</v>
      </c>
      <c r="C17" s="6" t="s">
        <v>199</v>
      </c>
      <c r="D17" s="7" t="s">
        <v>4</v>
      </c>
      <c r="E17" s="15"/>
      <c r="F17" s="16">
        <f t="shared" si="0"/>
        <v>0</v>
      </c>
      <c r="G17" s="12"/>
      <c r="H17" s="13">
        <f t="shared" si="1"/>
        <v>0</v>
      </c>
      <c r="I17" s="13">
        <f t="shared" si="2"/>
        <v>0</v>
      </c>
      <c r="J17" s="12"/>
    </row>
    <row r="18" spans="1:10" ht="39.950000000000003" customHeight="1" x14ac:dyDescent="0.25">
      <c r="A18" s="1" t="s">
        <v>23</v>
      </c>
      <c r="B18" s="6" t="s">
        <v>24</v>
      </c>
      <c r="C18" s="6" t="s">
        <v>199</v>
      </c>
      <c r="D18" s="7" t="s">
        <v>5</v>
      </c>
      <c r="E18" s="15"/>
      <c r="F18" s="16">
        <f t="shared" si="0"/>
        <v>0</v>
      </c>
      <c r="G18" s="12"/>
      <c r="H18" s="13">
        <f t="shared" si="1"/>
        <v>0</v>
      </c>
      <c r="I18" s="13">
        <f t="shared" si="2"/>
        <v>0</v>
      </c>
      <c r="J18" s="12"/>
    </row>
    <row r="19" spans="1:10" ht="39.950000000000003" customHeight="1" x14ac:dyDescent="0.25">
      <c r="A19" s="1" t="s">
        <v>25</v>
      </c>
      <c r="B19" s="4" t="s">
        <v>26</v>
      </c>
      <c r="C19" s="4" t="s">
        <v>199</v>
      </c>
      <c r="D19" s="7" t="s">
        <v>4</v>
      </c>
      <c r="E19" s="15"/>
      <c r="F19" s="16">
        <f t="shared" si="0"/>
        <v>0</v>
      </c>
      <c r="G19" s="12"/>
      <c r="H19" s="13">
        <f t="shared" si="1"/>
        <v>0</v>
      </c>
      <c r="I19" s="13">
        <f t="shared" si="2"/>
        <v>0</v>
      </c>
      <c r="J19" s="12"/>
    </row>
    <row r="20" spans="1:10" ht="39.950000000000003" customHeight="1" x14ac:dyDescent="0.25">
      <c r="A20" s="1" t="s">
        <v>27</v>
      </c>
      <c r="B20" s="6" t="s">
        <v>28</v>
      </c>
      <c r="C20" s="6" t="s">
        <v>199</v>
      </c>
      <c r="D20" s="7" t="s">
        <v>5</v>
      </c>
      <c r="E20" s="15"/>
      <c r="F20" s="16">
        <f t="shared" si="0"/>
        <v>0</v>
      </c>
      <c r="G20" s="12"/>
      <c r="H20" s="13">
        <f t="shared" si="1"/>
        <v>0</v>
      </c>
      <c r="I20" s="13">
        <f t="shared" si="2"/>
        <v>0</v>
      </c>
      <c r="J20" s="12"/>
    </row>
    <row r="21" spans="1:10" ht="39.950000000000003" customHeight="1" x14ac:dyDescent="0.25">
      <c r="A21" s="1" t="s">
        <v>29</v>
      </c>
      <c r="B21" s="6" t="s">
        <v>30</v>
      </c>
      <c r="C21" s="6" t="s">
        <v>199</v>
      </c>
      <c r="D21" s="7" t="s">
        <v>5</v>
      </c>
      <c r="E21" s="15"/>
      <c r="F21" s="16">
        <f t="shared" si="0"/>
        <v>0</v>
      </c>
      <c r="G21" s="12"/>
      <c r="H21" s="13">
        <f t="shared" si="1"/>
        <v>0</v>
      </c>
      <c r="I21" s="13">
        <f t="shared" si="2"/>
        <v>0</v>
      </c>
      <c r="J21" s="12"/>
    </row>
    <row r="22" spans="1:10" ht="39.950000000000003" customHeight="1" x14ac:dyDescent="0.25">
      <c r="A22" s="1" t="s">
        <v>31</v>
      </c>
      <c r="B22" s="6" t="s">
        <v>32</v>
      </c>
      <c r="C22" s="6" t="s">
        <v>199</v>
      </c>
      <c r="D22" s="7" t="s">
        <v>5</v>
      </c>
      <c r="E22" s="15"/>
      <c r="F22" s="16">
        <f t="shared" si="0"/>
        <v>0</v>
      </c>
      <c r="G22" s="12"/>
      <c r="H22" s="13">
        <f t="shared" si="1"/>
        <v>0</v>
      </c>
      <c r="I22" s="13">
        <f t="shared" si="2"/>
        <v>0</v>
      </c>
      <c r="J22" s="12"/>
    </row>
    <row r="23" spans="1:10" ht="39.950000000000003" customHeight="1" x14ac:dyDescent="0.25">
      <c r="A23" s="1" t="s">
        <v>33</v>
      </c>
      <c r="B23" s="6" t="s">
        <v>34</v>
      </c>
      <c r="C23" s="6" t="s">
        <v>199</v>
      </c>
      <c r="D23" s="7" t="s">
        <v>4</v>
      </c>
      <c r="E23" s="15"/>
      <c r="F23" s="16">
        <f t="shared" si="0"/>
        <v>0</v>
      </c>
      <c r="G23" s="12"/>
      <c r="H23" s="13">
        <f t="shared" si="1"/>
        <v>0</v>
      </c>
      <c r="I23" s="13">
        <f t="shared" si="2"/>
        <v>0</v>
      </c>
      <c r="J23" s="12"/>
    </row>
    <row r="24" spans="1:10" ht="39.950000000000003" customHeight="1" x14ac:dyDescent="0.25">
      <c r="A24" s="1" t="s">
        <v>35</v>
      </c>
      <c r="B24" s="6" t="s">
        <v>36</v>
      </c>
      <c r="C24" s="6" t="s">
        <v>199</v>
      </c>
      <c r="D24" s="7" t="s">
        <v>4</v>
      </c>
      <c r="E24" s="15"/>
      <c r="F24" s="16">
        <f t="shared" si="0"/>
        <v>0</v>
      </c>
      <c r="G24" s="12"/>
      <c r="H24" s="13">
        <f t="shared" si="1"/>
        <v>0</v>
      </c>
      <c r="I24" s="13">
        <f t="shared" si="2"/>
        <v>0</v>
      </c>
      <c r="J24" s="12"/>
    </row>
    <row r="25" spans="1:10" ht="39.950000000000003" customHeight="1" x14ac:dyDescent="0.25">
      <c r="A25" s="1" t="s">
        <v>37</v>
      </c>
      <c r="B25" s="6" t="s">
        <v>38</v>
      </c>
      <c r="C25" s="6" t="s">
        <v>199</v>
      </c>
      <c r="D25" s="7" t="s">
        <v>5</v>
      </c>
      <c r="E25" s="15"/>
      <c r="F25" s="16">
        <f t="shared" si="0"/>
        <v>0</v>
      </c>
      <c r="G25" s="12"/>
      <c r="H25" s="13">
        <f t="shared" si="1"/>
        <v>0</v>
      </c>
      <c r="I25" s="13">
        <f t="shared" si="2"/>
        <v>0</v>
      </c>
      <c r="J25" s="12"/>
    </row>
    <row r="26" spans="1:10" ht="39.950000000000003" customHeight="1" x14ac:dyDescent="0.25">
      <c r="A26" s="1" t="s">
        <v>39</v>
      </c>
      <c r="B26" s="4" t="s">
        <v>3</v>
      </c>
      <c r="C26" s="4" t="s">
        <v>198</v>
      </c>
      <c r="D26" s="7" t="s">
        <v>4</v>
      </c>
      <c r="E26" s="15"/>
      <c r="F26" s="16">
        <f t="shared" si="0"/>
        <v>0</v>
      </c>
      <c r="G26" s="12"/>
      <c r="H26" s="13">
        <f t="shared" si="1"/>
        <v>0</v>
      </c>
      <c r="I26" s="13">
        <f t="shared" si="2"/>
        <v>0</v>
      </c>
      <c r="J26" s="12"/>
    </row>
    <row r="27" spans="1:10" ht="47.25" customHeight="1" x14ac:dyDescent="0.25">
      <c r="A27" s="1" t="s">
        <v>40</v>
      </c>
      <c r="B27" s="4" t="s">
        <v>6</v>
      </c>
      <c r="C27" s="4" t="s">
        <v>199</v>
      </c>
      <c r="D27" s="7" t="s">
        <v>4</v>
      </c>
      <c r="E27" s="15"/>
      <c r="F27" s="16">
        <f t="shared" si="0"/>
        <v>0</v>
      </c>
      <c r="G27" s="12"/>
      <c r="H27" s="13">
        <f t="shared" si="1"/>
        <v>0</v>
      </c>
      <c r="I27" s="13">
        <f t="shared" si="2"/>
        <v>0</v>
      </c>
      <c r="J27" s="12"/>
    </row>
    <row r="28" spans="1:10" ht="39.950000000000003" customHeight="1" x14ac:dyDescent="0.25">
      <c r="A28" s="1" t="s">
        <v>41</v>
      </c>
      <c r="B28" s="6" t="s">
        <v>42</v>
      </c>
      <c r="C28" s="6" t="s">
        <v>199</v>
      </c>
      <c r="D28" s="7" t="s">
        <v>4</v>
      </c>
      <c r="E28" s="15"/>
      <c r="F28" s="16">
        <f t="shared" si="0"/>
        <v>0</v>
      </c>
      <c r="G28" s="12"/>
      <c r="H28" s="13">
        <f t="shared" si="1"/>
        <v>0</v>
      </c>
      <c r="I28" s="13">
        <f t="shared" si="2"/>
        <v>0</v>
      </c>
      <c r="J28" s="12"/>
    </row>
    <row r="29" spans="1:10" ht="63.75" customHeight="1" x14ac:dyDescent="0.25">
      <c r="A29" s="1" t="s">
        <v>43</v>
      </c>
      <c r="B29" s="4" t="s">
        <v>10</v>
      </c>
      <c r="C29" s="4" t="s">
        <v>199</v>
      </c>
      <c r="D29" s="7" t="s">
        <v>7</v>
      </c>
      <c r="E29" s="15"/>
      <c r="F29" s="16">
        <f t="shared" si="0"/>
        <v>0</v>
      </c>
      <c r="G29" s="12"/>
      <c r="H29" s="13">
        <f t="shared" si="1"/>
        <v>0</v>
      </c>
      <c r="I29" s="13">
        <f t="shared" si="2"/>
        <v>0</v>
      </c>
      <c r="J29" s="12"/>
    </row>
    <row r="30" spans="1:10" ht="39.950000000000003" customHeight="1" x14ac:dyDescent="0.25">
      <c r="A30" s="1" t="s">
        <v>44</v>
      </c>
      <c r="B30" s="4" t="s">
        <v>45</v>
      </c>
      <c r="C30" s="4" t="s">
        <v>199</v>
      </c>
      <c r="D30" s="7" t="s">
        <v>37</v>
      </c>
      <c r="E30" s="15"/>
      <c r="F30" s="16">
        <f t="shared" si="0"/>
        <v>0</v>
      </c>
      <c r="G30" s="12"/>
      <c r="H30" s="13">
        <f t="shared" si="1"/>
        <v>0</v>
      </c>
      <c r="I30" s="13">
        <f t="shared" si="2"/>
        <v>0</v>
      </c>
      <c r="J30" s="12"/>
    </row>
    <row r="31" spans="1:10" ht="39.950000000000003" customHeight="1" x14ac:dyDescent="0.25">
      <c r="A31" s="1" t="s">
        <v>13</v>
      </c>
      <c r="B31" s="6" t="s">
        <v>15</v>
      </c>
      <c r="C31" s="6" t="s">
        <v>199</v>
      </c>
      <c r="D31" s="7" t="s">
        <v>7</v>
      </c>
      <c r="E31" s="15"/>
      <c r="F31" s="16">
        <f t="shared" si="0"/>
        <v>0</v>
      </c>
      <c r="G31" s="12"/>
      <c r="H31" s="13">
        <f t="shared" si="1"/>
        <v>0</v>
      </c>
      <c r="I31" s="13">
        <f t="shared" si="2"/>
        <v>0</v>
      </c>
      <c r="J31" s="12"/>
    </row>
    <row r="32" spans="1:10" ht="39.950000000000003" customHeight="1" x14ac:dyDescent="0.25">
      <c r="A32" s="1" t="s">
        <v>46</v>
      </c>
      <c r="B32" s="6" t="s">
        <v>47</v>
      </c>
      <c r="C32" s="6" t="s">
        <v>199</v>
      </c>
      <c r="D32" s="7" t="s">
        <v>4</v>
      </c>
      <c r="E32" s="15"/>
      <c r="F32" s="16">
        <f t="shared" si="0"/>
        <v>0</v>
      </c>
      <c r="G32" s="12"/>
      <c r="H32" s="13">
        <f t="shared" si="1"/>
        <v>0</v>
      </c>
      <c r="I32" s="13">
        <f t="shared" si="2"/>
        <v>0</v>
      </c>
      <c r="J32" s="12"/>
    </row>
    <row r="33" spans="1:10" ht="39.950000000000003" customHeight="1" x14ac:dyDescent="0.25">
      <c r="A33" s="1" t="s">
        <v>48</v>
      </c>
      <c r="B33" s="4" t="s">
        <v>201</v>
      </c>
      <c r="C33" s="6" t="s">
        <v>199</v>
      </c>
      <c r="D33" s="7" t="s">
        <v>4</v>
      </c>
      <c r="E33" s="15"/>
      <c r="F33" s="16">
        <f t="shared" si="0"/>
        <v>0</v>
      </c>
      <c r="G33" s="12"/>
      <c r="H33" s="13">
        <f t="shared" si="1"/>
        <v>0</v>
      </c>
      <c r="I33" s="13">
        <f t="shared" si="2"/>
        <v>0</v>
      </c>
      <c r="J33" s="12"/>
    </row>
    <row r="34" spans="1:10" ht="39.950000000000003" customHeight="1" x14ac:dyDescent="0.25">
      <c r="A34" s="1" t="s">
        <v>49</v>
      </c>
      <c r="B34" s="6" t="s">
        <v>20</v>
      </c>
      <c r="C34" s="6" t="s">
        <v>199</v>
      </c>
      <c r="D34" s="7" t="s">
        <v>4</v>
      </c>
      <c r="E34" s="15"/>
      <c r="F34" s="16">
        <f t="shared" si="0"/>
        <v>0</v>
      </c>
      <c r="G34" s="12"/>
      <c r="H34" s="13">
        <f t="shared" si="1"/>
        <v>0</v>
      </c>
      <c r="I34" s="13">
        <f t="shared" si="2"/>
        <v>0</v>
      </c>
      <c r="J34" s="12"/>
    </row>
    <row r="35" spans="1:10" ht="39.950000000000003" customHeight="1" x14ac:dyDescent="0.25">
      <c r="A35" s="1" t="s">
        <v>50</v>
      </c>
      <c r="B35" s="6" t="s">
        <v>22</v>
      </c>
      <c r="C35" s="6" t="s">
        <v>199</v>
      </c>
      <c r="D35" s="7" t="s">
        <v>4</v>
      </c>
      <c r="E35" s="15"/>
      <c r="F35" s="16">
        <f t="shared" si="0"/>
        <v>0</v>
      </c>
      <c r="G35" s="12"/>
      <c r="H35" s="13">
        <f t="shared" si="1"/>
        <v>0</v>
      </c>
      <c r="I35" s="13">
        <f t="shared" si="2"/>
        <v>0</v>
      </c>
      <c r="J35" s="12"/>
    </row>
    <row r="36" spans="1:10" ht="39.950000000000003" customHeight="1" x14ac:dyDescent="0.25">
      <c r="A36" s="1" t="s">
        <v>51</v>
      </c>
      <c r="B36" s="6" t="s">
        <v>24</v>
      </c>
      <c r="C36" s="6" t="s">
        <v>199</v>
      </c>
      <c r="D36" s="7" t="s">
        <v>5</v>
      </c>
      <c r="E36" s="15"/>
      <c r="F36" s="16">
        <f t="shared" si="0"/>
        <v>0</v>
      </c>
      <c r="G36" s="12"/>
      <c r="H36" s="13">
        <f t="shared" si="1"/>
        <v>0</v>
      </c>
      <c r="I36" s="13">
        <f t="shared" si="2"/>
        <v>0</v>
      </c>
      <c r="J36" s="12"/>
    </row>
    <row r="37" spans="1:10" ht="39.950000000000003" customHeight="1" x14ac:dyDescent="0.25">
      <c r="A37" s="1" t="s">
        <v>52</v>
      </c>
      <c r="B37" s="6" t="s">
        <v>53</v>
      </c>
      <c r="C37" s="6" t="s">
        <v>199</v>
      </c>
      <c r="D37" s="7" t="s">
        <v>4</v>
      </c>
      <c r="E37" s="15"/>
      <c r="F37" s="16">
        <f t="shared" si="0"/>
        <v>0</v>
      </c>
      <c r="G37" s="12"/>
      <c r="H37" s="13">
        <f t="shared" si="1"/>
        <v>0</v>
      </c>
      <c r="I37" s="13">
        <f t="shared" si="2"/>
        <v>0</v>
      </c>
      <c r="J37" s="12"/>
    </row>
    <row r="38" spans="1:10" ht="39.950000000000003" customHeight="1" x14ac:dyDescent="0.25">
      <c r="A38" s="1" t="s">
        <v>54</v>
      </c>
      <c r="B38" s="6" t="s">
        <v>28</v>
      </c>
      <c r="C38" s="6" t="s">
        <v>199</v>
      </c>
      <c r="D38" s="7" t="s">
        <v>5</v>
      </c>
      <c r="E38" s="15"/>
      <c r="F38" s="16">
        <f t="shared" si="0"/>
        <v>0</v>
      </c>
      <c r="G38" s="12"/>
      <c r="H38" s="13">
        <f t="shared" si="1"/>
        <v>0</v>
      </c>
      <c r="I38" s="13">
        <f t="shared" si="2"/>
        <v>0</v>
      </c>
      <c r="J38" s="12"/>
    </row>
    <row r="39" spans="1:10" ht="39.950000000000003" customHeight="1" x14ac:dyDescent="0.25">
      <c r="A39" s="1" t="s">
        <v>55</v>
      </c>
      <c r="B39" s="6" t="s">
        <v>56</v>
      </c>
      <c r="C39" s="6" t="s">
        <v>199</v>
      </c>
      <c r="D39" s="7" t="s">
        <v>5</v>
      </c>
      <c r="E39" s="15"/>
      <c r="F39" s="16">
        <f t="shared" si="0"/>
        <v>0</v>
      </c>
      <c r="G39" s="12"/>
      <c r="H39" s="13">
        <f t="shared" si="1"/>
        <v>0</v>
      </c>
      <c r="I39" s="13">
        <f t="shared" si="2"/>
        <v>0</v>
      </c>
      <c r="J39" s="12"/>
    </row>
    <row r="40" spans="1:10" ht="39.950000000000003" customHeight="1" x14ac:dyDescent="0.25">
      <c r="A40" s="1" t="s">
        <v>57</v>
      </c>
      <c r="B40" s="6" t="s">
        <v>32</v>
      </c>
      <c r="C40" s="6" t="s">
        <v>199</v>
      </c>
      <c r="D40" s="7" t="s">
        <v>5</v>
      </c>
      <c r="E40" s="15"/>
      <c r="F40" s="16">
        <f t="shared" si="0"/>
        <v>0</v>
      </c>
      <c r="G40" s="12"/>
      <c r="H40" s="13">
        <f t="shared" si="1"/>
        <v>0</v>
      </c>
      <c r="I40" s="13">
        <f t="shared" si="2"/>
        <v>0</v>
      </c>
      <c r="J40" s="12"/>
    </row>
    <row r="41" spans="1:10" ht="39.950000000000003" customHeight="1" x14ac:dyDescent="0.25">
      <c r="A41" s="1" t="s">
        <v>58</v>
      </c>
      <c r="B41" s="6" t="s">
        <v>34</v>
      </c>
      <c r="C41" s="6" t="s">
        <v>199</v>
      </c>
      <c r="D41" s="7" t="s">
        <v>5</v>
      </c>
      <c r="E41" s="15"/>
      <c r="F41" s="16">
        <f t="shared" si="0"/>
        <v>0</v>
      </c>
      <c r="G41" s="12"/>
      <c r="H41" s="13">
        <f t="shared" si="1"/>
        <v>0</v>
      </c>
      <c r="I41" s="13">
        <f t="shared" si="2"/>
        <v>0</v>
      </c>
      <c r="J41" s="12"/>
    </row>
    <row r="42" spans="1:10" ht="39.950000000000003" customHeight="1" x14ac:dyDescent="0.25">
      <c r="A42" s="1" t="s">
        <v>59</v>
      </c>
      <c r="B42" s="4" t="s">
        <v>60</v>
      </c>
      <c r="C42" s="4" t="s">
        <v>199</v>
      </c>
      <c r="D42" s="7" t="s">
        <v>4</v>
      </c>
      <c r="E42" s="15"/>
      <c r="F42" s="16">
        <f t="shared" si="0"/>
        <v>0</v>
      </c>
      <c r="G42" s="12"/>
      <c r="H42" s="13">
        <f t="shared" si="1"/>
        <v>0</v>
      </c>
      <c r="I42" s="13">
        <f t="shared" si="2"/>
        <v>0</v>
      </c>
      <c r="J42" s="12"/>
    </row>
    <row r="43" spans="1:10" ht="39.950000000000003" customHeight="1" x14ac:dyDescent="0.25">
      <c r="A43" s="1" t="s">
        <v>61</v>
      </c>
      <c r="B43" s="3" t="s">
        <v>62</v>
      </c>
      <c r="C43" s="5" t="s">
        <v>199</v>
      </c>
      <c r="D43" s="7" t="s">
        <v>4</v>
      </c>
      <c r="E43" s="15"/>
      <c r="F43" s="16">
        <f t="shared" si="0"/>
        <v>0</v>
      </c>
      <c r="G43" s="12"/>
      <c r="H43" s="13">
        <f t="shared" si="1"/>
        <v>0</v>
      </c>
      <c r="I43" s="13">
        <f t="shared" si="2"/>
        <v>0</v>
      </c>
      <c r="J43" s="12"/>
    </row>
    <row r="44" spans="1:10" ht="39.950000000000003" customHeight="1" x14ac:dyDescent="0.25">
      <c r="A44" s="1" t="s">
        <v>63</v>
      </c>
      <c r="B44" s="4" t="s">
        <v>64</v>
      </c>
      <c r="C44" s="4" t="s">
        <v>199</v>
      </c>
      <c r="D44" s="7" t="s">
        <v>4</v>
      </c>
      <c r="E44" s="15"/>
      <c r="F44" s="16">
        <f t="shared" si="0"/>
        <v>0</v>
      </c>
      <c r="G44" s="12"/>
      <c r="H44" s="13">
        <f t="shared" si="1"/>
        <v>0</v>
      </c>
      <c r="I44" s="13">
        <f t="shared" si="2"/>
        <v>0</v>
      </c>
      <c r="J44" s="12"/>
    </row>
    <row r="45" spans="1:10" ht="39.950000000000003" customHeight="1" x14ac:dyDescent="0.25">
      <c r="A45" s="1" t="s">
        <v>65</v>
      </c>
      <c r="B45" s="6" t="s">
        <v>66</v>
      </c>
      <c r="C45" s="6" t="s">
        <v>199</v>
      </c>
      <c r="D45" s="7" t="s">
        <v>7</v>
      </c>
      <c r="E45" s="15"/>
      <c r="F45" s="16">
        <f t="shared" si="0"/>
        <v>0</v>
      </c>
      <c r="G45" s="12"/>
      <c r="H45" s="13">
        <f t="shared" si="1"/>
        <v>0</v>
      </c>
      <c r="I45" s="13">
        <f t="shared" si="2"/>
        <v>0</v>
      </c>
      <c r="J45" s="12"/>
    </row>
    <row r="46" spans="1:10" ht="39.950000000000003" customHeight="1" x14ac:dyDescent="0.25">
      <c r="A46" s="1" t="s">
        <v>67</v>
      </c>
      <c r="B46" s="6" t="s">
        <v>38</v>
      </c>
      <c r="C46" s="6" t="s">
        <v>199</v>
      </c>
      <c r="D46" s="7" t="s">
        <v>5</v>
      </c>
      <c r="E46" s="15"/>
      <c r="F46" s="16">
        <f t="shared" si="0"/>
        <v>0</v>
      </c>
      <c r="G46" s="12"/>
      <c r="H46" s="13">
        <f t="shared" si="1"/>
        <v>0</v>
      </c>
      <c r="I46" s="13">
        <f t="shared" si="2"/>
        <v>0</v>
      </c>
      <c r="J46" s="12"/>
    </row>
    <row r="47" spans="1:10" ht="39.950000000000003" customHeight="1" x14ac:dyDescent="0.25">
      <c r="A47" s="1" t="s">
        <v>68</v>
      </c>
      <c r="B47" s="4" t="s">
        <v>3</v>
      </c>
      <c r="C47" s="4" t="s">
        <v>198</v>
      </c>
      <c r="D47" s="7" t="s">
        <v>4</v>
      </c>
      <c r="E47" s="15"/>
      <c r="F47" s="16">
        <f t="shared" si="0"/>
        <v>0</v>
      </c>
      <c r="G47" s="12"/>
      <c r="H47" s="13">
        <f t="shared" si="1"/>
        <v>0</v>
      </c>
      <c r="I47" s="13">
        <f t="shared" si="2"/>
        <v>0</v>
      </c>
      <c r="J47" s="12"/>
    </row>
    <row r="48" spans="1:10" ht="45.75" customHeight="1" x14ac:dyDescent="0.25">
      <c r="A48" s="1" t="s">
        <v>69</v>
      </c>
      <c r="B48" s="4" t="s">
        <v>6</v>
      </c>
      <c r="C48" s="4" t="s">
        <v>199</v>
      </c>
      <c r="D48" s="7" t="s">
        <v>4</v>
      </c>
      <c r="E48" s="15"/>
      <c r="F48" s="16">
        <f t="shared" si="0"/>
        <v>0</v>
      </c>
      <c r="G48" s="12"/>
      <c r="H48" s="13">
        <f t="shared" si="1"/>
        <v>0</v>
      </c>
      <c r="I48" s="13">
        <f t="shared" si="2"/>
        <v>0</v>
      </c>
      <c r="J48" s="12"/>
    </row>
    <row r="49" spans="1:10" ht="39.950000000000003" customHeight="1" x14ac:dyDescent="0.25">
      <c r="A49" s="1" t="s">
        <v>70</v>
      </c>
      <c r="B49" s="6" t="s">
        <v>62</v>
      </c>
      <c r="C49" s="6" t="s">
        <v>199</v>
      </c>
      <c r="D49" s="7" t="s">
        <v>4</v>
      </c>
      <c r="E49" s="15"/>
      <c r="F49" s="16">
        <f t="shared" si="0"/>
        <v>0</v>
      </c>
      <c r="G49" s="12"/>
      <c r="H49" s="13">
        <f t="shared" si="1"/>
        <v>0</v>
      </c>
      <c r="I49" s="13">
        <f t="shared" si="2"/>
        <v>0</v>
      </c>
      <c r="J49" s="12"/>
    </row>
    <row r="50" spans="1:10" ht="39.950000000000003" customHeight="1" x14ac:dyDescent="0.25">
      <c r="A50" s="1" t="s">
        <v>71</v>
      </c>
      <c r="B50" s="6" t="s">
        <v>42</v>
      </c>
      <c r="C50" s="6" t="s">
        <v>199</v>
      </c>
      <c r="D50" s="7" t="s">
        <v>4</v>
      </c>
      <c r="E50" s="15"/>
      <c r="F50" s="16">
        <f t="shared" si="0"/>
        <v>0</v>
      </c>
      <c r="G50" s="12"/>
      <c r="H50" s="13">
        <f t="shared" si="1"/>
        <v>0</v>
      </c>
      <c r="I50" s="13">
        <f t="shared" si="2"/>
        <v>0</v>
      </c>
      <c r="J50" s="12"/>
    </row>
    <row r="51" spans="1:10" ht="49.5" customHeight="1" x14ac:dyDescent="0.25">
      <c r="A51" s="1" t="s">
        <v>72</v>
      </c>
      <c r="B51" s="4" t="s">
        <v>10</v>
      </c>
      <c r="C51" s="4" t="s">
        <v>199</v>
      </c>
      <c r="D51" s="7" t="s">
        <v>9</v>
      </c>
      <c r="E51" s="15"/>
      <c r="F51" s="16">
        <f t="shared" si="0"/>
        <v>0</v>
      </c>
      <c r="G51" s="12"/>
      <c r="H51" s="13">
        <f t="shared" si="1"/>
        <v>0</v>
      </c>
      <c r="I51" s="13">
        <f t="shared" si="2"/>
        <v>0</v>
      </c>
      <c r="J51" s="12"/>
    </row>
    <row r="52" spans="1:10" ht="39.950000000000003" customHeight="1" x14ac:dyDescent="0.25">
      <c r="A52" s="1" t="s">
        <v>73</v>
      </c>
      <c r="B52" s="4" t="s">
        <v>12</v>
      </c>
      <c r="C52" s="4" t="s">
        <v>199</v>
      </c>
      <c r="D52" s="7" t="s">
        <v>37</v>
      </c>
      <c r="E52" s="15"/>
      <c r="F52" s="16">
        <f t="shared" si="0"/>
        <v>0</v>
      </c>
      <c r="G52" s="12"/>
      <c r="H52" s="13">
        <f t="shared" si="1"/>
        <v>0</v>
      </c>
      <c r="I52" s="13">
        <f t="shared" si="2"/>
        <v>0</v>
      </c>
      <c r="J52" s="12"/>
    </row>
    <row r="53" spans="1:10" ht="39.950000000000003" customHeight="1" x14ac:dyDescent="0.25">
      <c r="A53" s="1" t="s">
        <v>74</v>
      </c>
      <c r="B53" s="4" t="s">
        <v>75</v>
      </c>
      <c r="C53" s="4" t="s">
        <v>199</v>
      </c>
      <c r="D53" s="7" t="s">
        <v>14</v>
      </c>
      <c r="E53" s="15"/>
      <c r="F53" s="16">
        <f t="shared" si="0"/>
        <v>0</v>
      </c>
      <c r="G53" s="12"/>
      <c r="H53" s="13">
        <f t="shared" si="1"/>
        <v>0</v>
      </c>
      <c r="I53" s="13">
        <f t="shared" si="2"/>
        <v>0</v>
      </c>
      <c r="J53" s="12"/>
    </row>
    <row r="54" spans="1:10" ht="39.950000000000003" customHeight="1" x14ac:dyDescent="0.25">
      <c r="A54" s="1" t="s">
        <v>76</v>
      </c>
      <c r="B54" s="6" t="s">
        <v>15</v>
      </c>
      <c r="C54" s="6" t="s">
        <v>199</v>
      </c>
      <c r="D54" s="7" t="s">
        <v>7</v>
      </c>
      <c r="E54" s="15"/>
      <c r="F54" s="16">
        <f t="shared" si="0"/>
        <v>0</v>
      </c>
      <c r="G54" s="12"/>
      <c r="H54" s="13">
        <f t="shared" si="1"/>
        <v>0</v>
      </c>
      <c r="I54" s="13">
        <f t="shared" si="2"/>
        <v>0</v>
      </c>
      <c r="J54" s="12"/>
    </row>
    <row r="55" spans="1:10" ht="39.950000000000003" customHeight="1" x14ac:dyDescent="0.25">
      <c r="A55" s="1" t="s">
        <v>77</v>
      </c>
      <c r="B55" s="6" t="s">
        <v>78</v>
      </c>
      <c r="C55" s="6" t="s">
        <v>199</v>
      </c>
      <c r="D55" s="7" t="s">
        <v>4</v>
      </c>
      <c r="E55" s="15"/>
      <c r="F55" s="16">
        <f t="shared" si="0"/>
        <v>0</v>
      </c>
      <c r="G55" s="12"/>
      <c r="H55" s="13">
        <f t="shared" si="1"/>
        <v>0</v>
      </c>
      <c r="I55" s="13">
        <f t="shared" si="2"/>
        <v>0</v>
      </c>
      <c r="J55" s="12"/>
    </row>
    <row r="56" spans="1:10" ht="39.950000000000003" customHeight="1" x14ac:dyDescent="0.25">
      <c r="A56" s="1" t="s">
        <v>79</v>
      </c>
      <c r="B56" s="4" t="s">
        <v>201</v>
      </c>
      <c r="C56" s="6" t="s">
        <v>199</v>
      </c>
      <c r="D56" s="7" t="s">
        <v>4</v>
      </c>
      <c r="E56" s="15"/>
      <c r="F56" s="16">
        <f t="shared" si="0"/>
        <v>0</v>
      </c>
      <c r="G56" s="12"/>
      <c r="H56" s="13">
        <f t="shared" si="1"/>
        <v>0</v>
      </c>
      <c r="I56" s="13">
        <f t="shared" si="2"/>
        <v>0</v>
      </c>
      <c r="J56" s="12"/>
    </row>
    <row r="57" spans="1:10" ht="39.950000000000003" customHeight="1" x14ac:dyDescent="0.25">
      <c r="A57" s="1" t="s">
        <v>80</v>
      </c>
      <c r="B57" s="6" t="s">
        <v>20</v>
      </c>
      <c r="C57" s="6" t="s">
        <v>199</v>
      </c>
      <c r="D57" s="7" t="s">
        <v>4</v>
      </c>
      <c r="E57" s="15"/>
      <c r="F57" s="16">
        <f t="shared" si="0"/>
        <v>0</v>
      </c>
      <c r="G57" s="12"/>
      <c r="H57" s="13">
        <f t="shared" si="1"/>
        <v>0</v>
      </c>
      <c r="I57" s="13">
        <f t="shared" si="2"/>
        <v>0</v>
      </c>
      <c r="J57" s="12"/>
    </row>
    <row r="58" spans="1:10" ht="39.950000000000003" customHeight="1" x14ac:dyDescent="0.25">
      <c r="A58" s="1" t="s">
        <v>81</v>
      </c>
      <c r="B58" s="6" t="s">
        <v>22</v>
      </c>
      <c r="C58" s="6" t="s">
        <v>199</v>
      </c>
      <c r="D58" s="7" t="s">
        <v>4</v>
      </c>
      <c r="E58" s="15"/>
      <c r="F58" s="16">
        <f t="shared" si="0"/>
        <v>0</v>
      </c>
      <c r="G58" s="12"/>
      <c r="H58" s="13">
        <f t="shared" si="1"/>
        <v>0</v>
      </c>
      <c r="I58" s="13">
        <f t="shared" si="2"/>
        <v>0</v>
      </c>
      <c r="J58" s="12"/>
    </row>
    <row r="59" spans="1:10" ht="39.950000000000003" customHeight="1" x14ac:dyDescent="0.25">
      <c r="A59" s="1" t="s">
        <v>82</v>
      </c>
      <c r="B59" s="6" t="s">
        <v>24</v>
      </c>
      <c r="C59" s="6" t="s">
        <v>199</v>
      </c>
      <c r="D59" s="7" t="s">
        <v>5</v>
      </c>
      <c r="E59" s="15"/>
      <c r="F59" s="16">
        <f t="shared" si="0"/>
        <v>0</v>
      </c>
      <c r="G59" s="12"/>
      <c r="H59" s="13">
        <f t="shared" si="1"/>
        <v>0</v>
      </c>
      <c r="I59" s="13">
        <f t="shared" si="2"/>
        <v>0</v>
      </c>
      <c r="J59" s="12"/>
    </row>
    <row r="60" spans="1:10" ht="39.950000000000003" customHeight="1" x14ac:dyDescent="0.25">
      <c r="A60" s="1" t="s">
        <v>83</v>
      </c>
      <c r="B60" s="6" t="s">
        <v>53</v>
      </c>
      <c r="C60" s="6" t="s">
        <v>199</v>
      </c>
      <c r="D60" s="7" t="s">
        <v>4</v>
      </c>
      <c r="E60" s="15"/>
      <c r="F60" s="16">
        <f t="shared" si="0"/>
        <v>0</v>
      </c>
      <c r="G60" s="12"/>
      <c r="H60" s="13">
        <f t="shared" si="1"/>
        <v>0</v>
      </c>
      <c r="I60" s="13">
        <f t="shared" si="2"/>
        <v>0</v>
      </c>
      <c r="J60" s="12"/>
    </row>
    <row r="61" spans="1:10" ht="39.950000000000003" customHeight="1" x14ac:dyDescent="0.25">
      <c r="A61" s="1" t="s">
        <v>84</v>
      </c>
      <c r="B61" s="6" t="s">
        <v>85</v>
      </c>
      <c r="C61" s="6" t="s">
        <v>199</v>
      </c>
      <c r="D61" s="7" t="s">
        <v>5</v>
      </c>
      <c r="E61" s="15"/>
      <c r="F61" s="16">
        <f t="shared" si="0"/>
        <v>0</v>
      </c>
      <c r="G61" s="12"/>
      <c r="H61" s="13">
        <f t="shared" si="1"/>
        <v>0</v>
      </c>
      <c r="I61" s="13">
        <f t="shared" si="2"/>
        <v>0</v>
      </c>
      <c r="J61" s="12"/>
    </row>
    <row r="62" spans="1:10" ht="39.950000000000003" customHeight="1" x14ac:dyDescent="0.25">
      <c r="A62" s="1" t="s">
        <v>86</v>
      </c>
      <c r="B62" s="6" t="s">
        <v>30</v>
      </c>
      <c r="C62" s="6" t="s">
        <v>199</v>
      </c>
      <c r="D62" s="7" t="s">
        <v>5</v>
      </c>
      <c r="E62" s="15"/>
      <c r="F62" s="16">
        <f t="shared" si="0"/>
        <v>0</v>
      </c>
      <c r="G62" s="12"/>
      <c r="H62" s="13">
        <f t="shared" si="1"/>
        <v>0</v>
      </c>
      <c r="I62" s="13">
        <f t="shared" si="2"/>
        <v>0</v>
      </c>
      <c r="J62" s="12"/>
    </row>
    <row r="63" spans="1:10" ht="39.950000000000003" customHeight="1" x14ac:dyDescent="0.25">
      <c r="A63" s="1" t="s">
        <v>87</v>
      </c>
      <c r="B63" s="6" t="s">
        <v>34</v>
      </c>
      <c r="C63" s="6" t="s">
        <v>199</v>
      </c>
      <c r="D63" s="7" t="s">
        <v>5</v>
      </c>
      <c r="E63" s="15"/>
      <c r="F63" s="16">
        <f t="shared" si="0"/>
        <v>0</v>
      </c>
      <c r="G63" s="12"/>
      <c r="H63" s="13">
        <f t="shared" si="1"/>
        <v>0</v>
      </c>
      <c r="I63" s="13">
        <f t="shared" si="2"/>
        <v>0</v>
      </c>
      <c r="J63" s="12"/>
    </row>
    <row r="64" spans="1:10" ht="39.950000000000003" customHeight="1" x14ac:dyDescent="0.25">
      <c r="A64" s="1" t="s">
        <v>88</v>
      </c>
      <c r="B64" s="6" t="s">
        <v>89</v>
      </c>
      <c r="C64" s="6" t="s">
        <v>199</v>
      </c>
      <c r="D64" s="7" t="s">
        <v>5</v>
      </c>
      <c r="E64" s="15"/>
      <c r="F64" s="16">
        <f t="shared" si="0"/>
        <v>0</v>
      </c>
      <c r="G64" s="12"/>
      <c r="H64" s="13">
        <f t="shared" si="1"/>
        <v>0</v>
      </c>
      <c r="I64" s="13">
        <f t="shared" si="2"/>
        <v>0</v>
      </c>
      <c r="J64" s="12"/>
    </row>
    <row r="65" spans="1:10" ht="39.950000000000003" customHeight="1" x14ac:dyDescent="0.25">
      <c r="A65" s="1" t="s">
        <v>90</v>
      </c>
      <c r="B65" s="6" t="s">
        <v>91</v>
      </c>
      <c r="C65" s="6" t="s">
        <v>199</v>
      </c>
      <c r="D65" s="7" t="s">
        <v>4</v>
      </c>
      <c r="E65" s="15"/>
      <c r="F65" s="16">
        <f t="shared" si="0"/>
        <v>0</v>
      </c>
      <c r="G65" s="12"/>
      <c r="H65" s="13">
        <f t="shared" si="1"/>
        <v>0</v>
      </c>
      <c r="I65" s="13">
        <f t="shared" si="2"/>
        <v>0</v>
      </c>
      <c r="J65" s="12"/>
    </row>
    <row r="66" spans="1:10" ht="39.950000000000003" customHeight="1" x14ac:dyDescent="0.25">
      <c r="A66" s="1" t="s">
        <v>92</v>
      </c>
      <c r="B66" s="6" t="s">
        <v>93</v>
      </c>
      <c r="C66" s="6" t="s">
        <v>199</v>
      </c>
      <c r="D66" s="7" t="s">
        <v>4</v>
      </c>
      <c r="E66" s="15"/>
      <c r="F66" s="16">
        <f t="shared" si="0"/>
        <v>0</v>
      </c>
      <c r="G66" s="12"/>
      <c r="H66" s="13">
        <f t="shared" si="1"/>
        <v>0</v>
      </c>
      <c r="I66" s="13">
        <f t="shared" si="2"/>
        <v>0</v>
      </c>
      <c r="J66" s="12"/>
    </row>
    <row r="67" spans="1:10" ht="39.950000000000003" customHeight="1" x14ac:dyDescent="0.25">
      <c r="A67" s="1" t="s">
        <v>94</v>
      </c>
      <c r="B67" s="4" t="s">
        <v>202</v>
      </c>
      <c r="C67" s="4" t="s">
        <v>198</v>
      </c>
      <c r="D67" s="7" t="s">
        <v>4</v>
      </c>
      <c r="E67" s="15"/>
      <c r="F67" s="16">
        <f t="shared" si="0"/>
        <v>0</v>
      </c>
      <c r="G67" s="12"/>
      <c r="H67" s="13">
        <f t="shared" si="1"/>
        <v>0</v>
      </c>
      <c r="I67" s="13">
        <f t="shared" si="2"/>
        <v>0</v>
      </c>
      <c r="J67" s="12"/>
    </row>
    <row r="68" spans="1:10" ht="39.950000000000003" customHeight="1" x14ac:dyDescent="0.25">
      <c r="A68" s="1" t="s">
        <v>95</v>
      </c>
      <c r="B68" s="4" t="s">
        <v>203</v>
      </c>
      <c r="C68" s="11" t="s">
        <v>198</v>
      </c>
      <c r="D68" s="7" t="s">
        <v>4</v>
      </c>
      <c r="E68" s="15"/>
      <c r="F68" s="16">
        <f t="shared" si="0"/>
        <v>0</v>
      </c>
      <c r="G68" s="12"/>
      <c r="H68" s="13">
        <f t="shared" si="1"/>
        <v>0</v>
      </c>
      <c r="I68" s="13">
        <f t="shared" si="2"/>
        <v>0</v>
      </c>
      <c r="J68" s="12"/>
    </row>
    <row r="69" spans="1:10" ht="39.950000000000003" customHeight="1" x14ac:dyDescent="0.25">
      <c r="A69" s="1" t="s">
        <v>96</v>
      </c>
      <c r="B69" s="4" t="s">
        <v>97</v>
      </c>
      <c r="C69" s="4" t="s">
        <v>199</v>
      </c>
      <c r="D69" s="7" t="s">
        <v>4</v>
      </c>
      <c r="E69" s="15"/>
      <c r="F69" s="16">
        <f t="shared" si="0"/>
        <v>0</v>
      </c>
      <c r="G69" s="12"/>
      <c r="H69" s="13">
        <f t="shared" si="1"/>
        <v>0</v>
      </c>
      <c r="I69" s="13">
        <f t="shared" si="2"/>
        <v>0</v>
      </c>
      <c r="J69" s="12"/>
    </row>
    <row r="70" spans="1:10" ht="39.950000000000003" customHeight="1" x14ac:dyDescent="0.25">
      <c r="A70" s="1" t="s">
        <v>98</v>
      </c>
      <c r="B70" s="6" t="s">
        <v>99</v>
      </c>
      <c r="C70" s="6" t="s">
        <v>198</v>
      </c>
      <c r="D70" s="7" t="s">
        <v>4</v>
      </c>
      <c r="E70" s="15"/>
      <c r="F70" s="16">
        <f t="shared" si="0"/>
        <v>0</v>
      </c>
      <c r="G70" s="12"/>
      <c r="H70" s="13">
        <f t="shared" si="1"/>
        <v>0</v>
      </c>
      <c r="I70" s="13">
        <f t="shared" si="2"/>
        <v>0</v>
      </c>
      <c r="J70" s="12"/>
    </row>
    <row r="71" spans="1:10" ht="39.950000000000003" customHeight="1" x14ac:dyDescent="0.25">
      <c r="A71" s="1" t="s">
        <v>100</v>
      </c>
      <c r="B71" s="4" t="s">
        <v>204</v>
      </c>
      <c r="C71" s="4" t="s">
        <v>198</v>
      </c>
      <c r="D71" s="7" t="s">
        <v>4</v>
      </c>
      <c r="E71" s="15"/>
      <c r="F71" s="16">
        <f t="shared" si="0"/>
        <v>0</v>
      </c>
      <c r="G71" s="12"/>
      <c r="H71" s="13">
        <f t="shared" si="1"/>
        <v>0</v>
      </c>
      <c r="I71" s="13">
        <f t="shared" si="2"/>
        <v>0</v>
      </c>
      <c r="J71" s="12"/>
    </row>
    <row r="72" spans="1:10" ht="39.950000000000003" customHeight="1" x14ac:dyDescent="0.25">
      <c r="A72" s="1" t="s">
        <v>101</v>
      </c>
      <c r="B72" s="4" t="s">
        <v>102</v>
      </c>
      <c r="C72" s="4" t="s">
        <v>198</v>
      </c>
      <c r="D72" s="7" t="s">
        <v>4</v>
      </c>
      <c r="E72" s="15"/>
      <c r="F72" s="16">
        <f t="shared" si="0"/>
        <v>0</v>
      </c>
      <c r="G72" s="12"/>
      <c r="H72" s="13">
        <f t="shared" si="1"/>
        <v>0</v>
      </c>
      <c r="I72" s="13">
        <f t="shared" si="2"/>
        <v>0</v>
      </c>
      <c r="J72" s="12"/>
    </row>
    <row r="73" spans="1:10" ht="46.5" customHeight="1" x14ac:dyDescent="0.25">
      <c r="A73" s="1" t="s">
        <v>103</v>
      </c>
      <c r="B73" s="4" t="s">
        <v>104</v>
      </c>
      <c r="C73" s="4" t="s">
        <v>198</v>
      </c>
      <c r="D73" s="7" t="s">
        <v>14</v>
      </c>
      <c r="E73" s="15"/>
      <c r="F73" s="16">
        <f t="shared" ref="F73:F122" si="3">D73*E73</f>
        <v>0</v>
      </c>
      <c r="G73" s="12"/>
      <c r="H73" s="13">
        <f t="shared" ref="H73:H122" si="4">F73*G73</f>
        <v>0</v>
      </c>
      <c r="I73" s="13">
        <f t="shared" ref="I73:I122" si="5">F73+H73</f>
        <v>0</v>
      </c>
      <c r="J73" s="12"/>
    </row>
    <row r="74" spans="1:10" ht="39.950000000000003" customHeight="1" x14ac:dyDescent="0.25">
      <c r="A74" s="1" t="s">
        <v>105</v>
      </c>
      <c r="B74" s="6" t="s">
        <v>20</v>
      </c>
      <c r="C74" s="6" t="s">
        <v>199</v>
      </c>
      <c r="D74" s="7" t="s">
        <v>4</v>
      </c>
      <c r="E74" s="15"/>
      <c r="F74" s="16">
        <f t="shared" si="3"/>
        <v>0</v>
      </c>
      <c r="G74" s="12"/>
      <c r="H74" s="13">
        <f t="shared" si="4"/>
        <v>0</v>
      </c>
      <c r="I74" s="13">
        <f t="shared" si="5"/>
        <v>0</v>
      </c>
      <c r="J74" s="12"/>
    </row>
    <row r="75" spans="1:10" ht="39.950000000000003" customHeight="1" x14ac:dyDescent="0.25">
      <c r="A75" s="1" t="s">
        <v>106</v>
      </c>
      <c r="B75" s="4" t="s">
        <v>107</v>
      </c>
      <c r="C75" s="4" t="s">
        <v>199</v>
      </c>
      <c r="D75" s="7" t="s">
        <v>5</v>
      </c>
      <c r="E75" s="15"/>
      <c r="F75" s="16">
        <f t="shared" si="3"/>
        <v>0</v>
      </c>
      <c r="G75" s="12"/>
      <c r="H75" s="13">
        <f t="shared" si="4"/>
        <v>0</v>
      </c>
      <c r="I75" s="13">
        <f t="shared" si="5"/>
        <v>0</v>
      </c>
      <c r="J75" s="12"/>
    </row>
    <row r="76" spans="1:10" ht="39.950000000000003" customHeight="1" x14ac:dyDescent="0.25">
      <c r="A76" s="1" t="s">
        <v>108</v>
      </c>
      <c r="B76" s="4" t="s">
        <v>205</v>
      </c>
      <c r="C76" s="6" t="s">
        <v>198</v>
      </c>
      <c r="D76" s="7" t="s">
        <v>7</v>
      </c>
      <c r="E76" s="15"/>
      <c r="F76" s="16">
        <f t="shared" si="3"/>
        <v>0</v>
      </c>
      <c r="G76" s="12"/>
      <c r="H76" s="13">
        <f t="shared" si="4"/>
        <v>0</v>
      </c>
      <c r="I76" s="13">
        <f t="shared" si="5"/>
        <v>0</v>
      </c>
      <c r="J76" s="12"/>
    </row>
    <row r="77" spans="1:10" ht="39.950000000000003" customHeight="1" x14ac:dyDescent="0.25">
      <c r="A77" s="1" t="s">
        <v>109</v>
      </c>
      <c r="B77" s="3" t="s">
        <v>110</v>
      </c>
      <c r="C77" s="5" t="s">
        <v>199</v>
      </c>
      <c r="D77" s="7" t="s">
        <v>4</v>
      </c>
      <c r="E77" s="15"/>
      <c r="F77" s="16">
        <f t="shared" si="3"/>
        <v>0</v>
      </c>
      <c r="G77" s="12"/>
      <c r="H77" s="13">
        <f t="shared" si="4"/>
        <v>0</v>
      </c>
      <c r="I77" s="13">
        <f t="shared" si="5"/>
        <v>0</v>
      </c>
      <c r="J77" s="12"/>
    </row>
    <row r="78" spans="1:10" ht="39.950000000000003" customHeight="1" x14ac:dyDescent="0.25">
      <c r="A78" s="1" t="s">
        <v>111</v>
      </c>
      <c r="B78" s="6" t="s">
        <v>112</v>
      </c>
      <c r="C78" s="6" t="s">
        <v>199</v>
      </c>
      <c r="D78" s="7" t="s">
        <v>14</v>
      </c>
      <c r="E78" s="15"/>
      <c r="F78" s="16">
        <f t="shared" si="3"/>
        <v>0</v>
      </c>
      <c r="G78" s="12"/>
      <c r="H78" s="13">
        <f t="shared" si="4"/>
        <v>0</v>
      </c>
      <c r="I78" s="13">
        <f t="shared" si="5"/>
        <v>0</v>
      </c>
      <c r="J78" s="12"/>
    </row>
    <row r="79" spans="1:10" ht="39.950000000000003" customHeight="1" x14ac:dyDescent="0.25">
      <c r="A79" s="1" t="s">
        <v>113</v>
      </c>
      <c r="B79" s="6" t="s">
        <v>114</v>
      </c>
      <c r="C79" s="6" t="s">
        <v>199</v>
      </c>
      <c r="D79" s="7" t="s">
        <v>100</v>
      </c>
      <c r="E79" s="15"/>
      <c r="F79" s="16">
        <f t="shared" si="3"/>
        <v>0</v>
      </c>
      <c r="G79" s="12"/>
      <c r="H79" s="13">
        <f t="shared" si="4"/>
        <v>0</v>
      </c>
      <c r="I79" s="13">
        <f t="shared" si="5"/>
        <v>0</v>
      </c>
      <c r="J79" s="12"/>
    </row>
    <row r="80" spans="1:10" ht="39.950000000000003" customHeight="1" x14ac:dyDescent="0.25">
      <c r="A80" s="1" t="s">
        <v>115</v>
      </c>
      <c r="B80" s="4" t="s">
        <v>116</v>
      </c>
      <c r="C80" s="4" t="s">
        <v>198</v>
      </c>
      <c r="D80" s="7" t="s">
        <v>100</v>
      </c>
      <c r="E80" s="15"/>
      <c r="F80" s="16">
        <f t="shared" si="3"/>
        <v>0</v>
      </c>
      <c r="G80" s="12"/>
      <c r="H80" s="13">
        <f t="shared" si="4"/>
        <v>0</v>
      </c>
      <c r="I80" s="13">
        <f t="shared" si="5"/>
        <v>0</v>
      </c>
      <c r="J80" s="12"/>
    </row>
    <row r="81" spans="1:10" ht="39.950000000000003" customHeight="1" x14ac:dyDescent="0.25">
      <c r="A81" s="1" t="s">
        <v>117</v>
      </c>
      <c r="B81" s="6" t="s">
        <v>118</v>
      </c>
      <c r="C81" s="6" t="s">
        <v>199</v>
      </c>
      <c r="D81" s="7" t="s">
        <v>14</v>
      </c>
      <c r="E81" s="15"/>
      <c r="F81" s="16">
        <f t="shared" si="3"/>
        <v>0</v>
      </c>
      <c r="G81" s="12"/>
      <c r="H81" s="13">
        <f t="shared" si="4"/>
        <v>0</v>
      </c>
      <c r="I81" s="13">
        <f t="shared" si="5"/>
        <v>0</v>
      </c>
      <c r="J81" s="12"/>
    </row>
    <row r="82" spans="1:10" ht="39.950000000000003" customHeight="1" x14ac:dyDescent="0.25">
      <c r="A82" s="1" t="s">
        <v>119</v>
      </c>
      <c r="B82" s="3" t="s">
        <v>206</v>
      </c>
      <c r="C82" s="5" t="s">
        <v>199</v>
      </c>
      <c r="D82" s="7" t="s">
        <v>25</v>
      </c>
      <c r="E82" s="15"/>
      <c r="F82" s="16">
        <f t="shared" si="3"/>
        <v>0</v>
      </c>
      <c r="G82" s="12"/>
      <c r="H82" s="13">
        <f t="shared" si="4"/>
        <v>0</v>
      </c>
      <c r="I82" s="13">
        <f t="shared" si="5"/>
        <v>0</v>
      </c>
      <c r="J82" s="12"/>
    </row>
    <row r="83" spans="1:10" ht="39.950000000000003" customHeight="1" x14ac:dyDescent="0.25">
      <c r="A83" s="1" t="s">
        <v>120</v>
      </c>
      <c r="B83" s="6" t="s">
        <v>121</v>
      </c>
      <c r="C83" s="6" t="s">
        <v>199</v>
      </c>
      <c r="D83" s="7">
        <v>4</v>
      </c>
      <c r="E83" s="15"/>
      <c r="F83" s="16">
        <f t="shared" si="3"/>
        <v>0</v>
      </c>
      <c r="G83" s="12"/>
      <c r="H83" s="13">
        <f t="shared" si="4"/>
        <v>0</v>
      </c>
      <c r="I83" s="13">
        <f t="shared" si="5"/>
        <v>0</v>
      </c>
      <c r="J83" s="12"/>
    </row>
    <row r="84" spans="1:10" ht="39.950000000000003" customHeight="1" x14ac:dyDescent="0.25">
      <c r="A84" s="1" t="s">
        <v>122</v>
      </c>
      <c r="B84" s="6" t="s">
        <v>123</v>
      </c>
      <c r="C84" s="6" t="s">
        <v>199</v>
      </c>
      <c r="D84" s="7" t="s">
        <v>77</v>
      </c>
      <c r="E84" s="15"/>
      <c r="F84" s="16">
        <f t="shared" si="3"/>
        <v>0</v>
      </c>
      <c r="G84" s="12"/>
      <c r="H84" s="13">
        <f t="shared" si="4"/>
        <v>0</v>
      </c>
      <c r="I84" s="13">
        <f t="shared" si="5"/>
        <v>0</v>
      </c>
      <c r="J84" s="12"/>
    </row>
    <row r="85" spans="1:10" ht="39.950000000000003" customHeight="1" x14ac:dyDescent="0.25">
      <c r="A85" s="1" t="s">
        <v>124</v>
      </c>
      <c r="B85" s="4" t="s">
        <v>125</v>
      </c>
      <c r="C85" s="4" t="s">
        <v>199</v>
      </c>
      <c r="D85" s="7" t="s">
        <v>11</v>
      </c>
      <c r="E85" s="15"/>
      <c r="F85" s="16">
        <f t="shared" si="3"/>
        <v>0</v>
      </c>
      <c r="G85" s="12"/>
      <c r="H85" s="13">
        <f t="shared" si="4"/>
        <v>0</v>
      </c>
      <c r="I85" s="13">
        <f t="shared" si="5"/>
        <v>0</v>
      </c>
      <c r="J85" s="12"/>
    </row>
    <row r="86" spans="1:10" ht="39.950000000000003" customHeight="1" x14ac:dyDescent="0.25">
      <c r="A86" s="1" t="s">
        <v>126</v>
      </c>
      <c r="B86" s="6" t="s">
        <v>127</v>
      </c>
      <c r="C86" s="6" t="s">
        <v>199</v>
      </c>
      <c r="D86" s="7" t="s">
        <v>11</v>
      </c>
      <c r="E86" s="15"/>
      <c r="F86" s="16">
        <f t="shared" si="3"/>
        <v>0</v>
      </c>
      <c r="G86" s="12"/>
      <c r="H86" s="13">
        <f t="shared" si="4"/>
        <v>0</v>
      </c>
      <c r="I86" s="13">
        <f t="shared" si="5"/>
        <v>0</v>
      </c>
      <c r="J86" s="12"/>
    </row>
    <row r="87" spans="1:10" ht="39.950000000000003" customHeight="1" x14ac:dyDescent="0.25">
      <c r="A87" s="1" t="s">
        <v>128</v>
      </c>
      <c r="B87" s="6" t="s">
        <v>129</v>
      </c>
      <c r="C87" s="6" t="s">
        <v>199</v>
      </c>
      <c r="D87" s="7" t="s">
        <v>17</v>
      </c>
      <c r="E87" s="15"/>
      <c r="F87" s="16">
        <f t="shared" si="3"/>
        <v>0</v>
      </c>
      <c r="G87" s="12"/>
      <c r="H87" s="13">
        <f t="shared" si="4"/>
        <v>0</v>
      </c>
      <c r="I87" s="13">
        <f t="shared" si="5"/>
        <v>0</v>
      </c>
      <c r="J87" s="12"/>
    </row>
    <row r="88" spans="1:10" ht="39.950000000000003" customHeight="1" x14ac:dyDescent="0.25">
      <c r="A88" s="1" t="s">
        <v>130</v>
      </c>
      <c r="B88" s="6" t="s">
        <v>131</v>
      </c>
      <c r="C88" s="6" t="s">
        <v>199</v>
      </c>
      <c r="D88" s="7" t="s">
        <v>17</v>
      </c>
      <c r="E88" s="15"/>
      <c r="F88" s="16">
        <f t="shared" si="3"/>
        <v>0</v>
      </c>
      <c r="G88" s="12"/>
      <c r="H88" s="13">
        <f t="shared" si="4"/>
        <v>0</v>
      </c>
      <c r="I88" s="13">
        <f t="shared" si="5"/>
        <v>0</v>
      </c>
      <c r="J88" s="12"/>
    </row>
    <row r="89" spans="1:10" ht="39.950000000000003" customHeight="1" x14ac:dyDescent="0.25">
      <c r="A89" s="1" t="s">
        <v>132</v>
      </c>
      <c r="B89" s="4" t="s">
        <v>133</v>
      </c>
      <c r="C89" s="4" t="s">
        <v>199</v>
      </c>
      <c r="D89" s="7" t="s">
        <v>17</v>
      </c>
      <c r="E89" s="15"/>
      <c r="F89" s="16">
        <f t="shared" si="3"/>
        <v>0</v>
      </c>
      <c r="G89" s="12"/>
      <c r="H89" s="13">
        <f t="shared" si="4"/>
        <v>0</v>
      </c>
      <c r="I89" s="13">
        <f t="shared" si="5"/>
        <v>0</v>
      </c>
      <c r="J89" s="12"/>
    </row>
    <row r="90" spans="1:10" ht="39.950000000000003" customHeight="1" x14ac:dyDescent="0.25">
      <c r="A90" s="1" t="s">
        <v>134</v>
      </c>
      <c r="B90" s="4" t="s">
        <v>135</v>
      </c>
      <c r="C90" s="4" t="s">
        <v>199</v>
      </c>
      <c r="D90" s="7" t="s">
        <v>25</v>
      </c>
      <c r="E90" s="15"/>
      <c r="F90" s="16">
        <f t="shared" si="3"/>
        <v>0</v>
      </c>
      <c r="G90" s="12"/>
      <c r="H90" s="13">
        <f t="shared" si="4"/>
        <v>0</v>
      </c>
      <c r="I90" s="13">
        <f t="shared" si="5"/>
        <v>0</v>
      </c>
      <c r="J90" s="12"/>
    </row>
    <row r="91" spans="1:10" ht="39.950000000000003" customHeight="1" x14ac:dyDescent="0.25">
      <c r="A91" s="1" t="s">
        <v>136</v>
      </c>
      <c r="B91" s="6" t="s">
        <v>137</v>
      </c>
      <c r="C91" s="6" t="s">
        <v>199</v>
      </c>
      <c r="D91" s="7" t="s">
        <v>4</v>
      </c>
      <c r="E91" s="15"/>
      <c r="F91" s="16">
        <f t="shared" si="3"/>
        <v>0</v>
      </c>
      <c r="G91" s="12"/>
      <c r="H91" s="13">
        <f t="shared" si="4"/>
        <v>0</v>
      </c>
      <c r="I91" s="13">
        <f t="shared" si="5"/>
        <v>0</v>
      </c>
      <c r="J91" s="12"/>
    </row>
    <row r="92" spans="1:10" ht="39.950000000000003" customHeight="1" x14ac:dyDescent="0.25">
      <c r="A92" s="1" t="s">
        <v>138</v>
      </c>
      <c r="B92" s="4" t="s">
        <v>139</v>
      </c>
      <c r="C92" s="4" t="s">
        <v>199</v>
      </c>
      <c r="D92" s="7" t="s">
        <v>5</v>
      </c>
      <c r="E92" s="15"/>
      <c r="F92" s="16">
        <f t="shared" si="3"/>
        <v>0</v>
      </c>
      <c r="G92" s="12"/>
      <c r="H92" s="13">
        <f t="shared" si="4"/>
        <v>0</v>
      </c>
      <c r="I92" s="13">
        <f t="shared" si="5"/>
        <v>0</v>
      </c>
      <c r="J92" s="12"/>
    </row>
    <row r="93" spans="1:10" ht="39.950000000000003" customHeight="1" x14ac:dyDescent="0.25">
      <c r="A93" s="1" t="s">
        <v>140</v>
      </c>
      <c r="B93" s="6" t="s">
        <v>78</v>
      </c>
      <c r="C93" s="6" t="s">
        <v>199</v>
      </c>
      <c r="D93" s="7">
        <v>3</v>
      </c>
      <c r="E93" s="15"/>
      <c r="F93" s="16">
        <f t="shared" si="3"/>
        <v>0</v>
      </c>
      <c r="G93" s="12"/>
      <c r="H93" s="13">
        <f t="shared" si="4"/>
        <v>0</v>
      </c>
      <c r="I93" s="13">
        <f t="shared" si="5"/>
        <v>0</v>
      </c>
      <c r="J93" s="12"/>
    </row>
    <row r="94" spans="1:10" ht="39.950000000000003" customHeight="1" x14ac:dyDescent="0.25">
      <c r="A94" s="1" t="s">
        <v>141</v>
      </c>
      <c r="B94" s="6" t="s">
        <v>143</v>
      </c>
      <c r="C94" s="6" t="s">
        <v>199</v>
      </c>
      <c r="D94" s="7" t="s">
        <v>4</v>
      </c>
      <c r="E94" s="15"/>
      <c r="F94" s="16">
        <f t="shared" si="3"/>
        <v>0</v>
      </c>
      <c r="G94" s="12"/>
      <c r="H94" s="13">
        <f t="shared" si="4"/>
        <v>0</v>
      </c>
      <c r="I94" s="13">
        <f t="shared" si="5"/>
        <v>0</v>
      </c>
      <c r="J94" s="12"/>
    </row>
    <row r="95" spans="1:10" ht="39.950000000000003" customHeight="1" x14ac:dyDescent="0.25">
      <c r="A95" s="1" t="s">
        <v>142</v>
      </c>
      <c r="B95" s="6" t="s">
        <v>145</v>
      </c>
      <c r="C95" s="6" t="s">
        <v>199</v>
      </c>
      <c r="D95" s="7" t="s">
        <v>7</v>
      </c>
      <c r="E95" s="15"/>
      <c r="F95" s="16">
        <f t="shared" si="3"/>
        <v>0</v>
      </c>
      <c r="G95" s="12"/>
      <c r="H95" s="13">
        <f t="shared" si="4"/>
        <v>0</v>
      </c>
      <c r="I95" s="13">
        <f t="shared" si="5"/>
        <v>0</v>
      </c>
      <c r="J95" s="12"/>
    </row>
    <row r="96" spans="1:10" ht="39.950000000000003" customHeight="1" x14ac:dyDescent="0.25">
      <c r="A96" s="1" t="s">
        <v>144</v>
      </c>
      <c r="B96" s="6" t="s">
        <v>18</v>
      </c>
      <c r="C96" s="6" t="s">
        <v>199</v>
      </c>
      <c r="D96" s="7" t="s">
        <v>7</v>
      </c>
      <c r="E96" s="15"/>
      <c r="F96" s="16">
        <f t="shared" si="3"/>
        <v>0</v>
      </c>
      <c r="G96" s="12"/>
      <c r="H96" s="13">
        <f t="shared" si="4"/>
        <v>0</v>
      </c>
      <c r="I96" s="13">
        <f t="shared" si="5"/>
        <v>0</v>
      </c>
      <c r="J96" s="12"/>
    </row>
    <row r="97" spans="1:10" ht="39.950000000000003" customHeight="1" x14ac:dyDescent="0.25">
      <c r="A97" s="1" t="s">
        <v>146</v>
      </c>
      <c r="B97" s="6" t="s">
        <v>148</v>
      </c>
      <c r="C97" s="6" t="s">
        <v>199</v>
      </c>
      <c r="D97" s="7" t="s">
        <v>21</v>
      </c>
      <c r="E97" s="15"/>
      <c r="F97" s="16">
        <f t="shared" si="3"/>
        <v>0</v>
      </c>
      <c r="G97" s="12"/>
      <c r="H97" s="13">
        <f t="shared" si="4"/>
        <v>0</v>
      </c>
      <c r="I97" s="13">
        <f t="shared" si="5"/>
        <v>0</v>
      </c>
      <c r="J97" s="12"/>
    </row>
    <row r="98" spans="1:10" ht="39.950000000000003" customHeight="1" x14ac:dyDescent="0.25">
      <c r="A98" s="1" t="s">
        <v>147</v>
      </c>
      <c r="B98" s="6" t="s">
        <v>150</v>
      </c>
      <c r="C98" s="6" t="s">
        <v>199</v>
      </c>
      <c r="D98" s="7" t="s">
        <v>9</v>
      </c>
      <c r="E98" s="15"/>
      <c r="F98" s="16">
        <f t="shared" si="3"/>
        <v>0</v>
      </c>
      <c r="G98" s="12"/>
      <c r="H98" s="13">
        <f t="shared" si="4"/>
        <v>0</v>
      </c>
      <c r="I98" s="13">
        <f t="shared" si="5"/>
        <v>0</v>
      </c>
      <c r="J98" s="12"/>
    </row>
    <row r="99" spans="1:10" ht="39.950000000000003" customHeight="1" x14ac:dyDescent="0.25">
      <c r="A99" s="1" t="s">
        <v>149</v>
      </c>
      <c r="B99" s="6" t="s">
        <v>152</v>
      </c>
      <c r="C99" s="6" t="s">
        <v>199</v>
      </c>
      <c r="D99" s="7" t="s">
        <v>4</v>
      </c>
      <c r="E99" s="15"/>
      <c r="F99" s="16">
        <f t="shared" si="3"/>
        <v>0</v>
      </c>
      <c r="G99" s="12"/>
      <c r="H99" s="13">
        <f t="shared" si="4"/>
        <v>0</v>
      </c>
      <c r="I99" s="13">
        <f t="shared" si="5"/>
        <v>0</v>
      </c>
      <c r="J99" s="12"/>
    </row>
    <row r="100" spans="1:10" ht="39.950000000000003" customHeight="1" x14ac:dyDescent="0.25">
      <c r="A100" s="1" t="s">
        <v>151</v>
      </c>
      <c r="B100" s="6" t="s">
        <v>154</v>
      </c>
      <c r="C100" s="6" t="s">
        <v>199</v>
      </c>
      <c r="D100" s="7" t="s">
        <v>4</v>
      </c>
      <c r="E100" s="15"/>
      <c r="F100" s="16">
        <f t="shared" si="3"/>
        <v>0</v>
      </c>
      <c r="G100" s="12"/>
      <c r="H100" s="13">
        <f t="shared" si="4"/>
        <v>0</v>
      </c>
      <c r="I100" s="13">
        <f t="shared" si="5"/>
        <v>0</v>
      </c>
      <c r="J100" s="12"/>
    </row>
    <row r="101" spans="1:10" ht="39.950000000000003" customHeight="1" x14ac:dyDescent="0.25">
      <c r="A101" s="1" t="s">
        <v>153</v>
      </c>
      <c r="B101" s="6" t="s">
        <v>156</v>
      </c>
      <c r="C101" s="6" t="s">
        <v>199</v>
      </c>
      <c r="D101" s="7">
        <v>6</v>
      </c>
      <c r="E101" s="15"/>
      <c r="F101" s="16">
        <f t="shared" si="3"/>
        <v>0</v>
      </c>
      <c r="G101" s="12"/>
      <c r="H101" s="13">
        <f t="shared" si="4"/>
        <v>0</v>
      </c>
      <c r="I101" s="13">
        <f t="shared" si="5"/>
        <v>0</v>
      </c>
      <c r="J101" s="12"/>
    </row>
    <row r="102" spans="1:10" ht="39.950000000000003" customHeight="1" x14ac:dyDescent="0.25">
      <c r="A102" s="1" t="s">
        <v>155</v>
      </c>
      <c r="B102" s="6" t="s">
        <v>159</v>
      </c>
      <c r="C102" s="6" t="s">
        <v>199</v>
      </c>
      <c r="D102" s="7" t="s">
        <v>4</v>
      </c>
      <c r="E102" s="15"/>
      <c r="F102" s="16">
        <f t="shared" si="3"/>
        <v>0</v>
      </c>
      <c r="G102" s="12"/>
      <c r="H102" s="13">
        <f t="shared" si="4"/>
        <v>0</v>
      </c>
      <c r="I102" s="13">
        <f t="shared" si="5"/>
        <v>0</v>
      </c>
      <c r="J102" s="12"/>
    </row>
    <row r="103" spans="1:10" ht="39.950000000000003" customHeight="1" x14ac:dyDescent="0.25">
      <c r="A103" s="1" t="s">
        <v>157</v>
      </c>
      <c r="B103" s="6" t="s">
        <v>161</v>
      </c>
      <c r="C103" s="6" t="s">
        <v>199</v>
      </c>
      <c r="D103" s="7" t="s">
        <v>9</v>
      </c>
      <c r="E103" s="15"/>
      <c r="F103" s="16">
        <f t="shared" si="3"/>
        <v>0</v>
      </c>
      <c r="G103" s="12"/>
      <c r="H103" s="13">
        <f t="shared" si="4"/>
        <v>0</v>
      </c>
      <c r="I103" s="13">
        <f t="shared" si="5"/>
        <v>0</v>
      </c>
      <c r="J103" s="12"/>
    </row>
    <row r="104" spans="1:10" ht="39.950000000000003" customHeight="1" x14ac:dyDescent="0.25">
      <c r="A104" s="1" t="s">
        <v>158</v>
      </c>
      <c r="B104" s="6" t="s">
        <v>163</v>
      </c>
      <c r="C104" s="6" t="s">
        <v>199</v>
      </c>
      <c r="D104" s="7" t="s">
        <v>4</v>
      </c>
      <c r="E104" s="15"/>
      <c r="F104" s="16">
        <f t="shared" si="3"/>
        <v>0</v>
      </c>
      <c r="G104" s="12"/>
      <c r="H104" s="13">
        <f t="shared" si="4"/>
        <v>0</v>
      </c>
      <c r="I104" s="13">
        <f t="shared" si="5"/>
        <v>0</v>
      </c>
      <c r="J104" s="12"/>
    </row>
    <row r="105" spans="1:10" ht="39.950000000000003" customHeight="1" x14ac:dyDescent="0.25">
      <c r="A105" s="1" t="s">
        <v>160</v>
      </c>
      <c r="B105" s="6" t="s">
        <v>165</v>
      </c>
      <c r="C105" s="6" t="s">
        <v>199</v>
      </c>
      <c r="D105" s="7" t="s">
        <v>4</v>
      </c>
      <c r="E105" s="15"/>
      <c r="F105" s="16">
        <f t="shared" si="3"/>
        <v>0</v>
      </c>
      <c r="G105" s="12"/>
      <c r="H105" s="13">
        <f t="shared" si="4"/>
        <v>0</v>
      </c>
      <c r="I105" s="13">
        <f t="shared" si="5"/>
        <v>0</v>
      </c>
      <c r="J105" s="12"/>
    </row>
    <row r="106" spans="1:10" ht="39.950000000000003" customHeight="1" x14ac:dyDescent="0.25">
      <c r="A106" s="1" t="s">
        <v>162</v>
      </c>
      <c r="B106" s="6" t="s">
        <v>167</v>
      </c>
      <c r="C106" s="6" t="s">
        <v>199</v>
      </c>
      <c r="D106" s="7" t="s">
        <v>4</v>
      </c>
      <c r="E106" s="15"/>
      <c r="F106" s="16">
        <f t="shared" si="3"/>
        <v>0</v>
      </c>
      <c r="G106" s="12"/>
      <c r="H106" s="13">
        <f t="shared" si="4"/>
        <v>0</v>
      </c>
      <c r="I106" s="13">
        <f t="shared" si="5"/>
        <v>0</v>
      </c>
      <c r="J106" s="12"/>
    </row>
    <row r="107" spans="1:10" ht="39.950000000000003" customHeight="1" x14ac:dyDescent="0.25">
      <c r="A107" s="1" t="s">
        <v>164</v>
      </c>
      <c r="B107" s="6" t="s">
        <v>20</v>
      </c>
      <c r="C107" s="6" t="s">
        <v>199</v>
      </c>
      <c r="D107" s="7" t="s">
        <v>4</v>
      </c>
      <c r="E107" s="15"/>
      <c r="F107" s="16">
        <f t="shared" si="3"/>
        <v>0</v>
      </c>
      <c r="G107" s="12"/>
      <c r="H107" s="13">
        <f t="shared" si="4"/>
        <v>0</v>
      </c>
      <c r="I107" s="13">
        <f t="shared" si="5"/>
        <v>0</v>
      </c>
      <c r="J107" s="12"/>
    </row>
    <row r="108" spans="1:10" ht="39.950000000000003" customHeight="1" x14ac:dyDescent="0.25">
      <c r="A108" s="1" t="s">
        <v>166</v>
      </c>
      <c r="B108" s="6" t="s">
        <v>170</v>
      </c>
      <c r="C108" s="6" t="s">
        <v>199</v>
      </c>
      <c r="D108" s="7" t="s">
        <v>4</v>
      </c>
      <c r="E108" s="15"/>
      <c r="F108" s="16">
        <f t="shared" si="3"/>
        <v>0</v>
      </c>
      <c r="G108" s="12"/>
      <c r="H108" s="13">
        <f t="shared" si="4"/>
        <v>0</v>
      </c>
      <c r="I108" s="13">
        <f t="shared" si="5"/>
        <v>0</v>
      </c>
      <c r="J108" s="12"/>
    </row>
    <row r="109" spans="1:10" ht="39.950000000000003" customHeight="1" x14ac:dyDescent="0.25">
      <c r="A109" s="1" t="s">
        <v>168</v>
      </c>
      <c r="B109" s="6" t="s">
        <v>172</v>
      </c>
      <c r="C109" s="6" t="s">
        <v>199</v>
      </c>
      <c r="D109" s="7" t="s">
        <v>4</v>
      </c>
      <c r="E109" s="15"/>
      <c r="F109" s="16">
        <f t="shared" si="3"/>
        <v>0</v>
      </c>
      <c r="G109" s="12"/>
      <c r="H109" s="13">
        <f t="shared" si="4"/>
        <v>0</v>
      </c>
      <c r="I109" s="13">
        <f t="shared" si="5"/>
        <v>0</v>
      </c>
      <c r="J109" s="12"/>
    </row>
    <row r="110" spans="1:10" ht="39.950000000000003" customHeight="1" x14ac:dyDescent="0.25">
      <c r="A110" s="1" t="s">
        <v>169</v>
      </c>
      <c r="B110" s="6" t="s">
        <v>174</v>
      </c>
      <c r="C110" s="6" t="s">
        <v>199</v>
      </c>
      <c r="D110" s="7" t="s">
        <v>5</v>
      </c>
      <c r="E110" s="15"/>
      <c r="F110" s="16">
        <f t="shared" si="3"/>
        <v>0</v>
      </c>
      <c r="G110" s="12"/>
      <c r="H110" s="13">
        <f t="shared" si="4"/>
        <v>0</v>
      </c>
      <c r="I110" s="13">
        <f t="shared" si="5"/>
        <v>0</v>
      </c>
      <c r="J110" s="12"/>
    </row>
    <row r="111" spans="1:10" ht="39.950000000000003" customHeight="1" x14ac:dyDescent="0.25">
      <c r="A111" s="1" t="s">
        <v>171</v>
      </c>
      <c r="B111" s="6" t="s">
        <v>176</v>
      </c>
      <c r="C111" s="6" t="s">
        <v>199</v>
      </c>
      <c r="D111" s="7" t="s">
        <v>100</v>
      </c>
      <c r="E111" s="15"/>
      <c r="F111" s="16">
        <f t="shared" si="3"/>
        <v>0</v>
      </c>
      <c r="G111" s="12"/>
      <c r="H111" s="13">
        <f t="shared" si="4"/>
        <v>0</v>
      </c>
      <c r="I111" s="13">
        <f t="shared" si="5"/>
        <v>0</v>
      </c>
      <c r="J111" s="12"/>
    </row>
    <row r="112" spans="1:10" ht="39.950000000000003" customHeight="1" x14ac:dyDescent="0.25">
      <c r="A112" s="1" t="s">
        <v>173</v>
      </c>
      <c r="B112" s="6" t="s">
        <v>207</v>
      </c>
      <c r="C112" s="6" t="s">
        <v>199</v>
      </c>
      <c r="D112" s="7" t="s">
        <v>9</v>
      </c>
      <c r="E112" s="15"/>
      <c r="F112" s="16">
        <f t="shared" si="3"/>
        <v>0</v>
      </c>
      <c r="G112" s="12"/>
      <c r="H112" s="13">
        <f t="shared" si="4"/>
        <v>0</v>
      </c>
      <c r="I112" s="13">
        <f t="shared" si="5"/>
        <v>0</v>
      </c>
      <c r="J112" s="12"/>
    </row>
    <row r="113" spans="1:11" ht="39.950000000000003" customHeight="1" x14ac:dyDescent="0.25">
      <c r="A113" s="1" t="s">
        <v>175</v>
      </c>
      <c r="B113" s="4" t="s">
        <v>179</v>
      </c>
      <c r="C113" s="4" t="s">
        <v>199</v>
      </c>
      <c r="D113" s="7" t="s">
        <v>9</v>
      </c>
      <c r="E113" s="15"/>
      <c r="F113" s="16">
        <f t="shared" si="3"/>
        <v>0</v>
      </c>
      <c r="G113" s="12"/>
      <c r="H113" s="13">
        <f t="shared" si="4"/>
        <v>0</v>
      </c>
      <c r="I113" s="13">
        <f t="shared" si="5"/>
        <v>0</v>
      </c>
      <c r="J113" s="12"/>
    </row>
    <row r="114" spans="1:11" ht="39.950000000000003" customHeight="1" x14ac:dyDescent="0.25">
      <c r="A114" s="1" t="s">
        <v>177</v>
      </c>
      <c r="B114" s="6" t="s">
        <v>181</v>
      </c>
      <c r="C114" s="6" t="s">
        <v>199</v>
      </c>
      <c r="D114" s="7" t="s">
        <v>9</v>
      </c>
      <c r="E114" s="15"/>
      <c r="F114" s="16">
        <f t="shared" si="3"/>
        <v>0</v>
      </c>
      <c r="G114" s="12"/>
      <c r="H114" s="13">
        <f t="shared" si="4"/>
        <v>0</v>
      </c>
      <c r="I114" s="13">
        <f t="shared" si="5"/>
        <v>0</v>
      </c>
      <c r="J114" s="12"/>
    </row>
    <row r="115" spans="1:11" ht="39.950000000000003" customHeight="1" x14ac:dyDescent="0.25">
      <c r="A115" s="1" t="s">
        <v>178</v>
      </c>
      <c r="B115" s="6" t="s">
        <v>208</v>
      </c>
      <c r="C115" s="6" t="s">
        <v>199</v>
      </c>
      <c r="D115" s="7" t="s">
        <v>17</v>
      </c>
      <c r="E115" s="15"/>
      <c r="F115" s="16">
        <f t="shared" si="3"/>
        <v>0</v>
      </c>
      <c r="G115" s="12"/>
      <c r="H115" s="13">
        <f t="shared" si="4"/>
        <v>0</v>
      </c>
      <c r="I115" s="13">
        <f t="shared" si="5"/>
        <v>0</v>
      </c>
      <c r="J115" s="12"/>
    </row>
    <row r="116" spans="1:11" ht="39.950000000000003" customHeight="1" x14ac:dyDescent="0.25">
      <c r="A116" s="1" t="s">
        <v>180</v>
      </c>
      <c r="B116" s="6" t="s">
        <v>184</v>
      </c>
      <c r="C116" s="6" t="s">
        <v>199</v>
      </c>
      <c r="D116" s="7" t="s">
        <v>5</v>
      </c>
      <c r="E116" s="15"/>
      <c r="F116" s="16">
        <f t="shared" si="3"/>
        <v>0</v>
      </c>
      <c r="G116" s="12"/>
      <c r="H116" s="13">
        <f t="shared" si="4"/>
        <v>0</v>
      </c>
      <c r="I116" s="13">
        <f t="shared" si="5"/>
        <v>0</v>
      </c>
      <c r="J116" s="12"/>
    </row>
    <row r="117" spans="1:11" ht="39.950000000000003" customHeight="1" x14ac:dyDescent="0.25">
      <c r="A117" s="1" t="s">
        <v>182</v>
      </c>
      <c r="B117" s="6" t="s">
        <v>186</v>
      </c>
      <c r="C117" s="6" t="s">
        <v>199</v>
      </c>
      <c r="D117" s="7" t="s">
        <v>4</v>
      </c>
      <c r="E117" s="15"/>
      <c r="F117" s="16">
        <f t="shared" si="3"/>
        <v>0</v>
      </c>
      <c r="G117" s="12"/>
      <c r="H117" s="13">
        <f t="shared" si="4"/>
        <v>0</v>
      </c>
      <c r="I117" s="13">
        <f t="shared" si="5"/>
        <v>0</v>
      </c>
      <c r="J117" s="12"/>
    </row>
    <row r="118" spans="1:11" ht="39.950000000000003" customHeight="1" x14ac:dyDescent="0.25">
      <c r="A118" s="1" t="s">
        <v>183</v>
      </c>
      <c r="B118" s="4" t="s">
        <v>188</v>
      </c>
      <c r="C118" s="4" t="s">
        <v>199</v>
      </c>
      <c r="D118" s="7" t="s">
        <v>5</v>
      </c>
      <c r="E118" s="15"/>
      <c r="F118" s="16">
        <f t="shared" si="3"/>
        <v>0</v>
      </c>
      <c r="G118" s="12"/>
      <c r="H118" s="13">
        <f t="shared" si="4"/>
        <v>0</v>
      </c>
      <c r="I118" s="13">
        <f t="shared" si="5"/>
        <v>0</v>
      </c>
      <c r="J118" s="12"/>
    </row>
    <row r="119" spans="1:11" ht="39.950000000000003" customHeight="1" x14ac:dyDescent="0.25">
      <c r="A119" s="1" t="s">
        <v>185</v>
      </c>
      <c r="B119" s="4" t="s">
        <v>190</v>
      </c>
      <c r="C119" s="4" t="s">
        <v>199</v>
      </c>
      <c r="D119" s="7" t="s">
        <v>4</v>
      </c>
      <c r="E119" s="15"/>
      <c r="F119" s="16">
        <f t="shared" si="3"/>
        <v>0</v>
      </c>
      <c r="G119" s="12"/>
      <c r="H119" s="13">
        <f t="shared" si="4"/>
        <v>0</v>
      </c>
      <c r="I119" s="13">
        <f t="shared" si="5"/>
        <v>0</v>
      </c>
      <c r="J119" s="12"/>
    </row>
    <row r="120" spans="1:11" ht="39.950000000000003" customHeight="1" x14ac:dyDescent="0.25">
      <c r="A120" s="1" t="s">
        <v>187</v>
      </c>
      <c r="B120" s="4" t="s">
        <v>192</v>
      </c>
      <c r="C120" s="4" t="s">
        <v>199</v>
      </c>
      <c r="D120" s="7" t="s">
        <v>7</v>
      </c>
      <c r="E120" s="15"/>
      <c r="F120" s="16">
        <f t="shared" si="3"/>
        <v>0</v>
      </c>
      <c r="G120" s="12"/>
      <c r="H120" s="13">
        <f t="shared" si="4"/>
        <v>0</v>
      </c>
      <c r="I120" s="13">
        <f t="shared" si="5"/>
        <v>0</v>
      </c>
      <c r="J120" s="12"/>
    </row>
    <row r="121" spans="1:11" ht="39.950000000000003" customHeight="1" x14ac:dyDescent="0.25">
      <c r="A121" s="1" t="s">
        <v>189</v>
      </c>
      <c r="B121" s="6" t="s">
        <v>193</v>
      </c>
      <c r="C121" s="6" t="s">
        <v>199</v>
      </c>
      <c r="D121" s="7" t="s">
        <v>29</v>
      </c>
      <c r="E121" s="15"/>
      <c r="F121" s="16">
        <f t="shared" si="3"/>
        <v>0</v>
      </c>
      <c r="G121" s="12"/>
      <c r="H121" s="13">
        <f t="shared" si="4"/>
        <v>0</v>
      </c>
      <c r="I121" s="13">
        <f t="shared" si="5"/>
        <v>0</v>
      </c>
      <c r="J121" s="12"/>
    </row>
    <row r="122" spans="1:11" ht="48" customHeight="1" x14ac:dyDescent="0.25">
      <c r="A122" s="1" t="s">
        <v>191</v>
      </c>
      <c r="B122" s="3" t="s">
        <v>209</v>
      </c>
      <c r="C122" s="3" t="s">
        <v>199</v>
      </c>
      <c r="D122" s="7">
        <v>6</v>
      </c>
      <c r="E122" s="15"/>
      <c r="F122" s="16">
        <f t="shared" si="3"/>
        <v>0</v>
      </c>
      <c r="G122" s="12"/>
      <c r="H122" s="13">
        <f t="shared" si="4"/>
        <v>0</v>
      </c>
      <c r="I122" s="13">
        <f t="shared" si="5"/>
        <v>0</v>
      </c>
      <c r="J122" s="12"/>
    </row>
    <row r="123" spans="1:11" ht="21.75" customHeight="1" x14ac:dyDescent="0.25">
      <c r="A123" s="40" t="s">
        <v>210</v>
      </c>
      <c r="B123" s="41"/>
      <c r="C123" s="41"/>
      <c r="D123" s="42"/>
      <c r="E123" s="14"/>
      <c r="F123" s="14">
        <f>SUM(F8:F122)</f>
        <v>0</v>
      </c>
      <c r="G123" s="14"/>
      <c r="H123" s="14">
        <f>SUM(H8:H122)</f>
        <v>0</v>
      </c>
      <c r="I123" s="14">
        <f>SUM(I8:I122)</f>
        <v>0</v>
      </c>
      <c r="J123" s="12"/>
    </row>
    <row r="125" spans="1:11" x14ac:dyDescent="0.25">
      <c r="B125" s="36" t="s">
        <v>359</v>
      </c>
    </row>
    <row r="126" spans="1:11" ht="34.5" customHeight="1" x14ac:dyDescent="0.25">
      <c r="B126" s="46" t="s">
        <v>361</v>
      </c>
      <c r="C126" s="47"/>
      <c r="D126" s="47"/>
      <c r="E126" s="47"/>
      <c r="F126" s="47"/>
      <c r="G126" s="47"/>
      <c r="H126" s="47"/>
      <c r="I126" s="47"/>
      <c r="J126" s="47"/>
    </row>
    <row r="128" spans="1:11" ht="32.25" customHeight="1" x14ac:dyDescent="0.25">
      <c r="B128" s="48" t="s">
        <v>360</v>
      </c>
      <c r="C128" s="49"/>
      <c r="D128" s="49"/>
      <c r="E128" s="49"/>
      <c r="F128" s="49"/>
      <c r="G128" s="49"/>
      <c r="H128" s="49"/>
      <c r="I128" s="49"/>
      <c r="J128" s="49"/>
      <c r="K128" s="49"/>
    </row>
  </sheetData>
  <mergeCells count="5">
    <mergeCell ref="A4:I4"/>
    <mergeCell ref="A1:I1"/>
    <mergeCell ref="A123:D123"/>
    <mergeCell ref="B126:J126"/>
    <mergeCell ref="B128:K128"/>
  </mergeCells>
  <phoneticPr fontId="4" type="noConversion"/>
  <pageMargins left="0.7" right="0.7" top="0.75" bottom="0.75" header="0.3" footer="0.3"/>
  <pageSetup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0A75-0717-439E-92D5-881543666FFA}">
  <dimension ref="A5:K90"/>
  <sheetViews>
    <sheetView workbookViewId="0">
      <pane ySplit="7" topLeftCell="A77" activePane="bottomLeft" state="frozen"/>
      <selection pane="bottomLeft" activeCell="B88" sqref="B88:J88"/>
    </sheetView>
  </sheetViews>
  <sheetFormatPr defaultRowHeight="15" x14ac:dyDescent="0.25"/>
  <cols>
    <col min="1" max="1" width="6.28515625" customWidth="1"/>
    <col min="2" max="2" width="18.7109375" customWidth="1"/>
    <col min="5" max="5" width="12.7109375" customWidth="1"/>
    <col min="6" max="6" width="13.85546875" customWidth="1"/>
    <col min="8" max="8" width="11" customWidth="1"/>
    <col min="9" max="9" width="16.42578125" customWidth="1"/>
    <col min="10" max="10" width="27.42578125" customWidth="1"/>
  </cols>
  <sheetData>
    <row r="5" spans="1:10" ht="18.75" x14ac:dyDescent="0.3">
      <c r="A5" s="38" t="s">
        <v>213</v>
      </c>
      <c r="B5" s="38"/>
      <c r="C5" s="38"/>
      <c r="D5" s="38"/>
      <c r="E5" s="39"/>
      <c r="F5" s="39"/>
      <c r="G5" s="39"/>
      <c r="H5" s="39"/>
      <c r="I5" s="39"/>
      <c r="J5" s="39"/>
    </row>
    <row r="6" spans="1:10" x14ac:dyDescent="0.25">
      <c r="J6" t="s">
        <v>355</v>
      </c>
    </row>
    <row r="7" spans="1:10" ht="45" x14ac:dyDescent="0.25">
      <c r="A7" s="17" t="s">
        <v>0</v>
      </c>
      <c r="B7" s="17" t="s">
        <v>1</v>
      </c>
      <c r="C7" s="17" t="s">
        <v>194</v>
      </c>
      <c r="D7" s="17" t="s">
        <v>2</v>
      </c>
      <c r="E7" s="10" t="s">
        <v>195</v>
      </c>
      <c r="F7" s="10" t="s">
        <v>196</v>
      </c>
      <c r="G7" s="10" t="s">
        <v>212</v>
      </c>
      <c r="H7" s="10" t="s">
        <v>211</v>
      </c>
      <c r="I7" s="10" t="s">
        <v>197</v>
      </c>
      <c r="J7" s="10" t="s">
        <v>279</v>
      </c>
    </row>
    <row r="8" spans="1:10" ht="38.25" x14ac:dyDescent="0.25">
      <c r="A8" s="18" t="s">
        <v>4</v>
      </c>
      <c r="B8" s="18" t="s">
        <v>214</v>
      </c>
      <c r="C8" s="19" t="s">
        <v>199</v>
      </c>
      <c r="D8" s="20" t="s">
        <v>7</v>
      </c>
      <c r="E8" s="21"/>
      <c r="F8" s="21">
        <f>D8*E8</f>
        <v>0</v>
      </c>
      <c r="G8" s="22"/>
      <c r="H8" s="21">
        <f>F8*G8</f>
        <v>0</v>
      </c>
      <c r="I8" s="21">
        <f>F8+H8</f>
        <v>0</v>
      </c>
      <c r="J8" s="22"/>
    </row>
    <row r="9" spans="1:10" ht="38.25" x14ac:dyDescent="0.25">
      <c r="A9" s="18" t="s">
        <v>5</v>
      </c>
      <c r="B9" s="18" t="s">
        <v>215</v>
      </c>
      <c r="C9" s="19" t="s">
        <v>198</v>
      </c>
      <c r="D9" s="20" t="s">
        <v>5</v>
      </c>
      <c r="E9" s="21"/>
      <c r="F9" s="21">
        <f t="shared" ref="F9:F72" si="0">D9*E9</f>
        <v>0</v>
      </c>
      <c r="G9" s="22"/>
      <c r="H9" s="21">
        <f t="shared" ref="H9:H72" si="1">F9*G9</f>
        <v>0</v>
      </c>
      <c r="I9" s="21">
        <f t="shared" ref="I9:I72" si="2">F9+H9</f>
        <v>0</v>
      </c>
      <c r="J9" s="22"/>
    </row>
    <row r="10" spans="1:10" ht="25.5" x14ac:dyDescent="0.25">
      <c r="A10" s="18" t="s">
        <v>7</v>
      </c>
      <c r="B10" s="18" t="s">
        <v>216</v>
      </c>
      <c r="C10" s="19" t="s">
        <v>199</v>
      </c>
      <c r="D10" s="20">
        <v>1</v>
      </c>
      <c r="E10" s="21"/>
      <c r="F10" s="21">
        <f t="shared" si="0"/>
        <v>0</v>
      </c>
      <c r="G10" s="22"/>
      <c r="H10" s="21">
        <f t="shared" si="1"/>
        <v>0</v>
      </c>
      <c r="I10" s="21">
        <f t="shared" si="2"/>
        <v>0</v>
      </c>
      <c r="J10" s="22"/>
    </row>
    <row r="11" spans="1:10" x14ac:dyDescent="0.25">
      <c r="A11" s="18" t="s">
        <v>9</v>
      </c>
      <c r="B11" s="18" t="s">
        <v>217</v>
      </c>
      <c r="C11" s="19" t="s">
        <v>199</v>
      </c>
      <c r="D11" s="20">
        <v>3</v>
      </c>
      <c r="E11" s="21"/>
      <c r="F11" s="21">
        <f t="shared" si="0"/>
        <v>0</v>
      </c>
      <c r="G11" s="22"/>
      <c r="H11" s="21">
        <f t="shared" si="1"/>
        <v>0</v>
      </c>
      <c r="I11" s="21">
        <f t="shared" si="2"/>
        <v>0</v>
      </c>
      <c r="J11" s="22"/>
    </row>
    <row r="12" spans="1:10" ht="25.5" x14ac:dyDescent="0.25">
      <c r="A12" s="18" t="s">
        <v>11</v>
      </c>
      <c r="B12" s="18" t="s">
        <v>218</v>
      </c>
      <c r="C12" s="19" t="s">
        <v>198</v>
      </c>
      <c r="D12" s="20">
        <v>3</v>
      </c>
      <c r="E12" s="21"/>
      <c r="F12" s="21">
        <f t="shared" si="0"/>
        <v>0</v>
      </c>
      <c r="G12" s="22"/>
      <c r="H12" s="21">
        <f t="shared" si="1"/>
        <v>0</v>
      </c>
      <c r="I12" s="21">
        <f t="shared" si="2"/>
        <v>0</v>
      </c>
      <c r="J12" s="22"/>
    </row>
    <row r="13" spans="1:10" ht="25.5" x14ac:dyDescent="0.25">
      <c r="A13" s="18" t="s">
        <v>14</v>
      </c>
      <c r="B13" s="18" t="s">
        <v>219</v>
      </c>
      <c r="C13" s="19" t="s">
        <v>198</v>
      </c>
      <c r="D13" s="20">
        <v>3</v>
      </c>
      <c r="E13" s="21"/>
      <c r="F13" s="21">
        <f t="shared" si="0"/>
        <v>0</v>
      </c>
      <c r="G13" s="22"/>
      <c r="H13" s="21">
        <f t="shared" si="1"/>
        <v>0</v>
      </c>
      <c r="I13" s="21">
        <f t="shared" si="2"/>
        <v>0</v>
      </c>
      <c r="J13" s="22"/>
    </row>
    <row r="14" spans="1:10" ht="38.25" x14ac:dyDescent="0.25">
      <c r="A14" s="18" t="s">
        <v>16</v>
      </c>
      <c r="B14" s="18" t="s">
        <v>220</v>
      </c>
      <c r="C14" s="19" t="s">
        <v>198</v>
      </c>
      <c r="D14" s="20">
        <v>3</v>
      </c>
      <c r="E14" s="21"/>
      <c r="F14" s="21">
        <f t="shared" si="0"/>
        <v>0</v>
      </c>
      <c r="G14" s="22"/>
      <c r="H14" s="21">
        <f t="shared" si="1"/>
        <v>0</v>
      </c>
      <c r="I14" s="21">
        <f t="shared" si="2"/>
        <v>0</v>
      </c>
      <c r="J14" s="22"/>
    </row>
    <row r="15" spans="1:10" ht="25.5" x14ac:dyDescent="0.25">
      <c r="A15" s="18" t="s">
        <v>17</v>
      </c>
      <c r="B15" s="18" t="s">
        <v>221</v>
      </c>
      <c r="C15" s="19" t="s">
        <v>199</v>
      </c>
      <c r="D15" s="20">
        <v>3</v>
      </c>
      <c r="E15" s="21"/>
      <c r="F15" s="21">
        <f t="shared" si="0"/>
        <v>0</v>
      </c>
      <c r="G15" s="22"/>
      <c r="H15" s="21">
        <f t="shared" si="1"/>
        <v>0</v>
      </c>
      <c r="I15" s="21">
        <f t="shared" si="2"/>
        <v>0</v>
      </c>
      <c r="J15" s="22"/>
    </row>
    <row r="16" spans="1:10" ht="38.25" x14ac:dyDescent="0.25">
      <c r="A16" s="18" t="s">
        <v>19</v>
      </c>
      <c r="B16" s="18" t="s">
        <v>222</v>
      </c>
      <c r="C16" s="19" t="s">
        <v>199</v>
      </c>
      <c r="D16" s="20">
        <v>3</v>
      </c>
      <c r="E16" s="21"/>
      <c r="F16" s="21">
        <f t="shared" si="0"/>
        <v>0</v>
      </c>
      <c r="G16" s="22"/>
      <c r="H16" s="21">
        <f t="shared" si="1"/>
        <v>0</v>
      </c>
      <c r="I16" s="21">
        <f t="shared" si="2"/>
        <v>0</v>
      </c>
      <c r="J16" s="22"/>
    </row>
    <row r="17" spans="1:10" ht="38.25" x14ac:dyDescent="0.25">
      <c r="A17" s="18" t="s">
        <v>21</v>
      </c>
      <c r="B17" s="18" t="s">
        <v>223</v>
      </c>
      <c r="C17" s="19" t="s">
        <v>199</v>
      </c>
      <c r="D17" s="20">
        <v>3</v>
      </c>
      <c r="E17" s="21"/>
      <c r="F17" s="21">
        <f t="shared" si="0"/>
        <v>0</v>
      </c>
      <c r="G17" s="22"/>
      <c r="H17" s="21">
        <f t="shared" si="1"/>
        <v>0</v>
      </c>
      <c r="I17" s="21">
        <f t="shared" si="2"/>
        <v>0</v>
      </c>
      <c r="J17" s="22"/>
    </row>
    <row r="18" spans="1:10" ht="38.25" x14ac:dyDescent="0.25">
      <c r="A18" s="18" t="s">
        <v>23</v>
      </c>
      <c r="B18" s="18" t="s">
        <v>224</v>
      </c>
      <c r="C18" s="19" t="s">
        <v>199</v>
      </c>
      <c r="D18" s="20">
        <v>3</v>
      </c>
      <c r="E18" s="21"/>
      <c r="F18" s="21">
        <f t="shared" si="0"/>
        <v>0</v>
      </c>
      <c r="G18" s="22"/>
      <c r="H18" s="21">
        <f t="shared" si="1"/>
        <v>0</v>
      </c>
      <c r="I18" s="21">
        <f t="shared" si="2"/>
        <v>0</v>
      </c>
      <c r="J18" s="22"/>
    </row>
    <row r="19" spans="1:10" ht="25.5" x14ac:dyDescent="0.25">
      <c r="A19" s="18" t="s">
        <v>25</v>
      </c>
      <c r="B19" s="18" t="s">
        <v>225</v>
      </c>
      <c r="C19" s="19" t="s">
        <v>198</v>
      </c>
      <c r="D19" s="20">
        <v>3</v>
      </c>
      <c r="E19" s="21"/>
      <c r="F19" s="21">
        <f t="shared" si="0"/>
        <v>0</v>
      </c>
      <c r="G19" s="22"/>
      <c r="H19" s="21">
        <f t="shared" si="1"/>
        <v>0</v>
      </c>
      <c r="I19" s="21">
        <f t="shared" si="2"/>
        <v>0</v>
      </c>
      <c r="J19" s="22"/>
    </row>
    <row r="20" spans="1:10" x14ac:dyDescent="0.25">
      <c r="A20" s="18" t="s">
        <v>27</v>
      </c>
      <c r="B20" s="18" t="s">
        <v>226</v>
      </c>
      <c r="C20" s="19" t="s">
        <v>199</v>
      </c>
      <c r="D20" s="20">
        <v>3</v>
      </c>
      <c r="E20" s="21"/>
      <c r="F20" s="21">
        <f t="shared" si="0"/>
        <v>0</v>
      </c>
      <c r="G20" s="22"/>
      <c r="H20" s="21">
        <f t="shared" si="1"/>
        <v>0</v>
      </c>
      <c r="I20" s="21">
        <f t="shared" si="2"/>
        <v>0</v>
      </c>
      <c r="J20" s="22"/>
    </row>
    <row r="21" spans="1:10" ht="51" x14ac:dyDescent="0.25">
      <c r="A21" s="18" t="s">
        <v>29</v>
      </c>
      <c r="B21" s="18" t="s">
        <v>227</v>
      </c>
      <c r="C21" s="19" t="s">
        <v>199</v>
      </c>
      <c r="D21" s="20">
        <v>3</v>
      </c>
      <c r="E21" s="21"/>
      <c r="F21" s="21">
        <f t="shared" si="0"/>
        <v>0</v>
      </c>
      <c r="G21" s="22"/>
      <c r="H21" s="21">
        <f t="shared" si="1"/>
        <v>0</v>
      </c>
      <c r="I21" s="21">
        <f t="shared" si="2"/>
        <v>0</v>
      </c>
      <c r="J21" s="22"/>
    </row>
    <row r="22" spans="1:10" ht="25.5" x14ac:dyDescent="0.25">
      <c r="A22" s="18" t="s">
        <v>31</v>
      </c>
      <c r="B22" s="18" t="s">
        <v>228</v>
      </c>
      <c r="C22" s="19" t="s">
        <v>199</v>
      </c>
      <c r="D22" s="20">
        <v>3</v>
      </c>
      <c r="E22" s="21"/>
      <c r="F22" s="21">
        <f t="shared" si="0"/>
        <v>0</v>
      </c>
      <c r="G22" s="22"/>
      <c r="H22" s="21">
        <f t="shared" si="1"/>
        <v>0</v>
      </c>
      <c r="I22" s="21">
        <f t="shared" si="2"/>
        <v>0</v>
      </c>
      <c r="J22" s="22"/>
    </row>
    <row r="23" spans="1:10" ht="25.5" x14ac:dyDescent="0.25">
      <c r="A23" s="18" t="s">
        <v>33</v>
      </c>
      <c r="B23" s="18" t="s">
        <v>229</v>
      </c>
      <c r="C23" s="19" t="s">
        <v>199</v>
      </c>
      <c r="D23" s="20">
        <v>3</v>
      </c>
      <c r="E23" s="21"/>
      <c r="F23" s="21">
        <f t="shared" si="0"/>
        <v>0</v>
      </c>
      <c r="G23" s="22"/>
      <c r="H23" s="21">
        <f t="shared" si="1"/>
        <v>0</v>
      </c>
      <c r="I23" s="21">
        <f t="shared" si="2"/>
        <v>0</v>
      </c>
      <c r="J23" s="22"/>
    </row>
    <row r="24" spans="1:10" ht="25.5" x14ac:dyDescent="0.25">
      <c r="A24" s="18" t="s">
        <v>35</v>
      </c>
      <c r="B24" s="18" t="s">
        <v>230</v>
      </c>
      <c r="C24" s="19" t="s">
        <v>199</v>
      </c>
      <c r="D24" s="20">
        <v>3</v>
      </c>
      <c r="E24" s="21"/>
      <c r="F24" s="21">
        <f t="shared" si="0"/>
        <v>0</v>
      </c>
      <c r="G24" s="22"/>
      <c r="H24" s="21">
        <f t="shared" si="1"/>
        <v>0</v>
      </c>
      <c r="I24" s="21">
        <f t="shared" si="2"/>
        <v>0</v>
      </c>
      <c r="J24" s="22"/>
    </row>
    <row r="25" spans="1:10" ht="25.5" x14ac:dyDescent="0.25">
      <c r="A25" s="18" t="s">
        <v>37</v>
      </c>
      <c r="B25" s="18" t="s">
        <v>231</v>
      </c>
      <c r="C25" s="19" t="s">
        <v>199</v>
      </c>
      <c r="D25" s="20">
        <v>3</v>
      </c>
      <c r="E25" s="21"/>
      <c r="F25" s="21">
        <f t="shared" si="0"/>
        <v>0</v>
      </c>
      <c r="G25" s="22"/>
      <c r="H25" s="21">
        <f t="shared" si="1"/>
        <v>0</v>
      </c>
      <c r="I25" s="21">
        <f t="shared" si="2"/>
        <v>0</v>
      </c>
      <c r="J25" s="22"/>
    </row>
    <row r="26" spans="1:10" ht="51" x14ac:dyDescent="0.25">
      <c r="A26" s="18" t="s">
        <v>39</v>
      </c>
      <c r="B26" s="18" t="s">
        <v>232</v>
      </c>
      <c r="C26" s="19" t="s">
        <v>199</v>
      </c>
      <c r="D26" s="20">
        <v>3</v>
      </c>
      <c r="E26" s="21"/>
      <c r="F26" s="21">
        <f t="shared" si="0"/>
        <v>0</v>
      </c>
      <c r="G26" s="22"/>
      <c r="H26" s="21">
        <f t="shared" si="1"/>
        <v>0</v>
      </c>
      <c r="I26" s="21">
        <f t="shared" si="2"/>
        <v>0</v>
      </c>
      <c r="J26" s="22"/>
    </row>
    <row r="27" spans="1:10" x14ac:dyDescent="0.25">
      <c r="A27" s="18" t="s">
        <v>40</v>
      </c>
      <c r="B27" s="18" t="s">
        <v>233</v>
      </c>
      <c r="C27" s="19" t="s">
        <v>199</v>
      </c>
      <c r="D27" s="20">
        <v>3</v>
      </c>
      <c r="E27" s="21"/>
      <c r="F27" s="21">
        <f t="shared" si="0"/>
        <v>0</v>
      </c>
      <c r="G27" s="22"/>
      <c r="H27" s="21">
        <f t="shared" si="1"/>
        <v>0</v>
      </c>
      <c r="I27" s="21">
        <f t="shared" si="2"/>
        <v>0</v>
      </c>
      <c r="J27" s="22"/>
    </row>
    <row r="28" spans="1:10" ht="25.5" x14ac:dyDescent="0.25">
      <c r="A28" s="18" t="s">
        <v>41</v>
      </c>
      <c r="B28" s="18" t="s">
        <v>234</v>
      </c>
      <c r="C28" s="19" t="s">
        <v>199</v>
      </c>
      <c r="D28" s="20">
        <v>3</v>
      </c>
      <c r="E28" s="21"/>
      <c r="F28" s="21">
        <f t="shared" si="0"/>
        <v>0</v>
      </c>
      <c r="G28" s="22"/>
      <c r="H28" s="21">
        <f t="shared" si="1"/>
        <v>0</v>
      </c>
      <c r="I28" s="21">
        <f t="shared" si="2"/>
        <v>0</v>
      </c>
      <c r="J28" s="22"/>
    </row>
    <row r="29" spans="1:10" ht="25.5" x14ac:dyDescent="0.25">
      <c r="A29" s="18" t="s">
        <v>43</v>
      </c>
      <c r="B29" s="18" t="s">
        <v>235</v>
      </c>
      <c r="C29" s="19" t="s">
        <v>199</v>
      </c>
      <c r="D29" s="20">
        <v>3</v>
      </c>
      <c r="E29" s="21"/>
      <c r="F29" s="21">
        <f t="shared" si="0"/>
        <v>0</v>
      </c>
      <c r="G29" s="22"/>
      <c r="H29" s="21">
        <f t="shared" si="1"/>
        <v>0</v>
      </c>
      <c r="I29" s="21">
        <f t="shared" si="2"/>
        <v>0</v>
      </c>
      <c r="J29" s="22"/>
    </row>
    <row r="30" spans="1:10" ht="25.5" x14ac:dyDescent="0.25">
      <c r="A30" s="18" t="s">
        <v>44</v>
      </c>
      <c r="B30" s="18" t="s">
        <v>236</v>
      </c>
      <c r="C30" s="19" t="s">
        <v>198</v>
      </c>
      <c r="D30" s="20">
        <v>3</v>
      </c>
      <c r="E30" s="21"/>
      <c r="F30" s="21">
        <f t="shared" si="0"/>
        <v>0</v>
      </c>
      <c r="G30" s="22"/>
      <c r="H30" s="21">
        <f t="shared" si="1"/>
        <v>0</v>
      </c>
      <c r="I30" s="21">
        <f t="shared" si="2"/>
        <v>0</v>
      </c>
      <c r="J30" s="22"/>
    </row>
    <row r="31" spans="1:10" x14ac:dyDescent="0.25">
      <c r="A31" s="18" t="s">
        <v>13</v>
      </c>
      <c r="B31" s="18" t="s">
        <v>237</v>
      </c>
      <c r="C31" s="19" t="s">
        <v>199</v>
      </c>
      <c r="D31" s="20">
        <v>3</v>
      </c>
      <c r="E31" s="21"/>
      <c r="F31" s="21">
        <f t="shared" si="0"/>
        <v>0</v>
      </c>
      <c r="G31" s="22"/>
      <c r="H31" s="21">
        <f t="shared" si="1"/>
        <v>0</v>
      </c>
      <c r="I31" s="21">
        <f t="shared" si="2"/>
        <v>0</v>
      </c>
      <c r="J31" s="22"/>
    </row>
    <row r="32" spans="1:10" x14ac:dyDescent="0.25">
      <c r="A32" s="18" t="s">
        <v>46</v>
      </c>
      <c r="B32" s="18" t="s">
        <v>238</v>
      </c>
      <c r="C32" s="19" t="s">
        <v>199</v>
      </c>
      <c r="D32" s="20">
        <v>3</v>
      </c>
      <c r="E32" s="21"/>
      <c r="F32" s="21">
        <f t="shared" si="0"/>
        <v>0</v>
      </c>
      <c r="G32" s="22"/>
      <c r="H32" s="21">
        <f t="shared" si="1"/>
        <v>0</v>
      </c>
      <c r="I32" s="21">
        <f t="shared" si="2"/>
        <v>0</v>
      </c>
      <c r="J32" s="22"/>
    </row>
    <row r="33" spans="1:10" x14ac:dyDescent="0.25">
      <c r="A33" s="18" t="s">
        <v>48</v>
      </c>
      <c r="B33" s="18" t="s">
        <v>238</v>
      </c>
      <c r="C33" s="19" t="s">
        <v>199</v>
      </c>
      <c r="D33" s="20">
        <v>3</v>
      </c>
      <c r="E33" s="21"/>
      <c r="F33" s="21">
        <f t="shared" si="0"/>
        <v>0</v>
      </c>
      <c r="G33" s="22"/>
      <c r="H33" s="21">
        <f t="shared" si="1"/>
        <v>0</v>
      </c>
      <c r="I33" s="21">
        <f t="shared" si="2"/>
        <v>0</v>
      </c>
      <c r="J33" s="22"/>
    </row>
    <row r="34" spans="1:10" ht="25.5" x14ac:dyDescent="0.25">
      <c r="A34" s="18" t="s">
        <v>49</v>
      </c>
      <c r="B34" s="18" t="s">
        <v>239</v>
      </c>
      <c r="C34" s="19" t="s">
        <v>199</v>
      </c>
      <c r="D34" s="20">
        <v>3</v>
      </c>
      <c r="E34" s="21"/>
      <c r="F34" s="21">
        <f t="shared" si="0"/>
        <v>0</v>
      </c>
      <c r="G34" s="22"/>
      <c r="H34" s="21">
        <f t="shared" si="1"/>
        <v>0</v>
      </c>
      <c r="I34" s="21">
        <f t="shared" si="2"/>
        <v>0</v>
      </c>
      <c r="J34" s="22"/>
    </row>
    <row r="35" spans="1:10" ht="25.5" x14ac:dyDescent="0.25">
      <c r="A35" s="18" t="s">
        <v>50</v>
      </c>
      <c r="B35" s="18" t="s">
        <v>240</v>
      </c>
      <c r="C35" s="19" t="s">
        <v>199</v>
      </c>
      <c r="D35" s="20">
        <v>3</v>
      </c>
      <c r="E35" s="21"/>
      <c r="F35" s="21">
        <f t="shared" si="0"/>
        <v>0</v>
      </c>
      <c r="G35" s="22"/>
      <c r="H35" s="21">
        <f t="shared" si="1"/>
        <v>0</v>
      </c>
      <c r="I35" s="21">
        <f t="shared" si="2"/>
        <v>0</v>
      </c>
      <c r="J35" s="22"/>
    </row>
    <row r="36" spans="1:10" ht="25.5" x14ac:dyDescent="0.25">
      <c r="A36" s="18" t="s">
        <v>51</v>
      </c>
      <c r="B36" s="18" t="s">
        <v>241</v>
      </c>
      <c r="C36" s="19" t="s">
        <v>198</v>
      </c>
      <c r="D36" s="20">
        <v>3</v>
      </c>
      <c r="E36" s="21"/>
      <c r="F36" s="21">
        <f t="shared" si="0"/>
        <v>0</v>
      </c>
      <c r="G36" s="22"/>
      <c r="H36" s="21">
        <f t="shared" si="1"/>
        <v>0</v>
      </c>
      <c r="I36" s="21">
        <f t="shared" si="2"/>
        <v>0</v>
      </c>
      <c r="J36" s="22"/>
    </row>
    <row r="37" spans="1:10" ht="25.5" x14ac:dyDescent="0.25">
      <c r="A37" s="18" t="s">
        <v>52</v>
      </c>
      <c r="B37" s="18" t="s">
        <v>242</v>
      </c>
      <c r="C37" s="19" t="s">
        <v>199</v>
      </c>
      <c r="D37" s="20">
        <v>3</v>
      </c>
      <c r="E37" s="21"/>
      <c r="F37" s="21">
        <f t="shared" si="0"/>
        <v>0</v>
      </c>
      <c r="G37" s="22"/>
      <c r="H37" s="21">
        <f t="shared" si="1"/>
        <v>0</v>
      </c>
      <c r="I37" s="21">
        <f t="shared" si="2"/>
        <v>0</v>
      </c>
      <c r="J37" s="22"/>
    </row>
    <row r="38" spans="1:10" x14ac:dyDescent="0.25">
      <c r="A38" s="18" t="s">
        <v>54</v>
      </c>
      <c r="B38" s="18" t="s">
        <v>243</v>
      </c>
      <c r="C38" s="19" t="s">
        <v>199</v>
      </c>
      <c r="D38" s="20">
        <v>3</v>
      </c>
      <c r="E38" s="21"/>
      <c r="F38" s="21">
        <f t="shared" si="0"/>
        <v>0</v>
      </c>
      <c r="G38" s="22"/>
      <c r="H38" s="21">
        <f t="shared" si="1"/>
        <v>0</v>
      </c>
      <c r="I38" s="21">
        <f t="shared" si="2"/>
        <v>0</v>
      </c>
      <c r="J38" s="22"/>
    </row>
    <row r="39" spans="1:10" x14ac:dyDescent="0.25">
      <c r="A39" s="18" t="s">
        <v>55</v>
      </c>
      <c r="B39" s="18" t="s">
        <v>244</v>
      </c>
      <c r="C39" s="19" t="s">
        <v>199</v>
      </c>
      <c r="D39" s="20">
        <v>3</v>
      </c>
      <c r="E39" s="21"/>
      <c r="F39" s="21">
        <f t="shared" si="0"/>
        <v>0</v>
      </c>
      <c r="G39" s="22"/>
      <c r="H39" s="21">
        <f t="shared" si="1"/>
        <v>0</v>
      </c>
      <c r="I39" s="21">
        <f t="shared" si="2"/>
        <v>0</v>
      </c>
      <c r="J39" s="22"/>
    </row>
    <row r="40" spans="1:10" ht="25.5" x14ac:dyDescent="0.25">
      <c r="A40" s="18" t="s">
        <v>57</v>
      </c>
      <c r="B40" s="18" t="s">
        <v>245</v>
      </c>
      <c r="C40" s="19" t="s">
        <v>199</v>
      </c>
      <c r="D40" s="20">
        <v>3</v>
      </c>
      <c r="E40" s="21"/>
      <c r="F40" s="21">
        <f t="shared" si="0"/>
        <v>0</v>
      </c>
      <c r="G40" s="22"/>
      <c r="H40" s="21">
        <f t="shared" si="1"/>
        <v>0</v>
      </c>
      <c r="I40" s="21">
        <f t="shared" si="2"/>
        <v>0</v>
      </c>
      <c r="J40" s="22"/>
    </row>
    <row r="41" spans="1:10" ht="25.5" x14ac:dyDescent="0.25">
      <c r="A41" s="18" t="s">
        <v>58</v>
      </c>
      <c r="B41" s="18" t="s">
        <v>246</v>
      </c>
      <c r="C41" s="19" t="s">
        <v>199</v>
      </c>
      <c r="D41" s="20">
        <v>3</v>
      </c>
      <c r="E41" s="21"/>
      <c r="F41" s="21">
        <f t="shared" si="0"/>
        <v>0</v>
      </c>
      <c r="G41" s="22"/>
      <c r="H41" s="21">
        <f t="shared" si="1"/>
        <v>0</v>
      </c>
      <c r="I41" s="21">
        <f t="shared" si="2"/>
        <v>0</v>
      </c>
      <c r="J41" s="22"/>
    </row>
    <row r="42" spans="1:10" ht="25.5" x14ac:dyDescent="0.25">
      <c r="A42" s="18" t="s">
        <v>59</v>
      </c>
      <c r="B42" s="18" t="s">
        <v>247</v>
      </c>
      <c r="C42" s="19" t="s">
        <v>199</v>
      </c>
      <c r="D42" s="20">
        <v>3</v>
      </c>
      <c r="E42" s="21"/>
      <c r="F42" s="21">
        <f t="shared" si="0"/>
        <v>0</v>
      </c>
      <c r="G42" s="22"/>
      <c r="H42" s="21">
        <f t="shared" si="1"/>
        <v>0</v>
      </c>
      <c r="I42" s="21">
        <f t="shared" si="2"/>
        <v>0</v>
      </c>
      <c r="J42" s="22"/>
    </row>
    <row r="43" spans="1:10" ht="25.5" x14ac:dyDescent="0.25">
      <c r="A43" s="18" t="s">
        <v>61</v>
      </c>
      <c r="B43" s="18" t="s">
        <v>248</v>
      </c>
      <c r="C43" s="19" t="s">
        <v>199</v>
      </c>
      <c r="D43" s="20">
        <v>3</v>
      </c>
      <c r="E43" s="21"/>
      <c r="F43" s="21">
        <f t="shared" si="0"/>
        <v>0</v>
      </c>
      <c r="G43" s="22"/>
      <c r="H43" s="21">
        <f t="shared" si="1"/>
        <v>0</v>
      </c>
      <c r="I43" s="21">
        <f t="shared" si="2"/>
        <v>0</v>
      </c>
      <c r="J43" s="22"/>
    </row>
    <row r="44" spans="1:10" ht="25.5" x14ac:dyDescent="0.25">
      <c r="A44" s="18" t="s">
        <v>63</v>
      </c>
      <c r="B44" s="18" t="s">
        <v>249</v>
      </c>
      <c r="C44" s="19" t="s">
        <v>199</v>
      </c>
      <c r="D44" s="20">
        <v>3</v>
      </c>
      <c r="E44" s="21"/>
      <c r="F44" s="21">
        <f t="shared" si="0"/>
        <v>0</v>
      </c>
      <c r="G44" s="22"/>
      <c r="H44" s="21">
        <f t="shared" si="1"/>
        <v>0</v>
      </c>
      <c r="I44" s="21">
        <f t="shared" si="2"/>
        <v>0</v>
      </c>
      <c r="J44" s="22"/>
    </row>
    <row r="45" spans="1:10" ht="25.5" x14ac:dyDescent="0.25">
      <c r="A45" s="18" t="s">
        <v>65</v>
      </c>
      <c r="B45" s="18" t="s">
        <v>250</v>
      </c>
      <c r="C45" s="19" t="s">
        <v>199</v>
      </c>
      <c r="D45" s="20">
        <v>3</v>
      </c>
      <c r="E45" s="21"/>
      <c r="F45" s="21">
        <f t="shared" si="0"/>
        <v>0</v>
      </c>
      <c r="G45" s="22"/>
      <c r="H45" s="21">
        <f t="shared" si="1"/>
        <v>0</v>
      </c>
      <c r="I45" s="21">
        <f t="shared" si="2"/>
        <v>0</v>
      </c>
      <c r="J45" s="22"/>
    </row>
    <row r="46" spans="1:10" ht="38.25" x14ac:dyDescent="0.25">
      <c r="A46" s="18" t="s">
        <v>67</v>
      </c>
      <c r="B46" s="18" t="s">
        <v>251</v>
      </c>
      <c r="C46" s="19" t="s">
        <v>198</v>
      </c>
      <c r="D46" s="20">
        <v>3</v>
      </c>
      <c r="E46" s="21"/>
      <c r="F46" s="21">
        <f t="shared" si="0"/>
        <v>0</v>
      </c>
      <c r="G46" s="22"/>
      <c r="H46" s="21">
        <f t="shared" si="1"/>
        <v>0</v>
      </c>
      <c r="I46" s="21">
        <f t="shared" si="2"/>
        <v>0</v>
      </c>
      <c r="J46" s="22"/>
    </row>
    <row r="47" spans="1:10" x14ac:dyDescent="0.25">
      <c r="A47" s="18" t="s">
        <v>68</v>
      </c>
      <c r="B47" s="18" t="s">
        <v>252</v>
      </c>
      <c r="C47" s="19" t="s">
        <v>198</v>
      </c>
      <c r="D47" s="20">
        <v>3</v>
      </c>
      <c r="E47" s="21"/>
      <c r="F47" s="21">
        <f t="shared" si="0"/>
        <v>0</v>
      </c>
      <c r="G47" s="22"/>
      <c r="H47" s="21">
        <f t="shared" si="1"/>
        <v>0</v>
      </c>
      <c r="I47" s="21">
        <f t="shared" si="2"/>
        <v>0</v>
      </c>
      <c r="J47" s="22"/>
    </row>
    <row r="48" spans="1:10" ht="51" x14ac:dyDescent="0.25">
      <c r="A48" s="18" t="s">
        <v>69</v>
      </c>
      <c r="B48" s="18" t="s">
        <v>357</v>
      </c>
      <c r="C48" s="19" t="s">
        <v>199</v>
      </c>
      <c r="D48" s="20">
        <v>3</v>
      </c>
      <c r="E48" s="21"/>
      <c r="F48" s="21">
        <f t="shared" si="0"/>
        <v>0</v>
      </c>
      <c r="G48" s="22"/>
      <c r="H48" s="21">
        <f t="shared" si="1"/>
        <v>0</v>
      </c>
      <c r="I48" s="21">
        <f t="shared" si="2"/>
        <v>0</v>
      </c>
      <c r="J48" s="22"/>
    </row>
    <row r="49" spans="1:10" ht="51" x14ac:dyDescent="0.25">
      <c r="A49" s="18" t="s">
        <v>70</v>
      </c>
      <c r="B49" s="18" t="s">
        <v>358</v>
      </c>
      <c r="C49" s="19" t="s">
        <v>199</v>
      </c>
      <c r="D49" s="20">
        <v>3</v>
      </c>
      <c r="E49" s="21"/>
      <c r="F49" s="21">
        <f t="shared" si="0"/>
        <v>0</v>
      </c>
      <c r="G49" s="22"/>
      <c r="H49" s="21">
        <f t="shared" si="1"/>
        <v>0</v>
      </c>
      <c r="I49" s="21">
        <f t="shared" si="2"/>
        <v>0</v>
      </c>
      <c r="J49" s="22"/>
    </row>
    <row r="50" spans="1:10" ht="25.5" x14ac:dyDescent="0.25">
      <c r="A50" s="18" t="s">
        <v>71</v>
      </c>
      <c r="B50" s="18" t="s">
        <v>253</v>
      </c>
      <c r="C50" s="19" t="s">
        <v>198</v>
      </c>
      <c r="D50" s="20">
        <v>3</v>
      </c>
      <c r="E50" s="21"/>
      <c r="F50" s="21">
        <f t="shared" si="0"/>
        <v>0</v>
      </c>
      <c r="G50" s="22"/>
      <c r="H50" s="21">
        <f t="shared" si="1"/>
        <v>0</v>
      </c>
      <c r="I50" s="21">
        <f t="shared" si="2"/>
        <v>0</v>
      </c>
      <c r="J50" s="22"/>
    </row>
    <row r="51" spans="1:10" x14ac:dyDescent="0.25">
      <c r="A51" s="18" t="s">
        <v>72</v>
      </c>
      <c r="B51" s="18" t="s">
        <v>254</v>
      </c>
      <c r="C51" s="19" t="s">
        <v>199</v>
      </c>
      <c r="D51" s="20">
        <v>3</v>
      </c>
      <c r="E51" s="21"/>
      <c r="F51" s="21">
        <f t="shared" si="0"/>
        <v>0</v>
      </c>
      <c r="G51" s="22"/>
      <c r="H51" s="21">
        <f t="shared" si="1"/>
        <v>0</v>
      </c>
      <c r="I51" s="21">
        <f t="shared" si="2"/>
        <v>0</v>
      </c>
      <c r="J51" s="22"/>
    </row>
    <row r="52" spans="1:10" x14ac:dyDescent="0.25">
      <c r="A52" s="18" t="s">
        <v>73</v>
      </c>
      <c r="B52" s="18" t="s">
        <v>254</v>
      </c>
      <c r="C52" s="19" t="s">
        <v>199</v>
      </c>
      <c r="D52" s="20">
        <v>2</v>
      </c>
      <c r="E52" s="21"/>
      <c r="F52" s="21">
        <f t="shared" si="0"/>
        <v>0</v>
      </c>
      <c r="G52" s="22"/>
      <c r="H52" s="21">
        <f t="shared" si="1"/>
        <v>0</v>
      </c>
      <c r="I52" s="21">
        <f t="shared" si="2"/>
        <v>0</v>
      </c>
      <c r="J52" s="22"/>
    </row>
    <row r="53" spans="1:10" x14ac:dyDescent="0.25">
      <c r="A53" s="18" t="s">
        <v>74</v>
      </c>
      <c r="B53" s="18" t="s">
        <v>254</v>
      </c>
      <c r="C53" s="19" t="s">
        <v>199</v>
      </c>
      <c r="D53" s="20">
        <v>2</v>
      </c>
      <c r="E53" s="21"/>
      <c r="F53" s="21">
        <f t="shared" si="0"/>
        <v>0</v>
      </c>
      <c r="G53" s="22"/>
      <c r="H53" s="21">
        <f t="shared" si="1"/>
        <v>0</v>
      </c>
      <c r="I53" s="21">
        <f t="shared" si="2"/>
        <v>0</v>
      </c>
      <c r="J53" s="22"/>
    </row>
    <row r="54" spans="1:10" x14ac:dyDescent="0.25">
      <c r="A54" s="18" t="s">
        <v>76</v>
      </c>
      <c r="B54" s="18" t="s">
        <v>254</v>
      </c>
      <c r="C54" s="19" t="s">
        <v>199</v>
      </c>
      <c r="D54" s="20">
        <v>2</v>
      </c>
      <c r="E54" s="21"/>
      <c r="F54" s="21">
        <f t="shared" si="0"/>
        <v>0</v>
      </c>
      <c r="G54" s="22"/>
      <c r="H54" s="21">
        <f t="shared" si="1"/>
        <v>0</v>
      </c>
      <c r="I54" s="21">
        <f t="shared" si="2"/>
        <v>0</v>
      </c>
      <c r="J54" s="22"/>
    </row>
    <row r="55" spans="1:10" x14ac:dyDescent="0.25">
      <c r="A55" s="18" t="s">
        <v>77</v>
      </c>
      <c r="B55" s="18" t="s">
        <v>254</v>
      </c>
      <c r="C55" s="19" t="s">
        <v>199</v>
      </c>
      <c r="D55" s="20">
        <v>2</v>
      </c>
      <c r="E55" s="21"/>
      <c r="F55" s="21">
        <f t="shared" si="0"/>
        <v>0</v>
      </c>
      <c r="G55" s="22"/>
      <c r="H55" s="21">
        <f t="shared" si="1"/>
        <v>0</v>
      </c>
      <c r="I55" s="21">
        <f t="shared" si="2"/>
        <v>0</v>
      </c>
      <c r="J55" s="22"/>
    </row>
    <row r="56" spans="1:10" ht="25.5" x14ac:dyDescent="0.25">
      <c r="A56" s="18" t="s">
        <v>79</v>
      </c>
      <c r="B56" s="18" t="s">
        <v>255</v>
      </c>
      <c r="C56" s="19" t="s">
        <v>199</v>
      </c>
      <c r="D56" s="20">
        <v>3</v>
      </c>
      <c r="E56" s="21"/>
      <c r="F56" s="21">
        <f t="shared" si="0"/>
        <v>0</v>
      </c>
      <c r="G56" s="22"/>
      <c r="H56" s="21">
        <f t="shared" si="1"/>
        <v>0</v>
      </c>
      <c r="I56" s="21">
        <f t="shared" si="2"/>
        <v>0</v>
      </c>
      <c r="J56" s="22"/>
    </row>
    <row r="57" spans="1:10" x14ac:dyDescent="0.25">
      <c r="A57" s="18" t="s">
        <v>80</v>
      </c>
      <c r="B57" s="18" t="s">
        <v>256</v>
      </c>
      <c r="C57" s="19" t="s">
        <v>198</v>
      </c>
      <c r="D57" s="20">
        <v>3</v>
      </c>
      <c r="E57" s="21"/>
      <c r="F57" s="21">
        <f t="shared" si="0"/>
        <v>0</v>
      </c>
      <c r="G57" s="22"/>
      <c r="H57" s="21">
        <f t="shared" si="1"/>
        <v>0</v>
      </c>
      <c r="I57" s="21">
        <f t="shared" si="2"/>
        <v>0</v>
      </c>
      <c r="J57" s="22"/>
    </row>
    <row r="58" spans="1:10" x14ac:dyDescent="0.25">
      <c r="A58" s="18" t="s">
        <v>81</v>
      </c>
      <c r="B58" s="18" t="s">
        <v>257</v>
      </c>
      <c r="C58" s="19" t="s">
        <v>198</v>
      </c>
      <c r="D58" s="20">
        <v>3</v>
      </c>
      <c r="E58" s="21"/>
      <c r="F58" s="21">
        <f t="shared" si="0"/>
        <v>0</v>
      </c>
      <c r="G58" s="22"/>
      <c r="H58" s="21">
        <f t="shared" si="1"/>
        <v>0</v>
      </c>
      <c r="I58" s="21">
        <f t="shared" si="2"/>
        <v>0</v>
      </c>
      <c r="J58" s="22"/>
    </row>
    <row r="59" spans="1:10" x14ac:dyDescent="0.25">
      <c r="A59" s="18" t="s">
        <v>82</v>
      </c>
      <c r="B59" s="18" t="s">
        <v>258</v>
      </c>
      <c r="C59" s="19" t="s">
        <v>198</v>
      </c>
      <c r="D59" s="20">
        <v>3</v>
      </c>
      <c r="E59" s="21"/>
      <c r="F59" s="21">
        <f t="shared" si="0"/>
        <v>0</v>
      </c>
      <c r="G59" s="22"/>
      <c r="H59" s="21">
        <f t="shared" si="1"/>
        <v>0</v>
      </c>
      <c r="I59" s="21">
        <f t="shared" si="2"/>
        <v>0</v>
      </c>
      <c r="J59" s="22"/>
    </row>
    <row r="60" spans="1:10" x14ac:dyDescent="0.25">
      <c r="A60" s="18" t="s">
        <v>83</v>
      </c>
      <c r="B60" s="18" t="s">
        <v>259</v>
      </c>
      <c r="C60" s="19" t="s">
        <v>198</v>
      </c>
      <c r="D60" s="20">
        <v>3</v>
      </c>
      <c r="E60" s="21"/>
      <c r="F60" s="21">
        <f t="shared" si="0"/>
        <v>0</v>
      </c>
      <c r="G60" s="22"/>
      <c r="H60" s="21">
        <f t="shared" si="1"/>
        <v>0</v>
      </c>
      <c r="I60" s="21">
        <f t="shared" si="2"/>
        <v>0</v>
      </c>
      <c r="J60" s="22"/>
    </row>
    <row r="61" spans="1:10" x14ac:dyDescent="0.25">
      <c r="A61" s="18" t="s">
        <v>84</v>
      </c>
      <c r="B61" s="18" t="s">
        <v>260</v>
      </c>
      <c r="C61" s="19" t="s">
        <v>199</v>
      </c>
      <c r="D61" s="20">
        <v>3</v>
      </c>
      <c r="E61" s="21"/>
      <c r="F61" s="21">
        <f t="shared" si="0"/>
        <v>0</v>
      </c>
      <c r="G61" s="22"/>
      <c r="H61" s="21">
        <f t="shared" si="1"/>
        <v>0</v>
      </c>
      <c r="I61" s="21">
        <f t="shared" si="2"/>
        <v>0</v>
      </c>
      <c r="J61" s="22"/>
    </row>
    <row r="62" spans="1:10" x14ac:dyDescent="0.25">
      <c r="A62" s="18" t="s">
        <v>86</v>
      </c>
      <c r="B62" s="18" t="s">
        <v>261</v>
      </c>
      <c r="C62" s="19" t="s">
        <v>199</v>
      </c>
      <c r="D62" s="20">
        <v>3</v>
      </c>
      <c r="E62" s="21"/>
      <c r="F62" s="21">
        <f t="shared" si="0"/>
        <v>0</v>
      </c>
      <c r="G62" s="22"/>
      <c r="H62" s="21">
        <f t="shared" si="1"/>
        <v>0</v>
      </c>
      <c r="I62" s="21">
        <f t="shared" si="2"/>
        <v>0</v>
      </c>
      <c r="J62" s="22"/>
    </row>
    <row r="63" spans="1:10" x14ac:dyDescent="0.25">
      <c r="A63" s="18" t="s">
        <v>87</v>
      </c>
      <c r="B63" s="18" t="s">
        <v>262</v>
      </c>
      <c r="C63" s="19" t="s">
        <v>199</v>
      </c>
      <c r="D63" s="20">
        <v>3</v>
      </c>
      <c r="E63" s="21"/>
      <c r="F63" s="21">
        <f t="shared" si="0"/>
        <v>0</v>
      </c>
      <c r="G63" s="22"/>
      <c r="H63" s="21">
        <f t="shared" si="1"/>
        <v>0</v>
      </c>
      <c r="I63" s="21">
        <f t="shared" si="2"/>
        <v>0</v>
      </c>
      <c r="J63" s="22"/>
    </row>
    <row r="64" spans="1:10" x14ac:dyDescent="0.25">
      <c r="A64" s="18" t="s">
        <v>88</v>
      </c>
      <c r="B64" s="18" t="s">
        <v>263</v>
      </c>
      <c r="C64" s="19" t="s">
        <v>199</v>
      </c>
      <c r="D64" s="20">
        <v>3</v>
      </c>
      <c r="E64" s="21"/>
      <c r="F64" s="21">
        <f t="shared" si="0"/>
        <v>0</v>
      </c>
      <c r="G64" s="22"/>
      <c r="H64" s="21">
        <f t="shared" si="1"/>
        <v>0</v>
      </c>
      <c r="I64" s="21">
        <f t="shared" si="2"/>
        <v>0</v>
      </c>
      <c r="J64" s="22"/>
    </row>
    <row r="65" spans="1:10" x14ac:dyDescent="0.25">
      <c r="A65" s="18" t="s">
        <v>90</v>
      </c>
      <c r="B65" s="18" t="s">
        <v>264</v>
      </c>
      <c r="C65" s="19" t="s">
        <v>199</v>
      </c>
      <c r="D65" s="20">
        <v>3</v>
      </c>
      <c r="E65" s="21"/>
      <c r="F65" s="21">
        <f t="shared" si="0"/>
        <v>0</v>
      </c>
      <c r="G65" s="22"/>
      <c r="H65" s="21">
        <f t="shared" si="1"/>
        <v>0</v>
      </c>
      <c r="I65" s="21">
        <f t="shared" si="2"/>
        <v>0</v>
      </c>
      <c r="J65" s="22"/>
    </row>
    <row r="66" spans="1:10" x14ac:dyDescent="0.25">
      <c r="A66" s="18" t="s">
        <v>92</v>
      </c>
      <c r="B66" s="18" t="s">
        <v>264</v>
      </c>
      <c r="C66" s="19" t="s">
        <v>199</v>
      </c>
      <c r="D66" s="20">
        <v>3</v>
      </c>
      <c r="E66" s="21"/>
      <c r="F66" s="21">
        <f t="shared" si="0"/>
        <v>0</v>
      </c>
      <c r="G66" s="22"/>
      <c r="H66" s="21">
        <f t="shared" si="1"/>
        <v>0</v>
      </c>
      <c r="I66" s="21">
        <f t="shared" si="2"/>
        <v>0</v>
      </c>
      <c r="J66" s="22"/>
    </row>
    <row r="67" spans="1:10" x14ac:dyDescent="0.25">
      <c r="A67" s="18" t="s">
        <v>94</v>
      </c>
      <c r="B67" s="18" t="s">
        <v>260</v>
      </c>
      <c r="C67" s="19" t="s">
        <v>199</v>
      </c>
      <c r="D67" s="20">
        <v>3</v>
      </c>
      <c r="E67" s="21"/>
      <c r="F67" s="21">
        <f t="shared" si="0"/>
        <v>0</v>
      </c>
      <c r="G67" s="22"/>
      <c r="H67" s="21">
        <f t="shared" si="1"/>
        <v>0</v>
      </c>
      <c r="I67" s="21">
        <f t="shared" si="2"/>
        <v>0</v>
      </c>
      <c r="J67" s="22"/>
    </row>
    <row r="68" spans="1:10" x14ac:dyDescent="0.25">
      <c r="A68" s="18" t="s">
        <v>95</v>
      </c>
      <c r="B68" s="18" t="s">
        <v>265</v>
      </c>
      <c r="C68" s="19" t="s">
        <v>199</v>
      </c>
      <c r="D68" s="20">
        <v>3</v>
      </c>
      <c r="E68" s="21"/>
      <c r="F68" s="21">
        <f t="shared" si="0"/>
        <v>0</v>
      </c>
      <c r="G68" s="22"/>
      <c r="H68" s="21">
        <f t="shared" si="1"/>
        <v>0</v>
      </c>
      <c r="I68" s="21">
        <f t="shared" si="2"/>
        <v>0</v>
      </c>
      <c r="J68" s="22"/>
    </row>
    <row r="69" spans="1:10" x14ac:dyDescent="0.25">
      <c r="A69" s="18" t="s">
        <v>96</v>
      </c>
      <c r="B69" s="18" t="s">
        <v>266</v>
      </c>
      <c r="C69" s="19" t="s">
        <v>198</v>
      </c>
      <c r="D69" s="20">
        <v>3</v>
      </c>
      <c r="E69" s="21"/>
      <c r="F69" s="21">
        <f t="shared" si="0"/>
        <v>0</v>
      </c>
      <c r="G69" s="22"/>
      <c r="H69" s="21">
        <f t="shared" si="1"/>
        <v>0</v>
      </c>
      <c r="I69" s="21">
        <f t="shared" si="2"/>
        <v>0</v>
      </c>
      <c r="J69" s="22"/>
    </row>
    <row r="70" spans="1:10" ht="25.5" x14ac:dyDescent="0.25">
      <c r="A70" s="18" t="s">
        <v>98</v>
      </c>
      <c r="B70" s="18" t="s">
        <v>267</v>
      </c>
      <c r="C70" s="19" t="s">
        <v>198</v>
      </c>
      <c r="D70" s="20">
        <v>3</v>
      </c>
      <c r="E70" s="21"/>
      <c r="F70" s="21">
        <f t="shared" si="0"/>
        <v>0</v>
      </c>
      <c r="G70" s="22"/>
      <c r="H70" s="21">
        <f t="shared" si="1"/>
        <v>0</v>
      </c>
      <c r="I70" s="21">
        <f t="shared" si="2"/>
        <v>0</v>
      </c>
      <c r="J70" s="22"/>
    </row>
    <row r="71" spans="1:10" ht="25.5" x14ac:dyDescent="0.25">
      <c r="A71" s="18" t="s">
        <v>100</v>
      </c>
      <c r="B71" s="18" t="s">
        <v>268</v>
      </c>
      <c r="C71" s="19" t="s">
        <v>198</v>
      </c>
      <c r="D71" s="20">
        <v>3</v>
      </c>
      <c r="E71" s="21"/>
      <c r="F71" s="21">
        <f t="shared" si="0"/>
        <v>0</v>
      </c>
      <c r="G71" s="22"/>
      <c r="H71" s="21">
        <f t="shared" si="1"/>
        <v>0</v>
      </c>
      <c r="I71" s="21">
        <f t="shared" si="2"/>
        <v>0</v>
      </c>
      <c r="J71" s="22"/>
    </row>
    <row r="72" spans="1:10" ht="25.5" x14ac:dyDescent="0.25">
      <c r="A72" s="18" t="s">
        <v>101</v>
      </c>
      <c r="B72" s="18" t="s">
        <v>269</v>
      </c>
      <c r="C72" s="19" t="s">
        <v>199</v>
      </c>
      <c r="D72" s="20">
        <v>3</v>
      </c>
      <c r="E72" s="21"/>
      <c r="F72" s="21">
        <f t="shared" si="0"/>
        <v>0</v>
      </c>
      <c r="G72" s="22"/>
      <c r="H72" s="21">
        <f t="shared" si="1"/>
        <v>0</v>
      </c>
      <c r="I72" s="21">
        <f t="shared" si="2"/>
        <v>0</v>
      </c>
      <c r="J72" s="22"/>
    </row>
    <row r="73" spans="1:10" ht="25.5" x14ac:dyDescent="0.25">
      <c r="A73" s="18" t="s">
        <v>103</v>
      </c>
      <c r="B73" s="18" t="s">
        <v>269</v>
      </c>
      <c r="C73" s="19" t="s">
        <v>199</v>
      </c>
      <c r="D73" s="20">
        <v>3</v>
      </c>
      <c r="E73" s="21"/>
      <c r="F73" s="21">
        <f t="shared" ref="F73:F83" si="3">D73*E73</f>
        <v>0</v>
      </c>
      <c r="G73" s="22"/>
      <c r="H73" s="21">
        <f t="shared" ref="H73:H83" si="4">F73*G73</f>
        <v>0</v>
      </c>
      <c r="I73" s="21">
        <f t="shared" ref="I73:I83" si="5">F73+H73</f>
        <v>0</v>
      </c>
      <c r="J73" s="22"/>
    </row>
    <row r="74" spans="1:10" ht="25.5" x14ac:dyDescent="0.25">
      <c r="A74" s="18" t="s">
        <v>105</v>
      </c>
      <c r="B74" s="18" t="s">
        <v>270</v>
      </c>
      <c r="C74" s="19" t="s">
        <v>199</v>
      </c>
      <c r="D74" s="20">
        <v>3</v>
      </c>
      <c r="E74" s="21"/>
      <c r="F74" s="21">
        <f t="shared" si="3"/>
        <v>0</v>
      </c>
      <c r="G74" s="22"/>
      <c r="H74" s="21">
        <f t="shared" si="4"/>
        <v>0</v>
      </c>
      <c r="I74" s="21">
        <f t="shared" si="5"/>
        <v>0</v>
      </c>
      <c r="J74" s="22"/>
    </row>
    <row r="75" spans="1:10" ht="38.25" x14ac:dyDescent="0.25">
      <c r="A75" s="18" t="s">
        <v>106</v>
      </c>
      <c r="B75" s="18" t="s">
        <v>356</v>
      </c>
      <c r="C75" s="19" t="s">
        <v>199</v>
      </c>
      <c r="D75" s="20">
        <v>3</v>
      </c>
      <c r="E75" s="21"/>
      <c r="F75" s="21">
        <f t="shared" si="3"/>
        <v>0</v>
      </c>
      <c r="G75" s="22"/>
      <c r="H75" s="21">
        <f t="shared" si="4"/>
        <v>0</v>
      </c>
      <c r="I75" s="21">
        <f t="shared" si="5"/>
        <v>0</v>
      </c>
      <c r="J75" s="22"/>
    </row>
    <row r="76" spans="1:10" x14ac:dyDescent="0.25">
      <c r="A76" s="18" t="s">
        <v>108</v>
      </c>
      <c r="B76" s="18" t="s">
        <v>271</v>
      </c>
      <c r="C76" s="19" t="s">
        <v>198</v>
      </c>
      <c r="D76" s="20">
        <v>3</v>
      </c>
      <c r="E76" s="21"/>
      <c r="F76" s="21">
        <f t="shared" si="3"/>
        <v>0</v>
      </c>
      <c r="G76" s="22"/>
      <c r="H76" s="21">
        <f t="shared" si="4"/>
        <v>0</v>
      </c>
      <c r="I76" s="21">
        <f t="shared" si="5"/>
        <v>0</v>
      </c>
      <c r="J76" s="22"/>
    </row>
    <row r="77" spans="1:10" ht="25.5" x14ac:dyDescent="0.25">
      <c r="A77" s="18" t="s">
        <v>109</v>
      </c>
      <c r="B77" s="18" t="s">
        <v>272</v>
      </c>
      <c r="C77" s="19" t="s">
        <v>198</v>
      </c>
      <c r="D77" s="20">
        <v>3</v>
      </c>
      <c r="E77" s="21"/>
      <c r="F77" s="21">
        <f t="shared" si="3"/>
        <v>0</v>
      </c>
      <c r="G77" s="22"/>
      <c r="H77" s="21">
        <f t="shared" si="4"/>
        <v>0</v>
      </c>
      <c r="I77" s="21">
        <f t="shared" si="5"/>
        <v>0</v>
      </c>
      <c r="J77" s="22"/>
    </row>
    <row r="78" spans="1:10" x14ac:dyDescent="0.25">
      <c r="A78" s="18" t="s">
        <v>111</v>
      </c>
      <c r="B78" s="18" t="s">
        <v>273</v>
      </c>
      <c r="C78" s="19" t="s">
        <v>199</v>
      </c>
      <c r="D78" s="20" t="s">
        <v>100</v>
      </c>
      <c r="E78" s="21"/>
      <c r="F78" s="21">
        <f t="shared" si="3"/>
        <v>0</v>
      </c>
      <c r="G78" s="22"/>
      <c r="H78" s="21">
        <f t="shared" si="4"/>
        <v>0</v>
      </c>
      <c r="I78" s="21">
        <f t="shared" si="5"/>
        <v>0</v>
      </c>
      <c r="J78" s="22"/>
    </row>
    <row r="79" spans="1:10" ht="25.5" x14ac:dyDescent="0.25">
      <c r="A79" s="18" t="s">
        <v>113</v>
      </c>
      <c r="B79" s="18" t="s">
        <v>274</v>
      </c>
      <c r="C79" s="19" t="s">
        <v>198</v>
      </c>
      <c r="D79" s="20">
        <v>6</v>
      </c>
      <c r="E79" s="21"/>
      <c r="F79" s="21">
        <f t="shared" si="3"/>
        <v>0</v>
      </c>
      <c r="G79" s="22"/>
      <c r="H79" s="21">
        <f t="shared" si="4"/>
        <v>0</v>
      </c>
      <c r="I79" s="21">
        <f t="shared" si="5"/>
        <v>0</v>
      </c>
      <c r="J79" s="22"/>
    </row>
    <row r="80" spans="1:10" ht="25.5" x14ac:dyDescent="0.25">
      <c r="A80" s="18" t="s">
        <v>115</v>
      </c>
      <c r="B80" s="18" t="s">
        <v>275</v>
      </c>
      <c r="C80" s="19" t="s">
        <v>198</v>
      </c>
      <c r="D80" s="20">
        <v>3</v>
      </c>
      <c r="E80" s="21"/>
      <c r="F80" s="21">
        <f t="shared" si="3"/>
        <v>0</v>
      </c>
      <c r="G80" s="22"/>
      <c r="H80" s="21">
        <f t="shared" si="4"/>
        <v>0</v>
      </c>
      <c r="I80" s="21">
        <f t="shared" si="5"/>
        <v>0</v>
      </c>
      <c r="J80" s="22"/>
    </row>
    <row r="81" spans="1:11" x14ac:dyDescent="0.25">
      <c r="A81" s="18" t="s">
        <v>117</v>
      </c>
      <c r="B81" s="18" t="s">
        <v>276</v>
      </c>
      <c r="C81" s="19" t="s">
        <v>199</v>
      </c>
      <c r="D81" s="20" t="s">
        <v>9</v>
      </c>
      <c r="E81" s="21"/>
      <c r="F81" s="21">
        <f t="shared" si="3"/>
        <v>0</v>
      </c>
      <c r="G81" s="22"/>
      <c r="H81" s="21">
        <f t="shared" si="4"/>
        <v>0</v>
      </c>
      <c r="I81" s="21">
        <f t="shared" si="5"/>
        <v>0</v>
      </c>
      <c r="J81" s="22"/>
    </row>
    <row r="82" spans="1:11" x14ac:dyDescent="0.25">
      <c r="A82" s="18" t="s">
        <v>119</v>
      </c>
      <c r="B82" s="18" t="s">
        <v>277</v>
      </c>
      <c r="C82" s="19" t="s">
        <v>199</v>
      </c>
      <c r="D82" s="20" t="s">
        <v>7</v>
      </c>
      <c r="E82" s="21"/>
      <c r="F82" s="21">
        <f t="shared" si="3"/>
        <v>0</v>
      </c>
      <c r="G82" s="22"/>
      <c r="H82" s="21">
        <f t="shared" si="4"/>
        <v>0</v>
      </c>
      <c r="I82" s="21">
        <f t="shared" si="5"/>
        <v>0</v>
      </c>
      <c r="J82" s="22"/>
    </row>
    <row r="83" spans="1:11" x14ac:dyDescent="0.25">
      <c r="A83" s="18" t="s">
        <v>120</v>
      </c>
      <c r="B83" s="18" t="s">
        <v>278</v>
      </c>
      <c r="C83" s="19" t="s">
        <v>199</v>
      </c>
      <c r="D83" s="20" t="s">
        <v>7</v>
      </c>
      <c r="E83" s="21"/>
      <c r="F83" s="21">
        <f t="shared" si="3"/>
        <v>0</v>
      </c>
      <c r="G83" s="22"/>
      <c r="H83" s="21">
        <f t="shared" si="4"/>
        <v>0</v>
      </c>
      <c r="I83" s="21">
        <f t="shared" si="5"/>
        <v>0</v>
      </c>
      <c r="J83" s="22"/>
    </row>
    <row r="84" spans="1:11" x14ac:dyDescent="0.25">
      <c r="A84" s="40" t="s">
        <v>210</v>
      </c>
      <c r="B84" s="41"/>
      <c r="C84" s="41"/>
      <c r="D84" s="42"/>
      <c r="E84" s="14"/>
      <c r="F84" s="14">
        <f>SUM(F8:F83)</f>
        <v>0</v>
      </c>
      <c r="G84" s="24"/>
      <c r="H84" s="14">
        <f>SUM(H8:H83)</f>
        <v>0</v>
      </c>
      <c r="I84" s="14">
        <f>SUM(I8:I83)</f>
        <v>0</v>
      </c>
      <c r="J84" s="24"/>
    </row>
    <row r="87" spans="1:11" x14ac:dyDescent="0.25">
      <c r="B87" s="36" t="s">
        <v>359</v>
      </c>
    </row>
    <row r="88" spans="1:11" ht="44.25" customHeight="1" x14ac:dyDescent="0.25">
      <c r="B88" s="46" t="s">
        <v>361</v>
      </c>
      <c r="C88" s="47"/>
      <c r="D88" s="47"/>
      <c r="E88" s="47"/>
      <c r="F88" s="47"/>
      <c r="G88" s="47"/>
      <c r="H88" s="47"/>
      <c r="I88" s="47"/>
      <c r="J88" s="47"/>
    </row>
    <row r="90" spans="1:11" ht="30" customHeight="1" x14ac:dyDescent="0.25">
      <c r="B90" s="48" t="s">
        <v>360</v>
      </c>
      <c r="C90" s="49"/>
      <c r="D90" s="49"/>
      <c r="E90" s="49"/>
      <c r="F90" s="49"/>
      <c r="G90" s="49"/>
      <c r="H90" s="49"/>
      <c r="I90" s="49"/>
      <c r="J90" s="49"/>
      <c r="K90" s="49"/>
    </row>
  </sheetData>
  <mergeCells count="4">
    <mergeCell ref="A5:J5"/>
    <mergeCell ref="A84:D84"/>
    <mergeCell ref="B88:J88"/>
    <mergeCell ref="B90:K9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5476-6D77-4FF9-8A62-39FBD9AAF93C}">
  <dimension ref="A6:K86"/>
  <sheetViews>
    <sheetView workbookViewId="0">
      <pane ySplit="9" topLeftCell="A76" activePane="bottomLeft" state="frozen"/>
      <selection pane="bottomLeft" activeCell="B84" sqref="B84:J84"/>
    </sheetView>
  </sheetViews>
  <sheetFormatPr defaultRowHeight="15" x14ac:dyDescent="0.25"/>
  <cols>
    <col min="1" max="1" width="7" customWidth="1"/>
    <col min="2" max="2" width="27.42578125" customWidth="1"/>
    <col min="5" max="5" width="13" customWidth="1"/>
    <col min="8" max="8" width="12.28515625" customWidth="1"/>
    <col min="9" max="9" width="15.85546875" customWidth="1"/>
    <col min="10" max="10" width="27.42578125" customWidth="1"/>
  </cols>
  <sheetData>
    <row r="6" spans="1:10" ht="18.75" x14ac:dyDescent="0.3">
      <c r="A6" s="38" t="s">
        <v>280</v>
      </c>
      <c r="B6" s="38"/>
      <c r="C6" s="38"/>
      <c r="D6" s="38"/>
      <c r="E6" s="38"/>
      <c r="F6" s="38"/>
      <c r="G6" s="38"/>
      <c r="H6" s="38"/>
      <c r="I6" s="38"/>
    </row>
    <row r="8" spans="1:10" x14ac:dyDescent="0.25">
      <c r="J8" t="s">
        <v>355</v>
      </c>
    </row>
    <row r="9" spans="1:10" ht="45" x14ac:dyDescent="0.25">
      <c r="A9" s="25" t="s">
        <v>0</v>
      </c>
      <c r="B9" s="25" t="s">
        <v>1</v>
      </c>
      <c r="C9" s="17" t="s">
        <v>281</v>
      </c>
      <c r="D9" s="25" t="s">
        <v>2</v>
      </c>
      <c r="E9" s="10" t="s">
        <v>195</v>
      </c>
      <c r="F9" s="10" t="s">
        <v>196</v>
      </c>
      <c r="G9" s="10" t="s">
        <v>212</v>
      </c>
      <c r="H9" s="10" t="s">
        <v>211</v>
      </c>
      <c r="I9" s="10" t="s">
        <v>197</v>
      </c>
      <c r="J9" s="10" t="s">
        <v>279</v>
      </c>
    </row>
    <row r="10" spans="1:10" x14ac:dyDescent="0.25">
      <c r="A10" s="26">
        <v>1</v>
      </c>
      <c r="B10" s="26" t="s">
        <v>282</v>
      </c>
      <c r="C10" s="26" t="s">
        <v>199</v>
      </c>
      <c r="D10" s="27" t="s">
        <v>4</v>
      </c>
      <c r="E10" s="21"/>
      <c r="F10" s="21">
        <f>D10*E10</f>
        <v>0</v>
      </c>
      <c r="G10" s="28"/>
      <c r="H10" s="29">
        <f>F10*G10</f>
        <v>0</v>
      </c>
      <c r="I10" s="29">
        <f>(F10+H10)</f>
        <v>0</v>
      </c>
      <c r="J10" s="28"/>
    </row>
    <row r="11" spans="1:10" x14ac:dyDescent="0.25">
      <c r="A11" s="26" t="s">
        <v>5</v>
      </c>
      <c r="B11" s="30" t="s">
        <v>283</v>
      </c>
      <c r="C11" s="30" t="s">
        <v>199</v>
      </c>
      <c r="D11" s="27" t="s">
        <v>4</v>
      </c>
      <c r="E11" s="21"/>
      <c r="F11" s="21">
        <f t="shared" ref="F11:F74" si="0">D11*E11</f>
        <v>0</v>
      </c>
      <c r="G11" s="28"/>
      <c r="H11" s="29">
        <f t="shared" ref="H11:H74" si="1">F11*G11</f>
        <v>0</v>
      </c>
      <c r="I11" s="29">
        <f t="shared" ref="I11:I74" si="2">(F11+H11)</f>
        <v>0</v>
      </c>
      <c r="J11" s="28"/>
    </row>
    <row r="12" spans="1:10" x14ac:dyDescent="0.25">
      <c r="A12" s="31" t="s">
        <v>7</v>
      </c>
      <c r="B12" s="31" t="s">
        <v>284</v>
      </c>
      <c r="C12" s="31" t="s">
        <v>199</v>
      </c>
      <c r="D12" s="31" t="s">
        <v>4</v>
      </c>
      <c r="E12" s="21"/>
      <c r="F12" s="21">
        <f t="shared" si="0"/>
        <v>0</v>
      </c>
      <c r="G12" s="28"/>
      <c r="H12" s="29">
        <f t="shared" si="1"/>
        <v>0</v>
      </c>
      <c r="I12" s="29">
        <f t="shared" si="2"/>
        <v>0</v>
      </c>
      <c r="J12" s="28"/>
    </row>
    <row r="13" spans="1:10" x14ac:dyDescent="0.25">
      <c r="A13" s="31" t="s">
        <v>9</v>
      </c>
      <c r="B13" s="31" t="s">
        <v>285</v>
      </c>
      <c r="C13" s="31" t="s">
        <v>199</v>
      </c>
      <c r="D13" s="31" t="s">
        <v>4</v>
      </c>
      <c r="E13" s="21"/>
      <c r="F13" s="21">
        <f t="shared" si="0"/>
        <v>0</v>
      </c>
      <c r="G13" s="28"/>
      <c r="H13" s="29">
        <f t="shared" si="1"/>
        <v>0</v>
      </c>
      <c r="I13" s="29">
        <f t="shared" si="2"/>
        <v>0</v>
      </c>
      <c r="J13" s="28"/>
    </row>
    <row r="14" spans="1:10" x14ac:dyDescent="0.25">
      <c r="A14" s="31" t="s">
        <v>11</v>
      </c>
      <c r="B14" s="31" t="s">
        <v>286</v>
      </c>
      <c r="C14" s="31" t="s">
        <v>199</v>
      </c>
      <c r="D14" s="31" t="s">
        <v>4</v>
      </c>
      <c r="E14" s="21"/>
      <c r="F14" s="21">
        <f t="shared" si="0"/>
        <v>0</v>
      </c>
      <c r="G14" s="28"/>
      <c r="H14" s="29">
        <f t="shared" si="1"/>
        <v>0</v>
      </c>
      <c r="I14" s="29">
        <f t="shared" si="2"/>
        <v>0</v>
      </c>
      <c r="J14" s="28"/>
    </row>
    <row r="15" spans="1:10" x14ac:dyDescent="0.25">
      <c r="A15" s="31" t="s">
        <v>14</v>
      </c>
      <c r="B15" s="31" t="s">
        <v>287</v>
      </c>
      <c r="C15" s="31" t="s">
        <v>198</v>
      </c>
      <c r="D15" s="31" t="s">
        <v>100</v>
      </c>
      <c r="E15" s="21"/>
      <c r="F15" s="21">
        <f t="shared" si="0"/>
        <v>0</v>
      </c>
      <c r="G15" s="28"/>
      <c r="H15" s="29">
        <f t="shared" si="1"/>
        <v>0</v>
      </c>
      <c r="I15" s="29">
        <f t="shared" si="2"/>
        <v>0</v>
      </c>
      <c r="J15" s="28"/>
    </row>
    <row r="16" spans="1:10" x14ac:dyDescent="0.25">
      <c r="A16" s="31" t="s">
        <v>16</v>
      </c>
      <c r="B16" s="31" t="s">
        <v>288</v>
      </c>
      <c r="C16" s="31" t="s">
        <v>199</v>
      </c>
      <c r="D16" s="31" t="s">
        <v>100</v>
      </c>
      <c r="E16" s="21"/>
      <c r="F16" s="21">
        <f t="shared" si="0"/>
        <v>0</v>
      </c>
      <c r="G16" s="28"/>
      <c r="H16" s="29">
        <f t="shared" si="1"/>
        <v>0</v>
      </c>
      <c r="I16" s="29">
        <f t="shared" si="2"/>
        <v>0</v>
      </c>
      <c r="J16" s="28"/>
    </row>
    <row r="17" spans="1:10" x14ac:dyDescent="0.25">
      <c r="A17" s="31" t="s">
        <v>17</v>
      </c>
      <c r="B17" s="31" t="s">
        <v>289</v>
      </c>
      <c r="C17" s="31" t="s">
        <v>199</v>
      </c>
      <c r="D17" s="31" t="s">
        <v>100</v>
      </c>
      <c r="E17" s="21"/>
      <c r="F17" s="21">
        <f t="shared" si="0"/>
        <v>0</v>
      </c>
      <c r="G17" s="28"/>
      <c r="H17" s="29">
        <f t="shared" si="1"/>
        <v>0</v>
      </c>
      <c r="I17" s="29">
        <f t="shared" si="2"/>
        <v>0</v>
      </c>
      <c r="J17" s="28"/>
    </row>
    <row r="18" spans="1:10" x14ac:dyDescent="0.25">
      <c r="A18" s="31" t="s">
        <v>19</v>
      </c>
      <c r="B18" s="31" t="s">
        <v>290</v>
      </c>
      <c r="C18" s="31" t="s">
        <v>199</v>
      </c>
      <c r="D18" s="31" t="s">
        <v>100</v>
      </c>
      <c r="E18" s="21"/>
      <c r="F18" s="21">
        <f t="shared" si="0"/>
        <v>0</v>
      </c>
      <c r="G18" s="28"/>
      <c r="H18" s="29">
        <f t="shared" si="1"/>
        <v>0</v>
      </c>
      <c r="I18" s="29">
        <f t="shared" si="2"/>
        <v>0</v>
      </c>
      <c r="J18" s="28"/>
    </row>
    <row r="19" spans="1:10" x14ac:dyDescent="0.25">
      <c r="A19" s="31" t="s">
        <v>21</v>
      </c>
      <c r="B19" s="31" t="s">
        <v>291</v>
      </c>
      <c r="C19" s="31" t="s">
        <v>199</v>
      </c>
      <c r="D19" s="31" t="s">
        <v>14</v>
      </c>
      <c r="E19" s="21"/>
      <c r="F19" s="21">
        <f t="shared" si="0"/>
        <v>0</v>
      </c>
      <c r="G19" s="28"/>
      <c r="H19" s="29">
        <f t="shared" si="1"/>
        <v>0</v>
      </c>
      <c r="I19" s="29">
        <f t="shared" si="2"/>
        <v>0</v>
      </c>
      <c r="J19" s="28"/>
    </row>
    <row r="20" spans="1:10" ht="25.5" x14ac:dyDescent="0.25">
      <c r="A20" s="31" t="s">
        <v>23</v>
      </c>
      <c r="B20" s="30" t="s">
        <v>292</v>
      </c>
      <c r="C20" s="30" t="s">
        <v>199</v>
      </c>
      <c r="D20" s="31" t="s">
        <v>7</v>
      </c>
      <c r="E20" s="21"/>
      <c r="F20" s="21">
        <f t="shared" si="0"/>
        <v>0</v>
      </c>
      <c r="G20" s="28"/>
      <c r="H20" s="29">
        <f t="shared" si="1"/>
        <v>0</v>
      </c>
      <c r="I20" s="29">
        <f t="shared" si="2"/>
        <v>0</v>
      </c>
      <c r="J20" s="28"/>
    </row>
    <row r="21" spans="1:10" x14ac:dyDescent="0.25">
      <c r="A21" s="31" t="s">
        <v>25</v>
      </c>
      <c r="B21" s="31" t="s">
        <v>293</v>
      </c>
      <c r="C21" s="31" t="s">
        <v>199</v>
      </c>
      <c r="D21" s="31" t="s">
        <v>4</v>
      </c>
      <c r="E21" s="21"/>
      <c r="F21" s="21">
        <f t="shared" si="0"/>
        <v>0</v>
      </c>
      <c r="G21" s="28"/>
      <c r="H21" s="29">
        <f t="shared" si="1"/>
        <v>0</v>
      </c>
      <c r="I21" s="29">
        <f t="shared" si="2"/>
        <v>0</v>
      </c>
      <c r="J21" s="28"/>
    </row>
    <row r="22" spans="1:10" x14ac:dyDescent="0.25">
      <c r="A22" s="31" t="s">
        <v>27</v>
      </c>
      <c r="B22" s="31" t="s">
        <v>293</v>
      </c>
      <c r="C22" s="31" t="s">
        <v>199</v>
      </c>
      <c r="D22" s="31" t="s">
        <v>4</v>
      </c>
      <c r="E22" s="21"/>
      <c r="F22" s="21">
        <f t="shared" si="0"/>
        <v>0</v>
      </c>
      <c r="G22" s="28"/>
      <c r="H22" s="29">
        <f t="shared" si="1"/>
        <v>0</v>
      </c>
      <c r="I22" s="29">
        <f t="shared" si="2"/>
        <v>0</v>
      </c>
      <c r="J22" s="28"/>
    </row>
    <row r="23" spans="1:10" x14ac:dyDescent="0.25">
      <c r="A23" s="31" t="s">
        <v>29</v>
      </c>
      <c r="B23" s="31" t="s">
        <v>294</v>
      </c>
      <c r="C23" s="31" t="s">
        <v>199</v>
      </c>
      <c r="D23" s="31" t="s">
        <v>4</v>
      </c>
      <c r="E23" s="21"/>
      <c r="F23" s="21">
        <f t="shared" si="0"/>
        <v>0</v>
      </c>
      <c r="G23" s="28"/>
      <c r="H23" s="29">
        <f t="shared" si="1"/>
        <v>0</v>
      </c>
      <c r="I23" s="29">
        <f t="shared" si="2"/>
        <v>0</v>
      </c>
      <c r="J23" s="28"/>
    </row>
    <row r="24" spans="1:10" x14ac:dyDescent="0.25">
      <c r="A24" s="31" t="s">
        <v>31</v>
      </c>
      <c r="B24" s="31" t="s">
        <v>295</v>
      </c>
      <c r="C24" s="31" t="s">
        <v>199</v>
      </c>
      <c r="D24" s="31" t="s">
        <v>14</v>
      </c>
      <c r="E24" s="21"/>
      <c r="F24" s="21">
        <f t="shared" si="0"/>
        <v>0</v>
      </c>
      <c r="G24" s="28"/>
      <c r="H24" s="29">
        <f t="shared" si="1"/>
        <v>0</v>
      </c>
      <c r="I24" s="29">
        <f t="shared" si="2"/>
        <v>0</v>
      </c>
      <c r="J24" s="28"/>
    </row>
    <row r="25" spans="1:10" x14ac:dyDescent="0.25">
      <c r="A25" s="31" t="s">
        <v>33</v>
      </c>
      <c r="B25" s="31" t="s">
        <v>296</v>
      </c>
      <c r="C25" s="31" t="s">
        <v>199</v>
      </c>
      <c r="D25" s="31" t="s">
        <v>5</v>
      </c>
      <c r="E25" s="21"/>
      <c r="F25" s="21">
        <f t="shared" si="0"/>
        <v>0</v>
      </c>
      <c r="G25" s="28"/>
      <c r="H25" s="29">
        <f t="shared" si="1"/>
        <v>0</v>
      </c>
      <c r="I25" s="29">
        <f t="shared" si="2"/>
        <v>0</v>
      </c>
      <c r="J25" s="28"/>
    </row>
    <row r="26" spans="1:10" x14ac:dyDescent="0.25">
      <c r="A26" s="31" t="s">
        <v>35</v>
      </c>
      <c r="B26" s="31" t="s">
        <v>297</v>
      </c>
      <c r="C26" s="31" t="s">
        <v>199</v>
      </c>
      <c r="D26" s="31" t="s">
        <v>5</v>
      </c>
      <c r="E26" s="21"/>
      <c r="F26" s="21">
        <f t="shared" si="0"/>
        <v>0</v>
      </c>
      <c r="G26" s="28"/>
      <c r="H26" s="29">
        <f t="shared" si="1"/>
        <v>0</v>
      </c>
      <c r="I26" s="29">
        <f t="shared" si="2"/>
        <v>0</v>
      </c>
      <c r="J26" s="28"/>
    </row>
    <row r="27" spans="1:10" x14ac:dyDescent="0.25">
      <c r="A27" s="31" t="s">
        <v>37</v>
      </c>
      <c r="B27" s="31" t="s">
        <v>298</v>
      </c>
      <c r="C27" s="31" t="s">
        <v>199</v>
      </c>
      <c r="D27" s="31" t="s">
        <v>5</v>
      </c>
      <c r="E27" s="21"/>
      <c r="F27" s="21">
        <f t="shared" si="0"/>
        <v>0</v>
      </c>
      <c r="G27" s="28"/>
      <c r="H27" s="29">
        <f t="shared" si="1"/>
        <v>0</v>
      </c>
      <c r="I27" s="29">
        <f t="shared" si="2"/>
        <v>0</v>
      </c>
      <c r="J27" s="28"/>
    </row>
    <row r="28" spans="1:10" x14ac:dyDescent="0.25">
      <c r="A28" s="31" t="s">
        <v>39</v>
      </c>
      <c r="B28" s="31" t="s">
        <v>299</v>
      </c>
      <c r="C28" s="31" t="s">
        <v>199</v>
      </c>
      <c r="D28" s="31" t="s">
        <v>5</v>
      </c>
      <c r="E28" s="21"/>
      <c r="F28" s="21">
        <f t="shared" si="0"/>
        <v>0</v>
      </c>
      <c r="G28" s="28"/>
      <c r="H28" s="29">
        <f t="shared" si="1"/>
        <v>0</v>
      </c>
      <c r="I28" s="29">
        <f t="shared" si="2"/>
        <v>0</v>
      </c>
      <c r="J28" s="28"/>
    </row>
    <row r="29" spans="1:10" x14ac:dyDescent="0.25">
      <c r="A29" s="31" t="s">
        <v>40</v>
      </c>
      <c r="B29" s="31" t="s">
        <v>300</v>
      </c>
      <c r="C29" s="31" t="s">
        <v>199</v>
      </c>
      <c r="D29" s="31" t="s">
        <v>11</v>
      </c>
      <c r="E29" s="21"/>
      <c r="F29" s="21">
        <f t="shared" si="0"/>
        <v>0</v>
      </c>
      <c r="G29" s="28"/>
      <c r="H29" s="29">
        <f t="shared" si="1"/>
        <v>0</v>
      </c>
      <c r="I29" s="29">
        <f t="shared" si="2"/>
        <v>0</v>
      </c>
      <c r="J29" s="28"/>
    </row>
    <row r="30" spans="1:10" x14ac:dyDescent="0.25">
      <c r="A30" s="31" t="s">
        <v>41</v>
      </c>
      <c r="B30" s="31" t="s">
        <v>301</v>
      </c>
      <c r="C30" s="31" t="s">
        <v>199</v>
      </c>
      <c r="D30" s="31" t="s">
        <v>7</v>
      </c>
      <c r="E30" s="21"/>
      <c r="F30" s="21">
        <f t="shared" si="0"/>
        <v>0</v>
      </c>
      <c r="G30" s="28"/>
      <c r="H30" s="29">
        <f t="shared" si="1"/>
        <v>0</v>
      </c>
      <c r="I30" s="29">
        <f t="shared" si="2"/>
        <v>0</v>
      </c>
      <c r="J30" s="28"/>
    </row>
    <row r="31" spans="1:10" x14ac:dyDescent="0.25">
      <c r="A31" s="31" t="s">
        <v>43</v>
      </c>
      <c r="B31" s="31" t="s">
        <v>302</v>
      </c>
      <c r="C31" s="31" t="s">
        <v>199</v>
      </c>
      <c r="D31" s="31" t="s">
        <v>4</v>
      </c>
      <c r="E31" s="21"/>
      <c r="F31" s="21">
        <f t="shared" si="0"/>
        <v>0</v>
      </c>
      <c r="G31" s="28"/>
      <c r="H31" s="29">
        <f t="shared" si="1"/>
        <v>0</v>
      </c>
      <c r="I31" s="29">
        <f t="shared" si="2"/>
        <v>0</v>
      </c>
      <c r="J31" s="28"/>
    </row>
    <row r="32" spans="1:10" ht="51" x14ac:dyDescent="0.25">
      <c r="A32" s="31" t="s">
        <v>44</v>
      </c>
      <c r="B32" s="30" t="s">
        <v>303</v>
      </c>
      <c r="C32" s="31" t="s">
        <v>198</v>
      </c>
      <c r="D32" s="31" t="s">
        <v>5</v>
      </c>
      <c r="E32" s="21"/>
      <c r="F32" s="21">
        <f t="shared" si="0"/>
        <v>0</v>
      </c>
      <c r="G32" s="28"/>
      <c r="H32" s="29">
        <f t="shared" si="1"/>
        <v>0</v>
      </c>
      <c r="I32" s="29">
        <f t="shared" si="2"/>
        <v>0</v>
      </c>
      <c r="J32" s="28"/>
    </row>
    <row r="33" spans="1:10" x14ac:dyDescent="0.25">
      <c r="A33" s="31" t="s">
        <v>13</v>
      </c>
      <c r="B33" s="31" t="s">
        <v>304</v>
      </c>
      <c r="C33" s="31" t="s">
        <v>199</v>
      </c>
      <c r="D33" s="31" t="s">
        <v>5</v>
      </c>
      <c r="E33" s="21"/>
      <c r="F33" s="21">
        <f t="shared" si="0"/>
        <v>0</v>
      </c>
      <c r="G33" s="28"/>
      <c r="H33" s="29">
        <f t="shared" si="1"/>
        <v>0</v>
      </c>
      <c r="I33" s="29">
        <f t="shared" si="2"/>
        <v>0</v>
      </c>
      <c r="J33" s="28"/>
    </row>
    <row r="34" spans="1:10" x14ac:dyDescent="0.25">
      <c r="A34" s="31" t="s">
        <v>46</v>
      </c>
      <c r="B34" s="31" t="s">
        <v>305</v>
      </c>
      <c r="C34" s="31" t="s">
        <v>199</v>
      </c>
      <c r="D34" s="31" t="s">
        <v>25</v>
      </c>
      <c r="E34" s="21"/>
      <c r="F34" s="21">
        <f t="shared" si="0"/>
        <v>0</v>
      </c>
      <c r="G34" s="28"/>
      <c r="H34" s="29">
        <f t="shared" si="1"/>
        <v>0</v>
      </c>
      <c r="I34" s="29">
        <f t="shared" si="2"/>
        <v>0</v>
      </c>
      <c r="J34" s="28"/>
    </row>
    <row r="35" spans="1:10" x14ac:dyDescent="0.25">
      <c r="A35" s="31" t="s">
        <v>48</v>
      </c>
      <c r="B35" s="31" t="s">
        <v>306</v>
      </c>
      <c r="C35" s="31" t="s">
        <v>199</v>
      </c>
      <c r="D35" s="31" t="s">
        <v>14</v>
      </c>
      <c r="E35" s="21"/>
      <c r="F35" s="21">
        <f t="shared" si="0"/>
        <v>0</v>
      </c>
      <c r="G35" s="28"/>
      <c r="H35" s="29">
        <f t="shared" si="1"/>
        <v>0</v>
      </c>
      <c r="I35" s="29">
        <f t="shared" si="2"/>
        <v>0</v>
      </c>
      <c r="J35" s="28"/>
    </row>
    <row r="36" spans="1:10" x14ac:dyDescent="0.25">
      <c r="A36" s="31" t="s">
        <v>49</v>
      </c>
      <c r="B36" s="31" t="s">
        <v>307</v>
      </c>
      <c r="C36" s="31" t="s">
        <v>199</v>
      </c>
      <c r="D36" s="31" t="s">
        <v>7</v>
      </c>
      <c r="E36" s="21"/>
      <c r="F36" s="21">
        <f t="shared" si="0"/>
        <v>0</v>
      </c>
      <c r="G36" s="28"/>
      <c r="H36" s="29">
        <f t="shared" si="1"/>
        <v>0</v>
      </c>
      <c r="I36" s="29">
        <f t="shared" si="2"/>
        <v>0</v>
      </c>
      <c r="J36" s="28"/>
    </row>
    <row r="37" spans="1:10" x14ac:dyDescent="0.25">
      <c r="A37" s="31" t="s">
        <v>50</v>
      </c>
      <c r="B37" s="31" t="s">
        <v>308</v>
      </c>
      <c r="C37" s="31" t="s">
        <v>199</v>
      </c>
      <c r="D37" s="31" t="s">
        <v>5</v>
      </c>
      <c r="E37" s="21"/>
      <c r="F37" s="21">
        <f t="shared" si="0"/>
        <v>0</v>
      </c>
      <c r="G37" s="28"/>
      <c r="H37" s="29">
        <f t="shared" si="1"/>
        <v>0</v>
      </c>
      <c r="I37" s="29">
        <f t="shared" si="2"/>
        <v>0</v>
      </c>
      <c r="J37" s="28"/>
    </row>
    <row r="38" spans="1:10" x14ac:dyDescent="0.25">
      <c r="A38" s="31" t="s">
        <v>51</v>
      </c>
      <c r="B38" s="31" t="s">
        <v>309</v>
      </c>
      <c r="C38" s="31" t="s">
        <v>199</v>
      </c>
      <c r="D38" s="31" t="s">
        <v>4</v>
      </c>
      <c r="E38" s="21"/>
      <c r="F38" s="21">
        <f t="shared" si="0"/>
        <v>0</v>
      </c>
      <c r="G38" s="28"/>
      <c r="H38" s="29">
        <f t="shared" si="1"/>
        <v>0</v>
      </c>
      <c r="I38" s="29">
        <f t="shared" si="2"/>
        <v>0</v>
      </c>
      <c r="J38" s="28"/>
    </row>
    <row r="39" spans="1:10" x14ac:dyDescent="0.25">
      <c r="A39" s="31" t="s">
        <v>52</v>
      </c>
      <c r="B39" s="31" t="s">
        <v>310</v>
      </c>
      <c r="C39" s="31" t="s">
        <v>199</v>
      </c>
      <c r="D39" s="31" t="s">
        <v>11</v>
      </c>
      <c r="E39" s="21"/>
      <c r="F39" s="21">
        <f t="shared" si="0"/>
        <v>0</v>
      </c>
      <c r="G39" s="28"/>
      <c r="H39" s="29">
        <f t="shared" si="1"/>
        <v>0</v>
      </c>
      <c r="I39" s="29">
        <f t="shared" si="2"/>
        <v>0</v>
      </c>
      <c r="J39" s="28"/>
    </row>
    <row r="40" spans="1:10" x14ac:dyDescent="0.25">
      <c r="A40" s="31" t="s">
        <v>54</v>
      </c>
      <c r="B40" s="31" t="s">
        <v>311</v>
      </c>
      <c r="C40" s="31" t="s">
        <v>199</v>
      </c>
      <c r="D40" s="31" t="s">
        <v>5</v>
      </c>
      <c r="E40" s="21"/>
      <c r="F40" s="21">
        <f t="shared" si="0"/>
        <v>0</v>
      </c>
      <c r="G40" s="28"/>
      <c r="H40" s="29">
        <f t="shared" si="1"/>
        <v>0</v>
      </c>
      <c r="I40" s="29">
        <f t="shared" si="2"/>
        <v>0</v>
      </c>
      <c r="J40" s="28"/>
    </row>
    <row r="41" spans="1:10" x14ac:dyDescent="0.25">
      <c r="A41" s="31" t="s">
        <v>55</v>
      </c>
      <c r="B41" s="31" t="s">
        <v>312</v>
      </c>
      <c r="C41" s="31" t="s">
        <v>199</v>
      </c>
      <c r="D41" s="31" t="s">
        <v>7</v>
      </c>
      <c r="E41" s="21"/>
      <c r="F41" s="21">
        <f t="shared" si="0"/>
        <v>0</v>
      </c>
      <c r="G41" s="28"/>
      <c r="H41" s="29">
        <f t="shared" si="1"/>
        <v>0</v>
      </c>
      <c r="I41" s="29">
        <f t="shared" si="2"/>
        <v>0</v>
      </c>
      <c r="J41" s="28"/>
    </row>
    <row r="42" spans="1:10" x14ac:dyDescent="0.25">
      <c r="A42" s="31" t="s">
        <v>57</v>
      </c>
      <c r="B42" s="31" t="s">
        <v>313</v>
      </c>
      <c r="C42" s="31" t="s">
        <v>199</v>
      </c>
      <c r="D42" s="31" t="s">
        <v>7</v>
      </c>
      <c r="E42" s="21"/>
      <c r="F42" s="21">
        <f t="shared" si="0"/>
        <v>0</v>
      </c>
      <c r="G42" s="28"/>
      <c r="H42" s="29">
        <f t="shared" si="1"/>
        <v>0</v>
      </c>
      <c r="I42" s="29">
        <f t="shared" si="2"/>
        <v>0</v>
      </c>
      <c r="J42" s="28"/>
    </row>
    <row r="43" spans="1:10" x14ac:dyDescent="0.25">
      <c r="A43" s="31" t="s">
        <v>58</v>
      </c>
      <c r="B43" s="30" t="s">
        <v>314</v>
      </c>
      <c r="C43" s="31" t="s">
        <v>199</v>
      </c>
      <c r="D43" s="31" t="s">
        <v>7</v>
      </c>
      <c r="E43" s="21"/>
      <c r="F43" s="21">
        <f t="shared" si="0"/>
        <v>0</v>
      </c>
      <c r="G43" s="28"/>
      <c r="H43" s="29">
        <f t="shared" si="1"/>
        <v>0</v>
      </c>
      <c r="I43" s="29">
        <f t="shared" si="2"/>
        <v>0</v>
      </c>
      <c r="J43" s="28"/>
    </row>
    <row r="44" spans="1:10" x14ac:dyDescent="0.25">
      <c r="A44" s="31" t="s">
        <v>59</v>
      </c>
      <c r="B44" s="31" t="s">
        <v>315</v>
      </c>
      <c r="C44" s="31" t="s">
        <v>199</v>
      </c>
      <c r="D44" s="31" t="s">
        <v>14</v>
      </c>
      <c r="E44" s="21"/>
      <c r="F44" s="21">
        <f t="shared" si="0"/>
        <v>0</v>
      </c>
      <c r="G44" s="28"/>
      <c r="H44" s="29">
        <f t="shared" si="1"/>
        <v>0</v>
      </c>
      <c r="I44" s="29">
        <f t="shared" si="2"/>
        <v>0</v>
      </c>
      <c r="J44" s="28"/>
    </row>
    <row r="45" spans="1:10" x14ac:dyDescent="0.25">
      <c r="A45" s="31" t="s">
        <v>61</v>
      </c>
      <c r="B45" s="31" t="s">
        <v>316</v>
      </c>
      <c r="C45" s="31" t="s">
        <v>199</v>
      </c>
      <c r="D45" s="31" t="s">
        <v>19</v>
      </c>
      <c r="E45" s="21"/>
      <c r="F45" s="21">
        <f t="shared" si="0"/>
        <v>0</v>
      </c>
      <c r="G45" s="28"/>
      <c r="H45" s="29">
        <f t="shared" si="1"/>
        <v>0</v>
      </c>
      <c r="I45" s="29">
        <f t="shared" si="2"/>
        <v>0</v>
      </c>
      <c r="J45" s="28"/>
    </row>
    <row r="46" spans="1:10" x14ac:dyDescent="0.25">
      <c r="A46" s="31" t="s">
        <v>63</v>
      </c>
      <c r="B46" s="31" t="s">
        <v>317</v>
      </c>
      <c r="C46" s="31" t="s">
        <v>199</v>
      </c>
      <c r="D46" s="31" t="s">
        <v>19</v>
      </c>
      <c r="E46" s="21"/>
      <c r="F46" s="21">
        <f t="shared" si="0"/>
        <v>0</v>
      </c>
      <c r="G46" s="28"/>
      <c r="H46" s="29">
        <f t="shared" si="1"/>
        <v>0</v>
      </c>
      <c r="I46" s="29">
        <f t="shared" si="2"/>
        <v>0</v>
      </c>
      <c r="J46" s="28"/>
    </row>
    <row r="47" spans="1:10" x14ac:dyDescent="0.25">
      <c r="A47" s="31" t="s">
        <v>65</v>
      </c>
      <c r="B47" s="31" t="s">
        <v>318</v>
      </c>
      <c r="C47" s="31" t="s">
        <v>199</v>
      </c>
      <c r="D47" s="31" t="s">
        <v>7</v>
      </c>
      <c r="E47" s="21"/>
      <c r="F47" s="21">
        <f t="shared" si="0"/>
        <v>0</v>
      </c>
      <c r="G47" s="28"/>
      <c r="H47" s="29">
        <f t="shared" si="1"/>
        <v>0</v>
      </c>
      <c r="I47" s="29">
        <f t="shared" si="2"/>
        <v>0</v>
      </c>
      <c r="J47" s="28"/>
    </row>
    <row r="48" spans="1:10" x14ac:dyDescent="0.25">
      <c r="A48" s="31" t="s">
        <v>67</v>
      </c>
      <c r="B48" s="31" t="s">
        <v>319</v>
      </c>
      <c r="C48" s="31" t="s">
        <v>199</v>
      </c>
      <c r="D48" s="31" t="s">
        <v>5</v>
      </c>
      <c r="E48" s="21"/>
      <c r="F48" s="21">
        <f t="shared" si="0"/>
        <v>0</v>
      </c>
      <c r="G48" s="28"/>
      <c r="H48" s="29">
        <f t="shared" si="1"/>
        <v>0</v>
      </c>
      <c r="I48" s="29">
        <f t="shared" si="2"/>
        <v>0</v>
      </c>
      <c r="J48" s="28"/>
    </row>
    <row r="49" spans="1:10" x14ac:dyDescent="0.25">
      <c r="A49" s="31" t="s">
        <v>68</v>
      </c>
      <c r="B49" s="31" t="s">
        <v>320</v>
      </c>
      <c r="C49" s="31" t="s">
        <v>199</v>
      </c>
      <c r="D49" s="31" t="s">
        <v>25</v>
      </c>
      <c r="E49" s="21"/>
      <c r="F49" s="21">
        <f t="shared" si="0"/>
        <v>0</v>
      </c>
      <c r="G49" s="28"/>
      <c r="H49" s="29">
        <f t="shared" si="1"/>
        <v>0</v>
      </c>
      <c r="I49" s="29">
        <f t="shared" si="2"/>
        <v>0</v>
      </c>
      <c r="J49" s="28"/>
    </row>
    <row r="50" spans="1:10" x14ac:dyDescent="0.25">
      <c r="A50" s="31" t="s">
        <v>69</v>
      </c>
      <c r="B50" s="31" t="s">
        <v>321</v>
      </c>
      <c r="C50" s="31" t="s">
        <v>199</v>
      </c>
      <c r="D50" s="31" t="s">
        <v>4</v>
      </c>
      <c r="E50" s="21"/>
      <c r="F50" s="21">
        <f t="shared" si="0"/>
        <v>0</v>
      </c>
      <c r="G50" s="28"/>
      <c r="H50" s="29">
        <f t="shared" si="1"/>
        <v>0</v>
      </c>
      <c r="I50" s="29">
        <f t="shared" si="2"/>
        <v>0</v>
      </c>
      <c r="J50" s="28"/>
    </row>
    <row r="51" spans="1:10" x14ac:dyDescent="0.25">
      <c r="A51" s="31" t="s">
        <v>70</v>
      </c>
      <c r="B51" s="31" t="s">
        <v>322</v>
      </c>
      <c r="C51" s="31" t="s">
        <v>199</v>
      </c>
      <c r="D51" s="31" t="s">
        <v>4</v>
      </c>
      <c r="E51" s="21"/>
      <c r="F51" s="21">
        <f t="shared" si="0"/>
        <v>0</v>
      </c>
      <c r="G51" s="28"/>
      <c r="H51" s="29">
        <f t="shared" si="1"/>
        <v>0</v>
      </c>
      <c r="I51" s="29">
        <f t="shared" si="2"/>
        <v>0</v>
      </c>
      <c r="J51" s="28"/>
    </row>
    <row r="52" spans="1:10" x14ac:dyDescent="0.25">
      <c r="A52" s="31" t="s">
        <v>71</v>
      </c>
      <c r="B52" s="31" t="s">
        <v>323</v>
      </c>
      <c r="C52" s="31" t="s">
        <v>199</v>
      </c>
      <c r="D52" s="31" t="s">
        <v>4</v>
      </c>
      <c r="E52" s="21"/>
      <c r="F52" s="21">
        <f t="shared" si="0"/>
        <v>0</v>
      </c>
      <c r="G52" s="28"/>
      <c r="H52" s="29">
        <f t="shared" si="1"/>
        <v>0</v>
      </c>
      <c r="I52" s="29">
        <f t="shared" si="2"/>
        <v>0</v>
      </c>
      <c r="J52" s="28"/>
    </row>
    <row r="53" spans="1:10" x14ac:dyDescent="0.25">
      <c r="A53" s="31" t="s">
        <v>72</v>
      </c>
      <c r="B53" s="31" t="s">
        <v>323</v>
      </c>
      <c r="C53" s="31" t="s">
        <v>199</v>
      </c>
      <c r="D53" s="31" t="s">
        <v>4</v>
      </c>
      <c r="E53" s="21"/>
      <c r="F53" s="21">
        <f t="shared" si="0"/>
        <v>0</v>
      </c>
      <c r="G53" s="28"/>
      <c r="H53" s="29">
        <f t="shared" si="1"/>
        <v>0</v>
      </c>
      <c r="I53" s="29">
        <f t="shared" si="2"/>
        <v>0</v>
      </c>
      <c r="J53" s="28"/>
    </row>
    <row r="54" spans="1:10" x14ac:dyDescent="0.25">
      <c r="A54" s="31" t="s">
        <v>73</v>
      </c>
      <c r="B54" s="31" t="s">
        <v>324</v>
      </c>
      <c r="C54" s="31" t="s">
        <v>199</v>
      </c>
      <c r="D54" s="31" t="s">
        <v>4</v>
      </c>
      <c r="E54" s="21"/>
      <c r="F54" s="21">
        <f t="shared" si="0"/>
        <v>0</v>
      </c>
      <c r="G54" s="28"/>
      <c r="H54" s="29">
        <f t="shared" si="1"/>
        <v>0</v>
      </c>
      <c r="I54" s="29">
        <f t="shared" si="2"/>
        <v>0</v>
      </c>
      <c r="J54" s="28"/>
    </row>
    <row r="55" spans="1:10" x14ac:dyDescent="0.25">
      <c r="A55" s="31" t="s">
        <v>74</v>
      </c>
      <c r="B55" s="31" t="s">
        <v>324</v>
      </c>
      <c r="C55" s="31" t="s">
        <v>199</v>
      </c>
      <c r="D55" s="31" t="s">
        <v>5</v>
      </c>
      <c r="E55" s="21"/>
      <c r="F55" s="21">
        <f t="shared" si="0"/>
        <v>0</v>
      </c>
      <c r="G55" s="28"/>
      <c r="H55" s="29">
        <f t="shared" si="1"/>
        <v>0</v>
      </c>
      <c r="I55" s="29">
        <f t="shared" si="2"/>
        <v>0</v>
      </c>
      <c r="J55" s="28"/>
    </row>
    <row r="56" spans="1:10" x14ac:dyDescent="0.25">
      <c r="A56" s="31" t="s">
        <v>76</v>
      </c>
      <c r="B56" s="31" t="s">
        <v>324</v>
      </c>
      <c r="C56" s="31" t="s">
        <v>199</v>
      </c>
      <c r="D56" s="31" t="s">
        <v>5</v>
      </c>
      <c r="E56" s="21"/>
      <c r="F56" s="21">
        <f t="shared" si="0"/>
        <v>0</v>
      </c>
      <c r="G56" s="28"/>
      <c r="H56" s="29">
        <f t="shared" si="1"/>
        <v>0</v>
      </c>
      <c r="I56" s="29">
        <f t="shared" si="2"/>
        <v>0</v>
      </c>
      <c r="J56" s="28"/>
    </row>
    <row r="57" spans="1:10" x14ac:dyDescent="0.25">
      <c r="A57" s="31" t="s">
        <v>77</v>
      </c>
      <c r="B57" s="31" t="s">
        <v>324</v>
      </c>
      <c r="C57" s="31" t="s">
        <v>199</v>
      </c>
      <c r="D57" s="31" t="s">
        <v>4</v>
      </c>
      <c r="E57" s="21"/>
      <c r="F57" s="21">
        <f t="shared" si="0"/>
        <v>0</v>
      </c>
      <c r="G57" s="28"/>
      <c r="H57" s="29">
        <f t="shared" si="1"/>
        <v>0</v>
      </c>
      <c r="I57" s="29">
        <f t="shared" si="2"/>
        <v>0</v>
      </c>
      <c r="J57" s="28"/>
    </row>
    <row r="58" spans="1:10" x14ac:dyDescent="0.25">
      <c r="A58" s="31" t="s">
        <v>79</v>
      </c>
      <c r="B58" s="31" t="s">
        <v>325</v>
      </c>
      <c r="C58" s="31" t="s">
        <v>199</v>
      </c>
      <c r="D58" s="31" t="s">
        <v>5</v>
      </c>
      <c r="E58" s="21"/>
      <c r="F58" s="21">
        <f t="shared" si="0"/>
        <v>0</v>
      </c>
      <c r="G58" s="28"/>
      <c r="H58" s="29">
        <f t="shared" si="1"/>
        <v>0</v>
      </c>
      <c r="I58" s="29">
        <f t="shared" si="2"/>
        <v>0</v>
      </c>
      <c r="J58" s="28"/>
    </row>
    <row r="59" spans="1:10" x14ac:dyDescent="0.25">
      <c r="A59" s="31"/>
      <c r="B59" s="31" t="s">
        <v>325</v>
      </c>
      <c r="C59" s="31" t="s">
        <v>199</v>
      </c>
      <c r="D59" s="31" t="s">
        <v>5</v>
      </c>
      <c r="E59" s="21"/>
      <c r="F59" s="21">
        <f t="shared" si="0"/>
        <v>0</v>
      </c>
      <c r="G59" s="28"/>
      <c r="H59" s="29">
        <f t="shared" si="1"/>
        <v>0</v>
      </c>
      <c r="I59" s="29">
        <f t="shared" si="2"/>
        <v>0</v>
      </c>
      <c r="J59" s="28"/>
    </row>
    <row r="60" spans="1:10" x14ac:dyDescent="0.25">
      <c r="A60" s="31" t="s">
        <v>80</v>
      </c>
      <c r="B60" s="31" t="s">
        <v>326</v>
      </c>
      <c r="C60" s="31" t="s">
        <v>199</v>
      </c>
      <c r="D60" s="31" t="s">
        <v>4</v>
      </c>
      <c r="E60" s="21"/>
      <c r="F60" s="21">
        <f t="shared" si="0"/>
        <v>0</v>
      </c>
      <c r="G60" s="28"/>
      <c r="H60" s="29">
        <f t="shared" si="1"/>
        <v>0</v>
      </c>
      <c r="I60" s="29">
        <f t="shared" si="2"/>
        <v>0</v>
      </c>
      <c r="J60" s="28"/>
    </row>
    <row r="61" spans="1:10" x14ac:dyDescent="0.25">
      <c r="A61" s="31" t="s">
        <v>81</v>
      </c>
      <c r="B61" s="31" t="s">
        <v>327</v>
      </c>
      <c r="C61" s="31" t="s">
        <v>199</v>
      </c>
      <c r="D61" s="31" t="s">
        <v>4</v>
      </c>
      <c r="E61" s="21"/>
      <c r="F61" s="21">
        <f t="shared" si="0"/>
        <v>0</v>
      </c>
      <c r="G61" s="28"/>
      <c r="H61" s="29">
        <f t="shared" si="1"/>
        <v>0</v>
      </c>
      <c r="I61" s="29">
        <f t="shared" si="2"/>
        <v>0</v>
      </c>
      <c r="J61" s="28"/>
    </row>
    <row r="62" spans="1:10" x14ac:dyDescent="0.25">
      <c r="A62" s="31" t="s">
        <v>82</v>
      </c>
      <c r="B62" s="31" t="s">
        <v>328</v>
      </c>
      <c r="C62" s="31" t="s">
        <v>199</v>
      </c>
      <c r="D62" s="31" t="s">
        <v>4</v>
      </c>
      <c r="E62" s="21"/>
      <c r="F62" s="21">
        <f t="shared" si="0"/>
        <v>0</v>
      </c>
      <c r="G62" s="28"/>
      <c r="H62" s="29">
        <f t="shared" si="1"/>
        <v>0</v>
      </c>
      <c r="I62" s="29">
        <f t="shared" si="2"/>
        <v>0</v>
      </c>
      <c r="J62" s="28"/>
    </row>
    <row r="63" spans="1:10" x14ac:dyDescent="0.25">
      <c r="A63" s="31" t="s">
        <v>83</v>
      </c>
      <c r="B63" s="31" t="s">
        <v>329</v>
      </c>
      <c r="C63" s="31" t="s">
        <v>199</v>
      </c>
      <c r="D63" s="31" t="s">
        <v>4</v>
      </c>
      <c r="E63" s="21"/>
      <c r="F63" s="21">
        <f t="shared" si="0"/>
        <v>0</v>
      </c>
      <c r="G63" s="28"/>
      <c r="H63" s="29">
        <f t="shared" si="1"/>
        <v>0</v>
      </c>
      <c r="I63" s="29">
        <f t="shared" si="2"/>
        <v>0</v>
      </c>
      <c r="J63" s="28"/>
    </row>
    <row r="64" spans="1:10" x14ac:dyDescent="0.25">
      <c r="A64" s="31" t="s">
        <v>84</v>
      </c>
      <c r="B64" s="31" t="s">
        <v>330</v>
      </c>
      <c r="C64" s="31" t="s">
        <v>199</v>
      </c>
      <c r="D64" s="31" t="s">
        <v>4</v>
      </c>
      <c r="E64" s="21"/>
      <c r="F64" s="21">
        <f t="shared" si="0"/>
        <v>0</v>
      </c>
      <c r="G64" s="28"/>
      <c r="H64" s="29">
        <f t="shared" si="1"/>
        <v>0</v>
      </c>
      <c r="I64" s="29">
        <f t="shared" si="2"/>
        <v>0</v>
      </c>
      <c r="J64" s="28"/>
    </row>
    <row r="65" spans="1:10" x14ac:dyDescent="0.25">
      <c r="A65" s="31" t="s">
        <v>86</v>
      </c>
      <c r="B65" s="31" t="s">
        <v>331</v>
      </c>
      <c r="C65" s="31" t="s">
        <v>199</v>
      </c>
      <c r="D65" s="31" t="s">
        <v>4</v>
      </c>
      <c r="E65" s="21"/>
      <c r="F65" s="21">
        <f t="shared" si="0"/>
        <v>0</v>
      </c>
      <c r="G65" s="28"/>
      <c r="H65" s="29">
        <f t="shared" si="1"/>
        <v>0</v>
      </c>
      <c r="I65" s="29">
        <f t="shared" si="2"/>
        <v>0</v>
      </c>
      <c r="J65" s="28"/>
    </row>
    <row r="66" spans="1:10" x14ac:dyDescent="0.25">
      <c r="A66" s="31" t="s">
        <v>87</v>
      </c>
      <c r="B66" s="31" t="s">
        <v>332</v>
      </c>
      <c r="C66" s="31" t="s">
        <v>199</v>
      </c>
      <c r="D66" s="31" t="s">
        <v>5</v>
      </c>
      <c r="E66" s="21"/>
      <c r="F66" s="21">
        <f t="shared" si="0"/>
        <v>0</v>
      </c>
      <c r="G66" s="28"/>
      <c r="H66" s="29">
        <f t="shared" si="1"/>
        <v>0</v>
      </c>
      <c r="I66" s="29">
        <f t="shared" si="2"/>
        <v>0</v>
      </c>
      <c r="J66" s="28"/>
    </row>
    <row r="67" spans="1:10" x14ac:dyDescent="0.25">
      <c r="A67" s="31" t="s">
        <v>88</v>
      </c>
      <c r="B67" s="31" t="s">
        <v>333</v>
      </c>
      <c r="C67" s="31" t="s">
        <v>199</v>
      </c>
      <c r="D67" s="31" t="s">
        <v>21</v>
      </c>
      <c r="E67" s="21"/>
      <c r="F67" s="21">
        <f t="shared" si="0"/>
        <v>0</v>
      </c>
      <c r="G67" s="28"/>
      <c r="H67" s="29">
        <f t="shared" si="1"/>
        <v>0</v>
      </c>
      <c r="I67" s="29">
        <f t="shared" si="2"/>
        <v>0</v>
      </c>
      <c r="J67" s="28"/>
    </row>
    <row r="68" spans="1:10" x14ac:dyDescent="0.25">
      <c r="A68" s="31" t="s">
        <v>90</v>
      </c>
      <c r="B68" s="31" t="s">
        <v>334</v>
      </c>
      <c r="C68" s="31" t="s">
        <v>199</v>
      </c>
      <c r="D68" s="31" t="s">
        <v>25</v>
      </c>
      <c r="E68" s="21"/>
      <c r="F68" s="21">
        <f t="shared" si="0"/>
        <v>0</v>
      </c>
      <c r="G68" s="28"/>
      <c r="H68" s="29">
        <f t="shared" si="1"/>
        <v>0</v>
      </c>
      <c r="I68" s="29">
        <f t="shared" si="2"/>
        <v>0</v>
      </c>
      <c r="J68" s="28"/>
    </row>
    <row r="69" spans="1:10" x14ac:dyDescent="0.25">
      <c r="A69" s="31" t="s">
        <v>92</v>
      </c>
      <c r="B69" s="31" t="s">
        <v>335</v>
      </c>
      <c r="C69" s="31" t="s">
        <v>199</v>
      </c>
      <c r="D69" s="31" t="s">
        <v>13</v>
      </c>
      <c r="E69" s="21"/>
      <c r="F69" s="21">
        <f t="shared" si="0"/>
        <v>0</v>
      </c>
      <c r="G69" s="28"/>
      <c r="H69" s="29">
        <f t="shared" si="1"/>
        <v>0</v>
      </c>
      <c r="I69" s="29">
        <f t="shared" si="2"/>
        <v>0</v>
      </c>
      <c r="J69" s="28"/>
    </row>
    <row r="70" spans="1:10" x14ac:dyDescent="0.25">
      <c r="A70" s="31" t="s">
        <v>94</v>
      </c>
      <c r="B70" s="31" t="s">
        <v>336</v>
      </c>
      <c r="C70" s="31" t="s">
        <v>199</v>
      </c>
      <c r="D70" s="31" t="s">
        <v>13</v>
      </c>
      <c r="E70" s="21"/>
      <c r="F70" s="21">
        <f t="shared" si="0"/>
        <v>0</v>
      </c>
      <c r="G70" s="28"/>
      <c r="H70" s="29">
        <f t="shared" si="1"/>
        <v>0</v>
      </c>
      <c r="I70" s="29">
        <f t="shared" si="2"/>
        <v>0</v>
      </c>
      <c r="J70" s="28"/>
    </row>
    <row r="71" spans="1:10" x14ac:dyDescent="0.25">
      <c r="A71" s="31" t="s">
        <v>95</v>
      </c>
      <c r="B71" s="31" t="s">
        <v>337</v>
      </c>
      <c r="C71" s="31" t="s">
        <v>199</v>
      </c>
      <c r="D71" s="31" t="s">
        <v>13</v>
      </c>
      <c r="E71" s="21"/>
      <c r="F71" s="21">
        <f t="shared" si="0"/>
        <v>0</v>
      </c>
      <c r="G71" s="28"/>
      <c r="H71" s="29">
        <f t="shared" si="1"/>
        <v>0</v>
      </c>
      <c r="I71" s="29">
        <f t="shared" si="2"/>
        <v>0</v>
      </c>
      <c r="J71" s="28"/>
    </row>
    <row r="72" spans="1:10" x14ac:dyDescent="0.25">
      <c r="A72" s="31" t="s">
        <v>96</v>
      </c>
      <c r="B72" s="31" t="s">
        <v>338</v>
      </c>
      <c r="C72" s="31" t="s">
        <v>199</v>
      </c>
      <c r="D72" s="31" t="s">
        <v>13</v>
      </c>
      <c r="E72" s="21"/>
      <c r="F72" s="21">
        <f t="shared" si="0"/>
        <v>0</v>
      </c>
      <c r="G72" s="28"/>
      <c r="H72" s="29">
        <f t="shared" si="1"/>
        <v>0</v>
      </c>
      <c r="I72" s="29">
        <f t="shared" si="2"/>
        <v>0</v>
      </c>
      <c r="J72" s="28"/>
    </row>
    <row r="73" spans="1:10" x14ac:dyDescent="0.25">
      <c r="A73" s="31" t="s">
        <v>98</v>
      </c>
      <c r="B73" s="31" t="s">
        <v>289</v>
      </c>
      <c r="C73" s="31" t="s">
        <v>199</v>
      </c>
      <c r="D73" s="31" t="s">
        <v>13</v>
      </c>
      <c r="E73" s="21"/>
      <c r="F73" s="21">
        <f t="shared" si="0"/>
        <v>0</v>
      </c>
      <c r="G73" s="28"/>
      <c r="H73" s="29">
        <f t="shared" si="1"/>
        <v>0</v>
      </c>
      <c r="I73" s="29">
        <f t="shared" si="2"/>
        <v>0</v>
      </c>
      <c r="J73" s="28"/>
    </row>
    <row r="74" spans="1:10" x14ac:dyDescent="0.25">
      <c r="A74" s="31" t="s">
        <v>100</v>
      </c>
      <c r="B74" s="31" t="s">
        <v>339</v>
      </c>
      <c r="C74" s="31" t="s">
        <v>199</v>
      </c>
      <c r="D74" s="31" t="s">
        <v>13</v>
      </c>
      <c r="E74" s="21"/>
      <c r="F74" s="21">
        <f t="shared" si="0"/>
        <v>0</v>
      </c>
      <c r="G74" s="28"/>
      <c r="H74" s="29">
        <f t="shared" si="1"/>
        <v>0</v>
      </c>
      <c r="I74" s="29">
        <f t="shared" si="2"/>
        <v>0</v>
      </c>
      <c r="J74" s="28"/>
    </row>
    <row r="75" spans="1:10" x14ac:dyDescent="0.25">
      <c r="A75" s="31" t="s">
        <v>101</v>
      </c>
      <c r="B75" s="31" t="s">
        <v>340</v>
      </c>
      <c r="C75" s="31" t="s">
        <v>199</v>
      </c>
      <c r="D75" s="31" t="s">
        <v>13</v>
      </c>
      <c r="E75" s="21"/>
      <c r="F75" s="21">
        <f t="shared" ref="F75:F79" si="3">D75*E75</f>
        <v>0</v>
      </c>
      <c r="G75" s="28"/>
      <c r="H75" s="29">
        <f t="shared" ref="H75:H79" si="4">F75*G75</f>
        <v>0</v>
      </c>
      <c r="I75" s="29">
        <f t="shared" ref="I75:I79" si="5">(F75+H75)</f>
        <v>0</v>
      </c>
      <c r="J75" s="28"/>
    </row>
    <row r="76" spans="1:10" x14ac:dyDescent="0.25">
      <c r="A76" s="31" t="s">
        <v>103</v>
      </c>
      <c r="B76" s="31" t="s">
        <v>341</v>
      </c>
      <c r="C76" s="31" t="s">
        <v>199</v>
      </c>
      <c r="D76" s="31" t="s">
        <v>4</v>
      </c>
      <c r="E76" s="21"/>
      <c r="F76" s="21">
        <f t="shared" si="3"/>
        <v>0</v>
      </c>
      <c r="G76" s="28"/>
      <c r="H76" s="29">
        <f t="shared" si="4"/>
        <v>0</v>
      </c>
      <c r="I76" s="29">
        <f t="shared" si="5"/>
        <v>0</v>
      </c>
      <c r="J76" s="28"/>
    </row>
    <row r="77" spans="1:10" x14ac:dyDescent="0.25">
      <c r="A77" s="31" t="s">
        <v>105</v>
      </c>
      <c r="B77" s="31" t="s">
        <v>342</v>
      </c>
      <c r="C77" s="31" t="s">
        <v>199</v>
      </c>
      <c r="D77" s="31" t="s">
        <v>7</v>
      </c>
      <c r="E77" s="21"/>
      <c r="F77" s="21">
        <f t="shared" si="3"/>
        <v>0</v>
      </c>
      <c r="G77" s="28"/>
      <c r="H77" s="29">
        <f t="shared" si="4"/>
        <v>0</v>
      </c>
      <c r="I77" s="29">
        <f t="shared" si="5"/>
        <v>0</v>
      </c>
      <c r="J77" s="28"/>
    </row>
    <row r="78" spans="1:10" x14ac:dyDescent="0.25">
      <c r="A78" s="31" t="s">
        <v>106</v>
      </c>
      <c r="B78" s="31" t="s">
        <v>343</v>
      </c>
      <c r="C78" s="31" t="s">
        <v>199</v>
      </c>
      <c r="D78" s="31" t="s">
        <v>14</v>
      </c>
      <c r="E78" s="21"/>
      <c r="F78" s="21">
        <f t="shared" si="3"/>
        <v>0</v>
      </c>
      <c r="G78" s="28"/>
      <c r="H78" s="29">
        <f t="shared" si="4"/>
        <v>0</v>
      </c>
      <c r="I78" s="29">
        <f t="shared" si="5"/>
        <v>0</v>
      </c>
      <c r="J78" s="28"/>
    </row>
    <row r="79" spans="1:10" x14ac:dyDescent="0.25">
      <c r="A79" s="31" t="s">
        <v>108</v>
      </c>
      <c r="B79" s="31" t="s">
        <v>344</v>
      </c>
      <c r="C79" s="31" t="s">
        <v>199</v>
      </c>
      <c r="D79" s="31" t="s">
        <v>14</v>
      </c>
      <c r="E79" s="21"/>
      <c r="F79" s="21">
        <f t="shared" si="3"/>
        <v>0</v>
      </c>
      <c r="G79" s="28"/>
      <c r="H79" s="29">
        <f t="shared" si="4"/>
        <v>0</v>
      </c>
      <c r="I79" s="29">
        <f t="shared" si="5"/>
        <v>0</v>
      </c>
      <c r="J79" s="28"/>
    </row>
    <row r="80" spans="1:10" x14ac:dyDescent="0.25">
      <c r="A80" s="43" t="s">
        <v>210</v>
      </c>
      <c r="B80" s="44"/>
      <c r="C80" s="44"/>
      <c r="D80" s="45"/>
      <c r="E80" s="23"/>
      <c r="F80" s="33">
        <f>SUM(F10:F79)</f>
        <v>0</v>
      </c>
      <c r="G80" s="37"/>
      <c r="H80" s="33">
        <f>SUM(H10:H79)</f>
        <v>0</v>
      </c>
      <c r="I80" s="33">
        <f>SUM(I10:I79)</f>
        <v>0</v>
      </c>
      <c r="J80" s="32"/>
    </row>
    <row r="83" spans="2:11" x14ac:dyDescent="0.25">
      <c r="B83" s="36" t="s">
        <v>359</v>
      </c>
    </row>
    <row r="84" spans="2:11" ht="47.25" customHeight="1" x14ac:dyDescent="0.25">
      <c r="B84" s="46" t="s">
        <v>361</v>
      </c>
      <c r="C84" s="47"/>
      <c r="D84" s="47"/>
      <c r="E84" s="47"/>
      <c r="F84" s="47"/>
      <c r="G84" s="47"/>
      <c r="H84" s="47"/>
      <c r="I84" s="47"/>
      <c r="J84" s="47"/>
    </row>
    <row r="86" spans="2:11" ht="30" customHeight="1" x14ac:dyDescent="0.25">
      <c r="B86" s="48" t="s">
        <v>360</v>
      </c>
      <c r="C86" s="49"/>
      <c r="D86" s="49"/>
      <c r="E86" s="49"/>
      <c r="F86" s="49"/>
      <c r="G86" s="49"/>
      <c r="H86" s="49"/>
      <c r="I86" s="49"/>
      <c r="J86" s="49"/>
      <c r="K86" s="49"/>
    </row>
  </sheetData>
  <mergeCells count="4">
    <mergeCell ref="A6:I6"/>
    <mergeCell ref="A80:D80"/>
    <mergeCell ref="B84:J84"/>
    <mergeCell ref="B86:K8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0393B-1978-443D-9773-F3D724B2A654}">
  <dimension ref="A6:K24"/>
  <sheetViews>
    <sheetView topLeftCell="A4" workbookViewId="0">
      <pane ySplit="6" topLeftCell="A10" activePane="bottomLeft" state="frozen"/>
      <selection activeCell="A4" sqref="A4"/>
      <selection pane="bottomLeft" activeCell="B22" sqref="B22:J22"/>
    </sheetView>
  </sheetViews>
  <sheetFormatPr defaultRowHeight="15" x14ac:dyDescent="0.25"/>
  <cols>
    <col min="1" max="1" width="6" customWidth="1"/>
    <col min="2" max="2" width="21.85546875" customWidth="1"/>
    <col min="5" max="5" width="15.28515625" customWidth="1"/>
    <col min="6" max="6" width="14" customWidth="1"/>
    <col min="8" max="8" width="18.42578125" customWidth="1"/>
    <col min="9" max="9" width="17.7109375" customWidth="1"/>
    <col min="10" max="10" width="27.5703125" customWidth="1"/>
  </cols>
  <sheetData>
    <row r="6" spans="1:10" ht="18.75" x14ac:dyDescent="0.3">
      <c r="A6" s="38" t="s">
        <v>345</v>
      </c>
      <c r="B6" s="38"/>
      <c r="C6" s="38"/>
      <c r="D6" s="38"/>
      <c r="E6" s="38"/>
      <c r="F6" s="38"/>
      <c r="G6" s="38"/>
      <c r="H6" s="38"/>
      <c r="I6" s="38"/>
      <c r="J6" s="39"/>
    </row>
    <row r="8" spans="1:10" x14ac:dyDescent="0.25">
      <c r="J8" t="s">
        <v>355</v>
      </c>
    </row>
    <row r="9" spans="1:10" ht="45" x14ac:dyDescent="0.25">
      <c r="A9" s="17" t="s">
        <v>0</v>
      </c>
      <c r="B9" s="17" t="s">
        <v>1</v>
      </c>
      <c r="C9" s="17" t="s">
        <v>281</v>
      </c>
      <c r="D9" s="17" t="s">
        <v>2</v>
      </c>
      <c r="E9" s="10" t="s">
        <v>195</v>
      </c>
      <c r="F9" s="10" t="s">
        <v>196</v>
      </c>
      <c r="G9" s="10" t="s">
        <v>212</v>
      </c>
      <c r="H9" s="10" t="s">
        <v>211</v>
      </c>
      <c r="I9" s="10" t="s">
        <v>197</v>
      </c>
      <c r="J9" s="10" t="s">
        <v>279</v>
      </c>
    </row>
    <row r="10" spans="1:10" ht="63.75" x14ac:dyDescent="0.25">
      <c r="A10" s="26">
        <v>1</v>
      </c>
      <c r="B10" s="26" t="s">
        <v>346</v>
      </c>
      <c r="C10" s="26" t="s">
        <v>199</v>
      </c>
      <c r="D10" s="27" t="s">
        <v>9</v>
      </c>
      <c r="E10" s="21"/>
      <c r="F10" s="21">
        <f>D10*E10</f>
        <v>0</v>
      </c>
      <c r="G10" s="34"/>
      <c r="H10" s="29">
        <f>G10*F10</f>
        <v>0</v>
      </c>
      <c r="I10" s="29">
        <f>(F10+H10)</f>
        <v>0</v>
      </c>
      <c r="J10" s="34"/>
    </row>
    <row r="11" spans="1:10" ht="25.5" x14ac:dyDescent="0.25">
      <c r="A11" s="26" t="s">
        <v>5</v>
      </c>
      <c r="B11" s="30" t="s">
        <v>347</v>
      </c>
      <c r="C11" s="30" t="s">
        <v>199</v>
      </c>
      <c r="D11" s="27" t="s">
        <v>4</v>
      </c>
      <c r="E11" s="21"/>
      <c r="F11" s="21">
        <f t="shared" ref="F11:F18" si="0">D11*E11</f>
        <v>0</v>
      </c>
      <c r="G11" s="34"/>
      <c r="H11" s="29">
        <f t="shared" ref="H11:H18" si="1">G11*F11</f>
        <v>0</v>
      </c>
      <c r="I11" s="29">
        <f t="shared" ref="I11:I18" si="2">(F11+H11)</f>
        <v>0</v>
      </c>
      <c r="J11" s="34"/>
    </row>
    <row r="12" spans="1:10" x14ac:dyDescent="0.25">
      <c r="A12" s="31" t="s">
        <v>7</v>
      </c>
      <c r="B12" s="30" t="s">
        <v>348</v>
      </c>
      <c r="C12" s="31" t="s">
        <v>199</v>
      </c>
      <c r="D12" s="31" t="s">
        <v>4</v>
      </c>
      <c r="E12" s="21"/>
      <c r="F12" s="21">
        <f t="shared" si="0"/>
        <v>0</v>
      </c>
      <c r="G12" s="34"/>
      <c r="H12" s="29">
        <f t="shared" si="1"/>
        <v>0</v>
      </c>
      <c r="I12" s="29">
        <f t="shared" si="2"/>
        <v>0</v>
      </c>
      <c r="J12" s="34"/>
    </row>
    <row r="13" spans="1:10" ht="51" x14ac:dyDescent="0.25">
      <c r="A13" s="31" t="s">
        <v>9</v>
      </c>
      <c r="B13" s="30" t="s">
        <v>349</v>
      </c>
      <c r="C13" s="31" t="s">
        <v>199</v>
      </c>
      <c r="D13" s="31" t="s">
        <v>5</v>
      </c>
      <c r="E13" s="21"/>
      <c r="F13" s="21">
        <f t="shared" si="0"/>
        <v>0</v>
      </c>
      <c r="G13" s="34"/>
      <c r="H13" s="29">
        <f t="shared" si="1"/>
        <v>0</v>
      </c>
      <c r="I13" s="29">
        <f t="shared" si="2"/>
        <v>0</v>
      </c>
      <c r="J13" s="34"/>
    </row>
    <row r="14" spans="1:10" ht="38.25" x14ac:dyDescent="0.25">
      <c r="A14" s="31" t="s">
        <v>11</v>
      </c>
      <c r="B14" s="30" t="s">
        <v>350</v>
      </c>
      <c r="C14" s="31" t="s">
        <v>199</v>
      </c>
      <c r="D14" s="31" t="s">
        <v>9</v>
      </c>
      <c r="E14" s="21"/>
      <c r="F14" s="21">
        <f t="shared" si="0"/>
        <v>0</v>
      </c>
      <c r="G14" s="34"/>
      <c r="H14" s="29">
        <f t="shared" si="1"/>
        <v>0</v>
      </c>
      <c r="I14" s="29">
        <f t="shared" si="2"/>
        <v>0</v>
      </c>
      <c r="J14" s="34"/>
    </row>
    <row r="15" spans="1:10" x14ac:dyDescent="0.25">
      <c r="A15" s="31">
        <v>6</v>
      </c>
      <c r="B15" s="30" t="s">
        <v>351</v>
      </c>
      <c r="C15" s="31" t="s">
        <v>199</v>
      </c>
      <c r="D15" s="31" t="s">
        <v>4</v>
      </c>
      <c r="E15" s="21"/>
      <c r="F15" s="21">
        <f t="shared" si="0"/>
        <v>0</v>
      </c>
      <c r="G15" s="34"/>
      <c r="H15" s="29">
        <f t="shared" si="1"/>
        <v>0</v>
      </c>
      <c r="I15" s="29">
        <f t="shared" si="2"/>
        <v>0</v>
      </c>
      <c r="J15" s="34"/>
    </row>
    <row r="16" spans="1:10" x14ac:dyDescent="0.25">
      <c r="A16" s="31">
        <v>7</v>
      </c>
      <c r="B16" s="30" t="s">
        <v>352</v>
      </c>
      <c r="C16" s="31" t="s">
        <v>199</v>
      </c>
      <c r="D16" s="31" t="s">
        <v>4</v>
      </c>
      <c r="E16" s="21"/>
      <c r="F16" s="21">
        <f t="shared" si="0"/>
        <v>0</v>
      </c>
      <c r="G16" s="34"/>
      <c r="H16" s="29">
        <f t="shared" si="1"/>
        <v>0</v>
      </c>
      <c r="I16" s="29">
        <f t="shared" si="2"/>
        <v>0</v>
      </c>
      <c r="J16" s="34"/>
    </row>
    <row r="17" spans="1:11" x14ac:dyDescent="0.25">
      <c r="A17" s="31">
        <v>8</v>
      </c>
      <c r="B17" s="30" t="s">
        <v>353</v>
      </c>
      <c r="C17" s="31" t="s">
        <v>199</v>
      </c>
      <c r="D17" s="31" t="s">
        <v>4</v>
      </c>
      <c r="E17" s="21"/>
      <c r="F17" s="21">
        <f t="shared" si="0"/>
        <v>0</v>
      </c>
      <c r="G17" s="34"/>
      <c r="H17" s="29">
        <f t="shared" si="1"/>
        <v>0</v>
      </c>
      <c r="I17" s="29">
        <f t="shared" si="2"/>
        <v>0</v>
      </c>
      <c r="J17" s="34"/>
    </row>
    <row r="18" spans="1:11" x14ac:dyDescent="0.25">
      <c r="A18" s="31">
        <v>9</v>
      </c>
      <c r="B18" s="30" t="s">
        <v>354</v>
      </c>
      <c r="C18" s="31" t="s">
        <v>199</v>
      </c>
      <c r="D18" s="31" t="s">
        <v>4</v>
      </c>
      <c r="E18" s="21"/>
      <c r="F18" s="21">
        <f t="shared" si="0"/>
        <v>0</v>
      </c>
      <c r="G18" s="34"/>
      <c r="H18" s="29">
        <f t="shared" si="1"/>
        <v>0</v>
      </c>
      <c r="I18" s="29">
        <f t="shared" si="2"/>
        <v>0</v>
      </c>
      <c r="J18" s="34"/>
    </row>
    <row r="19" spans="1:11" x14ac:dyDescent="0.25">
      <c r="A19" s="43" t="s">
        <v>210</v>
      </c>
      <c r="B19" s="44"/>
      <c r="C19" s="44"/>
      <c r="D19" s="45"/>
      <c r="E19" s="23"/>
      <c r="F19" s="23">
        <f>SUM(F10:F18)</f>
        <v>0</v>
      </c>
      <c r="G19" s="37"/>
      <c r="H19" s="23">
        <f>SUM(H10:H18)</f>
        <v>0</v>
      </c>
      <c r="I19" s="23">
        <f>SUM(I10:I18)</f>
        <v>0</v>
      </c>
      <c r="J19" s="35"/>
    </row>
    <row r="21" spans="1:11" x14ac:dyDescent="0.25">
      <c r="B21" s="36" t="s">
        <v>359</v>
      </c>
    </row>
    <row r="22" spans="1:11" ht="30.75" customHeight="1" x14ac:dyDescent="0.25">
      <c r="B22" s="46" t="s">
        <v>361</v>
      </c>
      <c r="C22" s="47"/>
      <c r="D22" s="47"/>
      <c r="E22" s="47"/>
      <c r="F22" s="47"/>
      <c r="G22" s="47"/>
      <c r="H22" s="47"/>
      <c r="I22" s="47"/>
      <c r="J22" s="47"/>
    </row>
    <row r="24" spans="1:11" ht="33.75" customHeight="1" x14ac:dyDescent="0.25">
      <c r="B24" s="48" t="s">
        <v>360</v>
      </c>
      <c r="C24" s="49"/>
      <c r="D24" s="49"/>
      <c r="E24" s="49"/>
      <c r="F24" s="49"/>
      <c r="G24" s="49"/>
      <c r="H24" s="49"/>
      <c r="I24" s="49"/>
      <c r="J24" s="49"/>
      <c r="K24" s="49"/>
    </row>
  </sheetData>
  <mergeCells count="4">
    <mergeCell ref="A6:J6"/>
    <mergeCell ref="A19:D19"/>
    <mergeCell ref="B22:J22"/>
    <mergeCell ref="B24:K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1. Meble</vt:lpstr>
      <vt:lpstr>2. Zabawki</vt:lpstr>
      <vt:lpstr>3. Kuchnia</vt:lpstr>
      <vt:lpstr>4. Elektronika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Smolarek</dc:creator>
  <cp:lastModifiedBy>Barbara Ciesielska</cp:lastModifiedBy>
  <cp:lastPrinted>2026-04-17T13:28:20Z</cp:lastPrinted>
  <dcterms:created xsi:type="dcterms:W3CDTF">2026-04-01T11:32:17Z</dcterms:created>
  <dcterms:modified xsi:type="dcterms:W3CDTF">2026-04-27T07:47:26Z</dcterms:modified>
</cp:coreProperties>
</file>