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sowackakarolina\Desktop\"/>
    </mc:Choice>
  </mc:AlternateContent>
  <xr:revisionPtr revIDLastSave="0" documentId="8_{1DDF71AA-88E1-48EB-BAD4-02D764023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bud" sheetId="1" r:id="rId1"/>
  </sheets>
  <definedNames>
    <definedName name="Excel_BuiltIn_Print_Area_1_1">orgbud!$A$1:$D$30</definedName>
    <definedName name="Excel_BuiltIn_Print_Area_2">"$#ODWOŁANIE!.$A$1:$H$85"</definedName>
    <definedName name="Excel_BuiltIn_Print_Titles_2">"$#ODWOŁANIE!.$A$6:$IV$8"</definedName>
    <definedName name="_xlnm.Print_Area" localSheetId="0">orgbud!$A$1:$G$23</definedName>
    <definedName name="_xlnm.Print_Titles" localSheetId="0">orgbud!$5:$7</definedName>
  </definedNames>
  <calcPr calcId="181029"/>
</workbook>
</file>

<file path=xl/calcChain.xml><?xml version="1.0" encoding="utf-8"?>
<calcChain xmlns="http://schemas.openxmlformats.org/spreadsheetml/2006/main">
  <c r="G14" i="1" l="1"/>
  <c r="G18" i="1" l="1"/>
  <c r="G19" i="1" l="1"/>
  <c r="G13" i="1"/>
  <c r="G10" i="1"/>
  <c r="G15" i="1" l="1"/>
  <c r="G11" i="1"/>
  <c r="G21" i="1" l="1"/>
  <c r="G22" i="1"/>
  <c r="G23" i="1" s="1"/>
</calcChain>
</file>

<file path=xl/sharedStrings.xml><?xml version="1.0" encoding="utf-8"?>
<sst xmlns="http://schemas.openxmlformats.org/spreadsheetml/2006/main" count="34" uniqueCount="32">
  <si>
    <t xml:space="preserve"> </t>
  </si>
  <si>
    <t>LP</t>
  </si>
  <si>
    <t>NUMER SST</t>
  </si>
  <si>
    <t>WYSZCZEGÓLNIENIE ELEMENTÓW ROZLICZENIOWYCH</t>
  </si>
  <si>
    <t>JEDNOSTKA</t>
  </si>
  <si>
    <t>NAZWA</t>
  </si>
  <si>
    <t>01.00.00</t>
  </si>
  <si>
    <t>ROBOTY PRZYGOTOWAWCZE</t>
  </si>
  <si>
    <t>m2</t>
  </si>
  <si>
    <t>04.00.00</t>
  </si>
  <si>
    <t>PODBUDOWY</t>
  </si>
  <si>
    <t>Razem (podbudowy):</t>
  </si>
  <si>
    <t>05.00.00</t>
  </si>
  <si>
    <t>NAWIERZCHNIE</t>
  </si>
  <si>
    <t>Razem (nawierzchnie):</t>
  </si>
  <si>
    <t>Razem:</t>
  </si>
  <si>
    <t>ŁĄCZNIE:</t>
  </si>
  <si>
    <t>Razem (roboty  przygotowawcze):</t>
  </si>
  <si>
    <t>01.01.01</t>
  </si>
  <si>
    <t>km</t>
  </si>
  <si>
    <t>VAT 23%</t>
  </si>
  <si>
    <t>Wyznaczenie trasy i punktów wysokościowych</t>
  </si>
  <si>
    <t>CENA JEDNOSTKOWA</t>
  </si>
  <si>
    <t>WARTOŚĆ</t>
  </si>
  <si>
    <t>ILOŚĆ</t>
  </si>
  <si>
    <t>05.03.05a</t>
  </si>
  <si>
    <t xml:space="preserve">Wykonanie warstwy wiążącej z betonu asfaltowego AC 16 W 50/70 pod jezdnię  grubość 4 cm   </t>
  </si>
  <si>
    <t>Oczyszczenie i skropienie warstw konstrukcyjnych (warstwa zasadnicza z MCE) pod jezdnię w ilości 0,5 kg/m2 emulsji asfaltowej</t>
  </si>
  <si>
    <t>4</t>
  </si>
  <si>
    <t>TER - PRZEDMIAR</t>
  </si>
  <si>
    <t xml:space="preserve">Wykonanie podbudowy zasadniczej jezdni, warstwy dolnej z mieszanki mineralno - cementowo - emulsyjnej MCE, z materiałów powstałych podczas rozbiórki istniejącej nawierzchni jezdni  doziarnieniem gr. 15 cm pod jezdnię </t>
  </si>
  <si>
    <t xml:space="preserve">REMONT DROGI GMINNEJ DG 434032P MŁODZIEJEWICE - UNIA ETAP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</si>
</sst>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/mm/yy"/>
    <numFmt numFmtId="166" formatCode="#,##0.00&quot; &quot;[$zł-415];[Red]&quot;-&quot;#,##0.00&quot; &quot;[$zł-415]"/>
  </numFmts>
  <fonts count="20">
    <font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charset val="238"/>
    </font>
    <font>
      <sz val="9"/>
      <color rgb="FFFF0000"/>
      <name val="Arial CE"/>
      <charset val="238"/>
    </font>
    <font>
      <sz val="9"/>
      <color rgb="FF00B050"/>
      <name val="Arial CE"/>
      <charset val="238"/>
    </font>
    <font>
      <sz val="9"/>
      <color rgb="FFFF0000"/>
      <name val="Arial CE"/>
      <family val="2"/>
      <charset val="238"/>
    </font>
    <font>
      <b/>
      <sz val="9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3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1"/>
      <charset val="238"/>
    </font>
    <font>
      <sz val="11"/>
      <color theme="1"/>
      <name val="Arial1"/>
      <charset val="238"/>
    </font>
    <font>
      <b/>
      <i/>
      <sz val="16"/>
      <color theme="1"/>
      <name val="Arial1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6" fillId="0" borderId="0"/>
    <xf numFmtId="0" fontId="17" fillId="0" borderId="0">
      <alignment horizontal="center"/>
    </xf>
    <xf numFmtId="0" fontId="17" fillId="0" borderId="0">
      <alignment horizontal="center" textRotation="90"/>
    </xf>
    <xf numFmtId="0" fontId="18" fillId="0" borderId="0"/>
    <xf numFmtId="0" fontId="19" fillId="0" borderId="0"/>
    <xf numFmtId="166" fontId="19" fillId="0" borderId="0"/>
  </cellStyleXfs>
  <cellXfs count="85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right" vertical="center" wrapText="1"/>
    </xf>
    <xf numFmtId="49" fontId="13" fillId="0" borderId="14" xfId="0" applyNumberFormat="1" applyFont="1" applyBorder="1" applyAlignment="1">
      <alignment horizontal="right" vertical="center" wrapText="1"/>
    </xf>
    <xf numFmtId="49" fontId="13" fillId="0" borderId="15" xfId="0" applyNumberFormat="1" applyFont="1" applyBorder="1" applyAlignment="1">
      <alignment horizontal="right" vertical="center" wrapText="1"/>
    </xf>
    <xf numFmtId="49" fontId="13" fillId="0" borderId="10" xfId="0" applyNumberFormat="1" applyFont="1" applyBorder="1" applyAlignment="1">
      <alignment horizontal="right" vertical="center"/>
    </xf>
    <xf numFmtId="49" fontId="13" fillId="0" borderId="11" xfId="0" applyNumberFormat="1" applyFont="1" applyBorder="1" applyAlignment="1">
      <alignment horizontal="right" vertical="center"/>
    </xf>
    <xf numFmtId="49" fontId="13" fillId="0" borderId="12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right" vertical="center" wrapText="1"/>
    </xf>
    <xf numFmtId="49" fontId="12" fillId="0" borderId="14" xfId="0" applyNumberFormat="1" applyFont="1" applyBorder="1" applyAlignment="1">
      <alignment horizontal="right" vertical="center" wrapText="1"/>
    </xf>
    <xf numFmtId="49" fontId="12" fillId="0" borderId="15" xfId="0" applyNumberFormat="1" applyFont="1" applyBorder="1" applyAlignment="1">
      <alignment horizontal="right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49" fontId="13" fillId="0" borderId="2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right" vertical="center" wrapText="1"/>
    </xf>
    <xf numFmtId="49" fontId="12" fillId="0" borderId="20" xfId="0" applyNumberFormat="1" applyFont="1" applyBorder="1" applyAlignment="1">
      <alignment horizontal="right" vertical="center" wrapText="1"/>
    </xf>
    <xf numFmtId="49" fontId="12" fillId="0" borderId="21" xfId="0" applyNumberFormat="1" applyFont="1" applyBorder="1" applyAlignment="1">
      <alignment horizontal="right" vertical="center" wrapText="1"/>
    </xf>
    <xf numFmtId="49" fontId="12" fillId="0" borderId="2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</cellXfs>
  <cellStyles count="8">
    <cellStyle name="Heading" xfId="3" xr:uid="{00000000-0005-0000-0000-000000000000}"/>
    <cellStyle name="Heading1" xfId="4" xr:uid="{00000000-0005-0000-0000-000001000000}"/>
    <cellStyle name="Normalny" xfId="0" builtinId="0"/>
    <cellStyle name="Normalny 2" xfId="1" xr:uid="{00000000-0005-0000-0000-000003000000}"/>
    <cellStyle name="Normalny 2 2" xfId="5" xr:uid="{00000000-0005-0000-0000-000004000000}"/>
    <cellStyle name="Normalny 3" xfId="2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6"/>
  <sheetViews>
    <sheetView tabSelected="1" zoomScale="115" zoomScaleNormal="115" workbookViewId="0">
      <selection activeCell="I14" sqref="I14"/>
    </sheetView>
  </sheetViews>
  <sheetFormatPr defaultRowHeight="12.75" outlineLevelRow="1"/>
  <cols>
    <col min="1" max="1" width="3.85546875" style="9" customWidth="1"/>
    <col min="2" max="2" width="9" style="9" customWidth="1"/>
    <col min="3" max="3" width="52.7109375" style="7" customWidth="1"/>
    <col min="4" max="4" width="7.28515625" style="7" customWidth="1"/>
    <col min="5" max="6" width="9.140625" style="7"/>
    <col min="7" max="7" width="12.28515625" style="7" customWidth="1"/>
    <col min="8" max="8" width="9.140625" style="7"/>
    <col min="9" max="9" width="8.42578125" style="7" customWidth="1"/>
    <col min="10" max="10" width="28" style="7" customWidth="1"/>
    <col min="11" max="11" width="14.5703125" style="7" customWidth="1"/>
    <col min="12" max="12" width="11.5703125" style="7" customWidth="1"/>
    <col min="13" max="13" width="14.42578125" style="7" customWidth="1"/>
    <col min="14" max="14" width="16.28515625" style="7" customWidth="1"/>
    <col min="15" max="15" width="20.140625" style="7" customWidth="1"/>
    <col min="16" max="16" width="15.28515625" style="7" customWidth="1"/>
    <col min="17" max="17" width="16" style="7" customWidth="1"/>
    <col min="18" max="20" width="15.7109375" style="7" customWidth="1"/>
    <col min="21" max="21" width="11" style="7" customWidth="1"/>
    <col min="22" max="22" width="10.5703125" style="7" customWidth="1"/>
    <col min="23" max="23" width="12.5703125" style="7" customWidth="1"/>
    <col min="24" max="24" width="14.5703125" style="7" customWidth="1"/>
    <col min="25" max="25" width="13.28515625" style="7" customWidth="1"/>
    <col min="26" max="26" width="12" style="7" customWidth="1"/>
    <col min="27" max="27" width="9.140625" style="7"/>
    <col min="28" max="28" width="13.140625" style="7" customWidth="1"/>
    <col min="29" max="16384" width="9.140625" style="7"/>
  </cols>
  <sheetData>
    <row r="1" spans="1:28" s="2" customFormat="1" ht="11.1" customHeight="1" thickBot="1">
      <c r="A1" s="72" t="s">
        <v>0</v>
      </c>
      <c r="B1" s="72"/>
      <c r="C1" s="72"/>
      <c r="D1" s="72"/>
    </row>
    <row r="2" spans="1:28" s="2" customFormat="1" ht="18" customHeight="1" outlineLevel="1" thickTop="1">
      <c r="A2" s="73" t="s">
        <v>29</v>
      </c>
      <c r="B2" s="74"/>
      <c r="C2" s="74"/>
      <c r="D2" s="74"/>
      <c r="E2" s="74"/>
      <c r="F2" s="74"/>
      <c r="G2" s="75"/>
    </row>
    <row r="3" spans="1:28" s="2" customFormat="1" ht="52.5" customHeight="1" outlineLevel="1">
      <c r="A3" s="76" t="s">
        <v>31</v>
      </c>
      <c r="B3" s="77"/>
      <c r="C3" s="77"/>
      <c r="D3" s="77"/>
      <c r="E3" s="77"/>
      <c r="F3" s="77"/>
      <c r="G3" s="78"/>
    </row>
    <row r="4" spans="1:28" s="2" customFormat="1" ht="12">
      <c r="A4" s="79"/>
      <c r="B4" s="80"/>
      <c r="C4" s="80"/>
      <c r="D4" s="80"/>
      <c r="E4" s="80"/>
      <c r="F4" s="80"/>
      <c r="G4" s="81"/>
    </row>
    <row r="5" spans="1:28" s="2" customFormat="1" ht="19.350000000000001" customHeight="1">
      <c r="A5" s="51" t="s">
        <v>1</v>
      </c>
      <c r="B5" s="50" t="s">
        <v>2</v>
      </c>
      <c r="C5" s="48" t="s">
        <v>3</v>
      </c>
      <c r="D5" s="48" t="s">
        <v>4</v>
      </c>
      <c r="E5" s="48"/>
      <c r="F5" s="49" t="s">
        <v>22</v>
      </c>
      <c r="G5" s="71" t="s">
        <v>23</v>
      </c>
    </row>
    <row r="6" spans="1:28" s="2" customFormat="1" ht="20.85" customHeight="1">
      <c r="A6" s="51"/>
      <c r="B6" s="50"/>
      <c r="C6" s="48"/>
      <c r="D6" s="25" t="s">
        <v>5</v>
      </c>
      <c r="E6" s="10" t="s">
        <v>24</v>
      </c>
      <c r="F6" s="49"/>
      <c r="G6" s="71"/>
    </row>
    <row r="7" spans="1:28" s="2" customFormat="1" ht="12">
      <c r="A7" s="23">
        <v>1</v>
      </c>
      <c r="B7" s="24">
        <v>2</v>
      </c>
      <c r="C7" s="25">
        <v>3</v>
      </c>
      <c r="D7" s="25">
        <v>4</v>
      </c>
      <c r="E7" s="10">
        <v>5</v>
      </c>
      <c r="F7" s="25">
        <v>6</v>
      </c>
      <c r="G7" s="11">
        <v>7</v>
      </c>
    </row>
    <row r="8" spans="1:28" s="2" customFormat="1" ht="12">
      <c r="A8" s="82"/>
      <c r="B8" s="83"/>
      <c r="C8" s="83"/>
      <c r="D8" s="83"/>
      <c r="E8" s="83"/>
      <c r="F8" s="83"/>
      <c r="G8" s="84"/>
    </row>
    <row r="9" spans="1:28" s="2" customFormat="1" ht="12">
      <c r="A9" s="51" t="s">
        <v>6</v>
      </c>
      <c r="B9" s="62"/>
      <c r="C9" s="12" t="s">
        <v>7</v>
      </c>
      <c r="D9" s="12"/>
      <c r="E9" s="12"/>
      <c r="F9" s="12"/>
      <c r="G9" s="26"/>
    </row>
    <row r="10" spans="1:28" s="2" customFormat="1" ht="12">
      <c r="A10" s="27">
        <v>1</v>
      </c>
      <c r="B10" s="19" t="s">
        <v>18</v>
      </c>
      <c r="C10" s="20" t="s">
        <v>21</v>
      </c>
      <c r="D10" s="14" t="s">
        <v>19</v>
      </c>
      <c r="E10" s="37">
        <v>1.07</v>
      </c>
      <c r="F10" s="16"/>
      <c r="G10" s="17">
        <f t="shared" ref="G10" si="0">ROUND(E10*F10,2)</f>
        <v>0</v>
      </c>
    </row>
    <row r="11" spans="1:28" s="2" customFormat="1">
      <c r="A11" s="69" t="s">
        <v>17</v>
      </c>
      <c r="B11" s="70"/>
      <c r="C11" s="70"/>
      <c r="D11" s="70"/>
      <c r="E11" s="70"/>
      <c r="F11" s="70"/>
      <c r="G11" s="18">
        <f>SUM(G10:G10)</f>
        <v>0</v>
      </c>
    </row>
    <row r="12" spans="1:28" s="2" customFormat="1" ht="14.25" customHeight="1">
      <c r="A12" s="51" t="s">
        <v>9</v>
      </c>
      <c r="B12" s="62"/>
      <c r="C12" s="58" t="s">
        <v>10</v>
      </c>
      <c r="D12" s="58"/>
      <c r="E12" s="58"/>
      <c r="F12" s="58"/>
      <c r="G12" s="59"/>
    </row>
    <row r="13" spans="1:28" s="2" customFormat="1" ht="35.25" customHeight="1">
      <c r="A13" s="40">
        <v>2</v>
      </c>
      <c r="B13" s="39">
        <v>36954</v>
      </c>
      <c r="C13" s="30" t="s">
        <v>27</v>
      </c>
      <c r="D13" s="31" t="s">
        <v>8</v>
      </c>
      <c r="E13" s="32">
        <v>3750</v>
      </c>
      <c r="F13" s="33"/>
      <c r="G13" s="17">
        <f t="shared" ref="G13" si="1">ROUND(F13*E13,2)</f>
        <v>0</v>
      </c>
    </row>
    <row r="14" spans="1:28" s="2" customFormat="1" ht="48.75" customHeight="1">
      <c r="A14" s="27">
        <v>3</v>
      </c>
      <c r="B14" s="41">
        <v>37168</v>
      </c>
      <c r="C14" s="13" t="s">
        <v>30</v>
      </c>
      <c r="D14" s="14" t="s">
        <v>8</v>
      </c>
      <c r="E14" s="15">
        <v>3959</v>
      </c>
      <c r="F14" s="16"/>
      <c r="G14" s="17">
        <f>ROUND(F14*E14,2)</f>
        <v>0</v>
      </c>
    </row>
    <row r="15" spans="1:28" s="2" customFormat="1" ht="15" customHeight="1">
      <c r="A15" s="52" t="s">
        <v>11</v>
      </c>
      <c r="B15" s="53"/>
      <c r="C15" s="53"/>
      <c r="D15" s="53"/>
      <c r="E15" s="53"/>
      <c r="F15" s="54"/>
      <c r="G15" s="18">
        <f>SUM(G13:G14)</f>
        <v>0</v>
      </c>
    </row>
    <row r="16" spans="1:28" s="3" customFormat="1" ht="14.25" customHeight="1">
      <c r="A16" s="55"/>
      <c r="B16" s="56"/>
      <c r="C16" s="56"/>
      <c r="D16" s="56"/>
      <c r="E16" s="56"/>
      <c r="F16" s="56"/>
      <c r="G16" s="57"/>
      <c r="AB16" s="2"/>
    </row>
    <row r="17" spans="1:29" s="3" customFormat="1" ht="12.75" customHeight="1">
      <c r="A17" s="51" t="s">
        <v>12</v>
      </c>
      <c r="B17" s="62"/>
      <c r="C17" s="58" t="s">
        <v>13</v>
      </c>
      <c r="D17" s="58"/>
      <c r="E17" s="58"/>
      <c r="F17" s="58"/>
      <c r="G17" s="5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2"/>
      <c r="AC17" s="4"/>
    </row>
    <row r="18" spans="1:29" s="3" customFormat="1" ht="27" customHeight="1">
      <c r="A18" s="35" t="s">
        <v>28</v>
      </c>
      <c r="B18" s="38" t="s">
        <v>25</v>
      </c>
      <c r="C18" s="36" t="s">
        <v>26</v>
      </c>
      <c r="D18" s="14" t="s">
        <v>8</v>
      </c>
      <c r="E18" s="29">
        <v>3750</v>
      </c>
      <c r="F18" s="16"/>
      <c r="G18" s="17">
        <f t="shared" ref="G18" si="2">ROUND(F18*E18,2)</f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2"/>
      <c r="AC18" s="4"/>
    </row>
    <row r="19" spans="1:29" s="3" customFormat="1" ht="12.75" customHeight="1">
      <c r="A19" s="66" t="s">
        <v>14</v>
      </c>
      <c r="B19" s="67"/>
      <c r="C19" s="67"/>
      <c r="D19" s="67"/>
      <c r="E19" s="67"/>
      <c r="F19" s="68"/>
      <c r="G19" s="34">
        <f>SUM(G18:G18)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2"/>
    </row>
    <row r="20" spans="1:29" s="3" customFormat="1" ht="12.75" customHeight="1">
      <c r="A20" s="63"/>
      <c r="B20" s="64"/>
      <c r="C20" s="64"/>
      <c r="D20" s="64"/>
      <c r="E20" s="64"/>
      <c r="F20" s="64"/>
      <c r="G20" s="6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2"/>
    </row>
    <row r="21" spans="1:29" s="3" customFormat="1" ht="12" customHeight="1">
      <c r="A21" s="60" t="s">
        <v>15</v>
      </c>
      <c r="B21" s="61"/>
      <c r="C21" s="61"/>
      <c r="D21" s="61"/>
      <c r="E21" s="61"/>
      <c r="F21" s="61"/>
      <c r="G21" s="18">
        <f>G19+G15+G11</f>
        <v>0</v>
      </c>
      <c r="AB21" s="2"/>
    </row>
    <row r="22" spans="1:29" s="3" customFormat="1" ht="15" customHeight="1">
      <c r="A22" s="42" t="s">
        <v>20</v>
      </c>
      <c r="B22" s="43"/>
      <c r="C22" s="43"/>
      <c r="D22" s="43"/>
      <c r="E22" s="43"/>
      <c r="F22" s="44"/>
      <c r="G22" s="18">
        <f>ROUND(G21*0.23,2)</f>
        <v>0</v>
      </c>
      <c r="AB22" s="2"/>
    </row>
    <row r="23" spans="1:29" s="3" customFormat="1" ht="15" customHeight="1" thickBot="1">
      <c r="A23" s="45" t="s">
        <v>16</v>
      </c>
      <c r="B23" s="46"/>
      <c r="C23" s="46"/>
      <c r="D23" s="46"/>
      <c r="E23" s="46"/>
      <c r="F23" s="47"/>
      <c r="G23" s="28">
        <f>G22+G21</f>
        <v>0</v>
      </c>
    </row>
    <row r="24" spans="1:29" s="3" customFormat="1" ht="15" hidden="1" customHeight="1">
      <c r="A24" s="6"/>
      <c r="B24" s="6"/>
      <c r="C24" s="2"/>
      <c r="D24" s="2"/>
      <c r="E24" s="7"/>
    </row>
    <row r="25" spans="1:29" s="3" customFormat="1" ht="15" customHeight="1" thickTop="1">
      <c r="A25" s="8"/>
      <c r="B25" s="6"/>
      <c r="C25" s="21"/>
      <c r="D25" s="2"/>
    </row>
    <row r="26" spans="1:29" s="3" customFormat="1" ht="15" customHeight="1">
      <c r="A26" s="9"/>
      <c r="B26" s="9"/>
      <c r="C26" s="22"/>
      <c r="D26" s="7"/>
    </row>
    <row r="27" spans="1:29" s="3" customFormat="1" ht="15" customHeight="1">
      <c r="A27" s="9"/>
      <c r="B27" s="9"/>
      <c r="C27" s="22"/>
      <c r="D27" s="7"/>
    </row>
    <row r="28" spans="1:29" s="3" customFormat="1">
      <c r="A28" s="9"/>
      <c r="B28" s="9"/>
      <c r="C28" s="7"/>
      <c r="D28" s="7"/>
    </row>
    <row r="29" spans="1:29" s="3" customFormat="1" ht="24.75" customHeight="1">
      <c r="A29" s="9"/>
      <c r="B29" s="9"/>
      <c r="C29" s="7"/>
      <c r="D29" s="7"/>
    </row>
    <row r="30" spans="1:29" s="3" customFormat="1">
      <c r="A30" s="9"/>
      <c r="B30" s="9"/>
      <c r="C30" s="7"/>
      <c r="D30" s="7"/>
    </row>
    <row r="31" spans="1:29" s="3" customFormat="1" ht="12.75" customHeight="1">
      <c r="A31" s="9"/>
      <c r="B31" s="9"/>
      <c r="C31" s="7"/>
      <c r="D31" s="7"/>
    </row>
    <row r="32" spans="1:29" s="3" customFormat="1">
      <c r="A32" s="9"/>
      <c r="B32" s="9"/>
      <c r="C32" s="7"/>
      <c r="D32" s="7"/>
    </row>
    <row r="33" spans="1:7" s="3" customFormat="1">
      <c r="A33" s="9"/>
      <c r="B33" s="9"/>
      <c r="C33" s="1"/>
      <c r="D33" s="7"/>
    </row>
    <row r="34" spans="1:7" s="3" customFormat="1">
      <c r="A34" s="9"/>
      <c r="B34" s="9"/>
      <c r="C34" s="7"/>
      <c r="D34" s="7"/>
    </row>
    <row r="35" spans="1:7" s="3" customFormat="1">
      <c r="A35" s="9"/>
      <c r="B35" s="9"/>
      <c r="C35" s="7"/>
      <c r="D35" s="7"/>
    </row>
    <row r="36" spans="1:7" s="3" customFormat="1">
      <c r="A36" s="9"/>
      <c r="B36" s="9"/>
      <c r="C36" s="7"/>
      <c r="D36" s="7"/>
    </row>
    <row r="37" spans="1:7" s="3" customFormat="1" ht="12.75" customHeight="1">
      <c r="A37" s="6"/>
      <c r="B37" s="6"/>
      <c r="C37" s="2"/>
      <c r="D37" s="2"/>
    </row>
    <row r="38" spans="1:7" s="3" customFormat="1" ht="12.95" customHeight="1">
      <c r="A38" s="6"/>
      <c r="B38" s="6"/>
      <c r="C38" s="2"/>
      <c r="D38" s="2"/>
    </row>
    <row r="39" spans="1:7" s="3" customFormat="1" ht="12.95" customHeight="1">
      <c r="A39" s="6"/>
      <c r="B39" s="6"/>
      <c r="C39" s="2"/>
      <c r="D39" s="2"/>
    </row>
    <row r="40" spans="1:7" s="3" customFormat="1" ht="12.95" customHeight="1">
      <c r="A40" s="6"/>
      <c r="B40" s="6"/>
      <c r="C40" s="2"/>
      <c r="D40" s="2"/>
    </row>
    <row r="41" spans="1:7" s="3" customFormat="1" ht="23.1" customHeight="1">
      <c r="A41" s="6"/>
      <c r="B41" s="6"/>
      <c r="C41" s="2"/>
      <c r="D41" s="2"/>
    </row>
    <row r="42" spans="1:7" s="3" customFormat="1" ht="17.100000000000001" customHeight="1">
      <c r="A42" s="6"/>
      <c r="B42" s="6"/>
      <c r="C42" s="2"/>
      <c r="D42" s="2"/>
    </row>
    <row r="43" spans="1:7" s="3" customFormat="1" ht="23.85" customHeight="1">
      <c r="A43" s="6"/>
      <c r="B43" s="6"/>
      <c r="C43" s="2"/>
      <c r="D43" s="2"/>
      <c r="E43" s="7"/>
    </row>
    <row r="44" spans="1:7" s="3" customFormat="1" ht="14.85" customHeight="1">
      <c r="A44" s="6"/>
      <c r="B44" s="6"/>
      <c r="C44" s="2"/>
      <c r="D44" s="2"/>
    </row>
    <row r="45" spans="1:7" s="3" customFormat="1" ht="11.85" customHeight="1">
      <c r="A45" s="6"/>
      <c r="B45" s="6"/>
      <c r="C45" s="2"/>
      <c r="D45" s="2"/>
    </row>
    <row r="46" spans="1:7" s="3" customFormat="1" ht="13.35" customHeight="1">
      <c r="A46" s="6"/>
      <c r="B46" s="6"/>
      <c r="C46" s="2"/>
      <c r="D46" s="2"/>
    </row>
    <row r="47" spans="1:7" s="3" customFormat="1" ht="13.35" customHeight="1">
      <c r="A47" s="6"/>
      <c r="B47" s="6"/>
      <c r="C47" s="2"/>
      <c r="D47" s="2"/>
    </row>
    <row r="48" spans="1:7" s="3" customFormat="1" ht="12">
      <c r="A48" s="6"/>
      <c r="B48" s="6"/>
      <c r="C48" s="2"/>
      <c r="D48" s="2"/>
      <c r="E48" s="2"/>
      <c r="F48" s="2"/>
      <c r="G48" s="2"/>
    </row>
    <row r="49" spans="1:7" s="3" customFormat="1" ht="12">
      <c r="A49" s="6"/>
      <c r="B49" s="6"/>
      <c r="C49" s="2"/>
      <c r="D49" s="2"/>
    </row>
    <row r="50" spans="1:7" s="3" customFormat="1" ht="12">
      <c r="A50" s="6"/>
      <c r="B50" s="6"/>
      <c r="C50" s="2"/>
      <c r="D50" s="2"/>
      <c r="E50" s="2"/>
      <c r="F50" s="2"/>
      <c r="G50" s="2"/>
    </row>
    <row r="51" spans="1:7" s="3" customFormat="1" ht="12">
      <c r="A51" s="6"/>
      <c r="B51" s="6"/>
      <c r="C51" s="2"/>
      <c r="D51" s="2"/>
      <c r="E51" s="2"/>
      <c r="F51" s="2"/>
      <c r="G51" s="2"/>
    </row>
    <row r="52" spans="1:7" s="2" customFormat="1" ht="12">
      <c r="A52" s="6"/>
      <c r="B52" s="6"/>
    </row>
    <row r="53" spans="1:7" s="3" customFormat="1">
      <c r="A53" s="6"/>
      <c r="B53" s="6"/>
      <c r="C53" s="2"/>
      <c r="D53" s="2"/>
      <c r="E53" s="2"/>
      <c r="F53" s="7"/>
      <c r="G53" s="2"/>
    </row>
    <row r="54" spans="1:7" s="2" customFormat="1" ht="12">
      <c r="A54" s="6"/>
      <c r="B54" s="6"/>
    </row>
    <row r="55" spans="1:7" s="2" customFormat="1" ht="12">
      <c r="A55" s="6"/>
      <c r="B55" s="6"/>
    </row>
    <row r="56" spans="1:7" s="2" customFormat="1" ht="12">
      <c r="A56" s="6"/>
      <c r="B56" s="6"/>
    </row>
    <row r="57" spans="1:7" s="2" customFormat="1" ht="12">
      <c r="A57" s="6"/>
      <c r="B57" s="6"/>
    </row>
    <row r="58" spans="1:7" s="2" customFormat="1" ht="12">
      <c r="A58" s="6"/>
      <c r="B58" s="6"/>
    </row>
    <row r="59" spans="1:7" s="2" customFormat="1" ht="12">
      <c r="A59" s="6"/>
      <c r="B59" s="6"/>
    </row>
    <row r="60" spans="1:7" s="2" customFormat="1" ht="12">
      <c r="A60" s="6"/>
      <c r="B60" s="6"/>
    </row>
    <row r="61" spans="1:7" s="2" customFormat="1" ht="12">
      <c r="A61" s="6"/>
      <c r="B61" s="6"/>
    </row>
    <row r="62" spans="1:7" s="2" customFormat="1" ht="12">
      <c r="A62" s="6"/>
      <c r="B62" s="6"/>
    </row>
    <row r="63" spans="1:7" s="2" customFormat="1" ht="12">
      <c r="A63" s="6"/>
      <c r="B63" s="6"/>
    </row>
    <row r="64" spans="1:7" s="2" customFormat="1" ht="12">
      <c r="A64" s="6"/>
      <c r="B64" s="6"/>
    </row>
    <row r="65" spans="1:2" s="2" customFormat="1" ht="12">
      <c r="A65" s="6"/>
      <c r="B65" s="6"/>
    </row>
    <row r="66" spans="1:2" s="2" customFormat="1" ht="12">
      <c r="A66" s="6"/>
      <c r="B66" s="6"/>
    </row>
    <row r="67" spans="1:2" s="2" customFormat="1" ht="12">
      <c r="A67" s="6"/>
      <c r="B67" s="6"/>
    </row>
    <row r="68" spans="1:2" s="2" customFormat="1" ht="12">
      <c r="A68" s="6"/>
      <c r="B68" s="6"/>
    </row>
    <row r="69" spans="1:2" s="2" customFormat="1" ht="12">
      <c r="A69" s="6"/>
      <c r="B69" s="6"/>
    </row>
    <row r="70" spans="1:2" s="2" customFormat="1" ht="12">
      <c r="A70" s="6"/>
      <c r="B70" s="6"/>
    </row>
    <row r="71" spans="1:2" s="2" customFormat="1" ht="12">
      <c r="A71" s="6"/>
      <c r="B71" s="6"/>
    </row>
    <row r="72" spans="1:2" s="2" customFormat="1" ht="12">
      <c r="A72" s="6"/>
      <c r="B72" s="6"/>
    </row>
    <row r="73" spans="1:2" s="2" customFormat="1" ht="12">
      <c r="A73" s="6"/>
      <c r="B73" s="6"/>
    </row>
    <row r="74" spans="1:2" s="2" customFormat="1" ht="12">
      <c r="A74" s="6"/>
      <c r="B74" s="6"/>
    </row>
    <row r="75" spans="1:2" s="2" customFormat="1" ht="12">
      <c r="A75" s="6"/>
      <c r="B75" s="6"/>
    </row>
    <row r="76" spans="1:2" s="2" customFormat="1" ht="12">
      <c r="A76" s="6"/>
      <c r="B76" s="6"/>
    </row>
    <row r="77" spans="1:2" s="2" customFormat="1" ht="12">
      <c r="A77" s="6"/>
      <c r="B77" s="6"/>
    </row>
    <row r="78" spans="1:2" s="2" customFormat="1" ht="12">
      <c r="A78" s="6"/>
      <c r="B78" s="6"/>
    </row>
    <row r="79" spans="1:2" s="2" customFormat="1" ht="12">
      <c r="A79" s="6"/>
      <c r="B79" s="6"/>
    </row>
    <row r="80" spans="1:2" s="2" customFormat="1" ht="12">
      <c r="A80" s="6"/>
      <c r="B80" s="6"/>
    </row>
    <row r="81" spans="1:2" s="2" customFormat="1" ht="12">
      <c r="A81" s="6"/>
      <c r="B81" s="6"/>
    </row>
    <row r="82" spans="1:2" s="2" customFormat="1" ht="12">
      <c r="A82" s="6"/>
      <c r="B82" s="6"/>
    </row>
    <row r="83" spans="1:2" s="2" customFormat="1" ht="12">
      <c r="A83" s="6"/>
      <c r="B83" s="6"/>
    </row>
    <row r="84" spans="1:2" s="2" customFormat="1" ht="12">
      <c r="A84" s="6"/>
      <c r="B84" s="6"/>
    </row>
    <row r="85" spans="1:2" s="2" customFormat="1" ht="12">
      <c r="A85" s="6"/>
      <c r="B85" s="6"/>
    </row>
    <row r="86" spans="1:2" s="2" customFormat="1" ht="12">
      <c r="A86" s="6"/>
      <c r="B86" s="6"/>
    </row>
    <row r="87" spans="1:2" s="2" customFormat="1" ht="12">
      <c r="A87" s="6"/>
      <c r="B87" s="6"/>
    </row>
    <row r="88" spans="1:2" s="2" customFormat="1" ht="12">
      <c r="A88" s="6"/>
      <c r="B88" s="6"/>
    </row>
    <row r="89" spans="1:2" s="2" customFormat="1" ht="12">
      <c r="A89" s="6"/>
      <c r="B89" s="6"/>
    </row>
    <row r="90" spans="1:2" s="2" customFormat="1" ht="12">
      <c r="A90" s="6"/>
      <c r="B90" s="6"/>
    </row>
    <row r="91" spans="1:2" s="2" customFormat="1" ht="12">
      <c r="A91" s="6"/>
      <c r="B91" s="6"/>
    </row>
    <row r="92" spans="1:2" s="2" customFormat="1" ht="12">
      <c r="A92" s="6"/>
      <c r="B92" s="6"/>
    </row>
    <row r="93" spans="1:2" s="2" customFormat="1" ht="12">
      <c r="A93" s="6"/>
      <c r="B93" s="6"/>
    </row>
    <row r="94" spans="1:2" s="2" customFormat="1" ht="12">
      <c r="A94" s="6"/>
      <c r="B94" s="6"/>
    </row>
    <row r="95" spans="1:2" s="2" customFormat="1" ht="12">
      <c r="A95" s="6"/>
      <c r="B95" s="6"/>
    </row>
    <row r="96" spans="1:2" s="2" customFormat="1" ht="12">
      <c r="A96" s="6"/>
      <c r="B96" s="6"/>
    </row>
    <row r="97" spans="1:2" s="2" customFormat="1" ht="12">
      <c r="A97" s="6"/>
      <c r="B97" s="6"/>
    </row>
    <row r="98" spans="1:2" s="2" customFormat="1" ht="12">
      <c r="A98" s="6"/>
      <c r="B98" s="6"/>
    </row>
    <row r="99" spans="1:2" s="2" customFormat="1" ht="12">
      <c r="A99" s="6"/>
      <c r="B99" s="6"/>
    </row>
    <row r="100" spans="1:2" s="2" customFormat="1" ht="12">
      <c r="A100" s="6"/>
      <c r="B100" s="6"/>
    </row>
    <row r="101" spans="1:2" s="2" customFormat="1" ht="12">
      <c r="A101" s="6"/>
      <c r="B101" s="6"/>
    </row>
    <row r="102" spans="1:2" s="2" customFormat="1" ht="12">
      <c r="A102" s="6"/>
      <c r="B102" s="6"/>
    </row>
    <row r="103" spans="1:2" s="2" customFormat="1" ht="12">
      <c r="A103" s="6"/>
      <c r="B103" s="6"/>
    </row>
    <row r="104" spans="1:2" s="2" customFormat="1" ht="12">
      <c r="A104" s="6"/>
      <c r="B104" s="6"/>
    </row>
    <row r="105" spans="1:2" s="2" customFormat="1" ht="12">
      <c r="A105" s="6"/>
      <c r="B105" s="6"/>
    </row>
    <row r="106" spans="1:2" s="2" customFormat="1" ht="12">
      <c r="A106" s="6"/>
      <c r="B106" s="6"/>
    </row>
    <row r="107" spans="1:2" s="2" customFormat="1" ht="12">
      <c r="A107" s="6"/>
      <c r="B107" s="6"/>
    </row>
    <row r="108" spans="1:2" s="2" customFormat="1" ht="12">
      <c r="A108" s="6"/>
      <c r="B108" s="6"/>
    </row>
    <row r="109" spans="1:2" s="2" customFormat="1" ht="12">
      <c r="A109" s="6"/>
      <c r="B109" s="6"/>
    </row>
    <row r="110" spans="1:2" s="2" customFormat="1" ht="12">
      <c r="A110" s="6"/>
      <c r="B110" s="6"/>
    </row>
    <row r="111" spans="1:2" s="2" customFormat="1" ht="12">
      <c r="A111" s="6"/>
      <c r="B111" s="6"/>
    </row>
    <row r="112" spans="1:2" s="2" customFormat="1" ht="12">
      <c r="A112" s="6"/>
      <c r="B112" s="6"/>
    </row>
    <row r="113" spans="1:2" s="2" customFormat="1" ht="12">
      <c r="A113" s="6"/>
      <c r="B113" s="6"/>
    </row>
    <row r="114" spans="1:2" s="2" customFormat="1" ht="12">
      <c r="A114" s="6"/>
      <c r="B114" s="6"/>
    </row>
    <row r="115" spans="1:2" s="2" customFormat="1" ht="12">
      <c r="A115" s="6"/>
      <c r="B115" s="6"/>
    </row>
    <row r="116" spans="1:2" s="2" customFormat="1" ht="12">
      <c r="A116" s="6"/>
      <c r="B116" s="6"/>
    </row>
    <row r="117" spans="1:2" s="2" customFormat="1" ht="12">
      <c r="A117" s="6"/>
      <c r="B117" s="6"/>
    </row>
    <row r="118" spans="1:2" s="2" customFormat="1" ht="12">
      <c r="A118" s="6"/>
      <c r="B118" s="6"/>
    </row>
    <row r="119" spans="1:2" s="2" customFormat="1" ht="12">
      <c r="A119" s="6"/>
      <c r="B119" s="6"/>
    </row>
    <row r="120" spans="1:2" s="2" customFormat="1" ht="12">
      <c r="A120" s="6"/>
      <c r="B120" s="6"/>
    </row>
    <row r="121" spans="1:2" s="2" customFormat="1" ht="12">
      <c r="A121" s="6"/>
      <c r="B121" s="6"/>
    </row>
    <row r="122" spans="1:2" s="2" customFormat="1" ht="12">
      <c r="A122" s="6"/>
      <c r="B122" s="6"/>
    </row>
    <row r="123" spans="1:2" s="2" customFormat="1" ht="12">
      <c r="A123" s="6"/>
      <c r="B123" s="6"/>
    </row>
    <row r="124" spans="1:2" s="2" customFormat="1" ht="12">
      <c r="A124" s="6"/>
      <c r="B124" s="6"/>
    </row>
    <row r="125" spans="1:2" s="2" customFormat="1" ht="12">
      <c r="A125" s="6"/>
      <c r="B125" s="6"/>
    </row>
    <row r="126" spans="1:2" s="2" customFormat="1" ht="12">
      <c r="A126" s="6"/>
      <c r="B126" s="6"/>
    </row>
    <row r="127" spans="1:2" s="2" customFormat="1" ht="12">
      <c r="A127" s="6"/>
      <c r="B127" s="6"/>
    </row>
    <row r="128" spans="1:2" s="2" customFormat="1" ht="12">
      <c r="A128" s="6"/>
      <c r="B128" s="6"/>
    </row>
    <row r="129" spans="1:2" s="2" customFormat="1" ht="12">
      <c r="A129" s="6"/>
      <c r="B129" s="6"/>
    </row>
    <row r="130" spans="1:2" s="2" customFormat="1" ht="12">
      <c r="A130" s="6"/>
      <c r="B130" s="6"/>
    </row>
    <row r="131" spans="1:2" s="2" customFormat="1" ht="12">
      <c r="A131" s="6"/>
      <c r="B131" s="6"/>
    </row>
    <row r="132" spans="1:2" s="2" customFormat="1" ht="12">
      <c r="A132" s="6"/>
      <c r="B132" s="6"/>
    </row>
    <row r="133" spans="1:2" s="2" customFormat="1" ht="12">
      <c r="A133" s="6"/>
      <c r="B133" s="6"/>
    </row>
    <row r="134" spans="1:2" s="2" customFormat="1" ht="12">
      <c r="A134" s="6"/>
      <c r="B134" s="6"/>
    </row>
    <row r="135" spans="1:2" s="2" customFormat="1" ht="12">
      <c r="A135" s="6"/>
      <c r="B135" s="6"/>
    </row>
    <row r="136" spans="1:2" s="2" customFormat="1" ht="12">
      <c r="A136" s="6"/>
      <c r="B136" s="6"/>
    </row>
    <row r="137" spans="1:2" s="2" customFormat="1" ht="12">
      <c r="A137" s="6"/>
      <c r="B137" s="6"/>
    </row>
    <row r="138" spans="1:2" s="2" customFormat="1" ht="12">
      <c r="A138" s="6"/>
      <c r="B138" s="6"/>
    </row>
    <row r="139" spans="1:2" s="2" customFormat="1" ht="12">
      <c r="A139" s="6"/>
      <c r="B139" s="6"/>
    </row>
    <row r="140" spans="1:2" s="2" customFormat="1" ht="12">
      <c r="A140" s="6"/>
      <c r="B140" s="6"/>
    </row>
    <row r="141" spans="1:2" s="2" customFormat="1" ht="12">
      <c r="A141" s="6"/>
      <c r="B141" s="6"/>
    </row>
    <row r="142" spans="1:2" s="2" customFormat="1" ht="12">
      <c r="A142" s="6"/>
      <c r="B142" s="6"/>
    </row>
    <row r="143" spans="1:2" s="2" customFormat="1" ht="12">
      <c r="A143" s="6"/>
      <c r="B143" s="6"/>
    </row>
    <row r="144" spans="1:2" s="2" customFormat="1" ht="12">
      <c r="A144" s="6"/>
      <c r="B144" s="6"/>
    </row>
    <row r="145" spans="1:4" s="2" customFormat="1" ht="12">
      <c r="A145" s="6"/>
      <c r="B145" s="6"/>
    </row>
    <row r="146" spans="1:4" s="2" customFormat="1" ht="12">
      <c r="A146" s="6"/>
      <c r="B146" s="6"/>
    </row>
    <row r="147" spans="1:4" s="2" customFormat="1" ht="12">
      <c r="A147" s="6"/>
      <c r="B147" s="6"/>
    </row>
    <row r="148" spans="1:4" s="2" customFormat="1" ht="12">
      <c r="A148" s="6"/>
      <c r="B148" s="6"/>
    </row>
    <row r="149" spans="1:4" s="2" customFormat="1" ht="12">
      <c r="A149" s="6"/>
      <c r="B149" s="6"/>
    </row>
    <row r="150" spans="1:4" s="2" customFormat="1" ht="12">
      <c r="A150" s="6"/>
      <c r="B150" s="6"/>
    </row>
    <row r="151" spans="1:4" s="2" customFormat="1" ht="12">
      <c r="A151" s="6"/>
      <c r="B151" s="6"/>
    </row>
    <row r="152" spans="1:4" s="2" customFormat="1">
      <c r="A152" s="9"/>
      <c r="B152" s="9"/>
      <c r="C152" s="7"/>
      <c r="D152" s="7"/>
    </row>
    <row r="153" spans="1:4" s="2" customFormat="1">
      <c r="A153" s="9"/>
      <c r="B153" s="9"/>
      <c r="C153" s="7"/>
      <c r="D153" s="7"/>
    </row>
    <row r="154" spans="1:4" s="2" customFormat="1">
      <c r="A154" s="9"/>
      <c r="B154" s="9"/>
      <c r="C154" s="7"/>
      <c r="D154" s="7"/>
    </row>
    <row r="155" spans="1:4" s="2" customFormat="1">
      <c r="A155" s="9"/>
      <c r="B155" s="9"/>
      <c r="C155" s="7"/>
      <c r="D155" s="7"/>
    </row>
    <row r="156" spans="1:4" s="2" customFormat="1">
      <c r="A156" s="9"/>
      <c r="B156" s="9"/>
      <c r="C156" s="7"/>
      <c r="D156" s="7"/>
    </row>
    <row r="157" spans="1:4" s="2" customFormat="1">
      <c r="A157" s="9"/>
      <c r="B157" s="9"/>
      <c r="C157" s="7"/>
      <c r="D157" s="7"/>
    </row>
    <row r="158" spans="1:4" s="2" customFormat="1">
      <c r="A158" s="9"/>
      <c r="B158" s="9"/>
      <c r="C158" s="7"/>
      <c r="D158" s="7"/>
    </row>
    <row r="159" spans="1:4" s="2" customFormat="1">
      <c r="A159" s="9"/>
      <c r="B159" s="9"/>
      <c r="C159" s="7"/>
      <c r="D159" s="7"/>
    </row>
    <row r="160" spans="1:4" s="2" customFormat="1">
      <c r="A160" s="9"/>
      <c r="B160" s="9"/>
      <c r="C160" s="7"/>
      <c r="D160" s="7"/>
    </row>
    <row r="161" spans="1:7" s="2" customFormat="1">
      <c r="A161" s="9"/>
      <c r="B161" s="9"/>
      <c r="C161" s="7"/>
      <c r="D161" s="7"/>
    </row>
    <row r="162" spans="1:7" s="2" customFormat="1">
      <c r="A162" s="9"/>
      <c r="B162" s="9"/>
      <c r="C162" s="7"/>
      <c r="D162" s="7"/>
    </row>
    <row r="163" spans="1:7" s="2" customFormat="1">
      <c r="A163" s="9"/>
      <c r="B163" s="9"/>
      <c r="C163" s="7"/>
      <c r="D163" s="7"/>
    </row>
    <row r="164" spans="1:7" s="2" customFormat="1">
      <c r="A164" s="9"/>
      <c r="B164" s="9"/>
      <c r="C164" s="7"/>
      <c r="D164" s="7"/>
    </row>
    <row r="165" spans="1:7" s="2" customFormat="1">
      <c r="A165" s="9"/>
      <c r="B165" s="9"/>
      <c r="C165" s="7"/>
      <c r="D165" s="7"/>
    </row>
    <row r="166" spans="1:7" s="2" customFormat="1">
      <c r="A166" s="9"/>
      <c r="B166" s="9"/>
      <c r="C166" s="7"/>
      <c r="D166" s="7"/>
    </row>
    <row r="167" spans="1:7" s="2" customFormat="1">
      <c r="A167" s="9"/>
      <c r="B167" s="9"/>
      <c r="C167" s="7"/>
      <c r="D167" s="7"/>
    </row>
    <row r="168" spans="1:7" s="2" customFormat="1">
      <c r="A168" s="9"/>
      <c r="B168" s="9"/>
      <c r="C168" s="7"/>
      <c r="D168" s="7"/>
    </row>
    <row r="169" spans="1:7" s="2" customFormat="1">
      <c r="A169" s="9"/>
      <c r="B169" s="9"/>
      <c r="C169" s="7"/>
      <c r="D169" s="7"/>
    </row>
    <row r="170" spans="1:7" s="2" customFormat="1">
      <c r="A170" s="9"/>
      <c r="B170" s="9"/>
      <c r="C170" s="7"/>
      <c r="D170" s="7"/>
    </row>
    <row r="171" spans="1:7" s="2" customFormat="1">
      <c r="A171" s="9"/>
      <c r="B171" s="9"/>
      <c r="C171" s="7"/>
      <c r="D171" s="7"/>
    </row>
    <row r="172" spans="1:7" s="2" customFormat="1">
      <c r="A172" s="9"/>
      <c r="B172" s="9"/>
      <c r="C172" s="7"/>
      <c r="D172" s="7"/>
    </row>
    <row r="173" spans="1:7" s="2" customFormat="1">
      <c r="A173" s="9"/>
      <c r="B173" s="9"/>
      <c r="C173" s="7"/>
      <c r="D173" s="7"/>
      <c r="E173" s="7"/>
      <c r="F173" s="7"/>
      <c r="G173" s="7"/>
    </row>
    <row r="174" spans="1:7" s="2" customFormat="1">
      <c r="A174" s="9"/>
      <c r="B174" s="9"/>
      <c r="C174" s="7"/>
      <c r="D174" s="7"/>
      <c r="E174" s="7"/>
      <c r="F174" s="7"/>
      <c r="G174" s="7"/>
    </row>
    <row r="175" spans="1:7" s="2" customFormat="1">
      <c r="A175" s="9"/>
      <c r="B175" s="9"/>
      <c r="C175" s="7"/>
      <c r="D175" s="7"/>
      <c r="E175" s="7"/>
      <c r="F175" s="7"/>
      <c r="G175" s="7"/>
    </row>
    <row r="176" spans="1:7" s="2" customFormat="1">
      <c r="A176" s="9"/>
      <c r="B176" s="9"/>
      <c r="C176" s="7"/>
      <c r="D176" s="7"/>
      <c r="E176" s="7"/>
      <c r="F176" s="7"/>
      <c r="G176" s="7"/>
    </row>
  </sheetData>
  <mergeCells count="24">
    <mergeCell ref="A11:F11"/>
    <mergeCell ref="G5:G6"/>
    <mergeCell ref="A1:D1"/>
    <mergeCell ref="A9:B9"/>
    <mergeCell ref="A2:G2"/>
    <mergeCell ref="A3:G3"/>
    <mergeCell ref="A4:G4"/>
    <mergeCell ref="A8:G8"/>
    <mergeCell ref="A22:F22"/>
    <mergeCell ref="A23:F23"/>
    <mergeCell ref="D5:E5"/>
    <mergeCell ref="F5:F6"/>
    <mergeCell ref="B5:B6"/>
    <mergeCell ref="C5:C6"/>
    <mergeCell ref="A5:A6"/>
    <mergeCell ref="A15:F15"/>
    <mergeCell ref="A16:G16"/>
    <mergeCell ref="C17:G17"/>
    <mergeCell ref="A21:F21"/>
    <mergeCell ref="C12:G12"/>
    <mergeCell ref="A12:B12"/>
    <mergeCell ref="A20:G20"/>
    <mergeCell ref="A19:F19"/>
    <mergeCell ref="A17:B17"/>
  </mergeCells>
  <printOptions horizontalCentered="1"/>
  <pageMargins left="0.39370078740157483" right="0.39370078740157483" top="0.31496062992125984" bottom="0.23622047244094491" header="0.19685039370078741" footer="0.23622047244094491"/>
  <pageSetup paperSize="9" scale="9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orgbud</vt:lpstr>
      <vt:lpstr>Excel_BuiltIn_Print_Area_1_1</vt:lpstr>
      <vt:lpstr>orgbud!Obszar_wydruku</vt:lpstr>
      <vt:lpstr>orgbud!Tytuły_wydruku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Sowacka Karolina</cp:lastModifiedBy>
  <cp:lastPrinted>2021-07-08T06:43:19Z</cp:lastPrinted>
  <dcterms:created xsi:type="dcterms:W3CDTF">2010-08-09T15:36:38Z</dcterms:created>
  <dcterms:modified xsi:type="dcterms:W3CDTF">2026-04-03T07:48:49Z</dcterms:modified>
</cp:coreProperties>
</file>