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\wzp\Magdalena Stanowska\Przetargi_2026\WD_10_przebudowa DW 894 i 893\WD_10_SWZ\"/>
    </mc:Choice>
  </mc:AlternateContent>
  <xr:revisionPtr revIDLastSave="0" documentId="13_ncr:1_{851EEE24-2ED8-4752-9E9D-68650E050944}" xr6:coauthVersionLast="47" xr6:coauthVersionMax="47" xr10:uidLastSave="{00000000-0000-0000-0000-000000000000}"/>
  <bookViews>
    <workbookView xWindow="-120" yWindow="-120" windowWidth="29040" windowHeight="15720" tabRatio="764" firstSheet="1" activeTab="1" xr2:uid="{00000000-000D-0000-FFFF-FFFF00000000}"/>
  </bookViews>
  <sheets>
    <sheet name="odcinek z chodnikiem (2)" sheetId="21" state="hidden" r:id="rId1"/>
    <sheet name="KO" sheetId="49" r:id="rId2"/>
    <sheet name="PRZEDMIAR" sheetId="50" r:id="rId3"/>
  </sheets>
  <definedNames>
    <definedName name="_xlnm.Print_Area" localSheetId="1">KO!$A$1:$G$385</definedName>
    <definedName name="_xlnm.Print_Area" localSheetId="0">'odcinek z chodnikiem (2)'!$A$1:$G$53</definedName>
    <definedName name="_xlnm.Print_Area" localSheetId="2">PRZEDMIAR!$A$1:$E$331</definedName>
    <definedName name="_xlnm.Print_Titles" localSheetId="1">KO!$5:$7</definedName>
    <definedName name="_xlnm.Print_Titles" localSheetId="0">'odcinek z chodnikiem (2)'!#REF!</definedName>
    <definedName name="_xlnm.Print_Titles" localSheetId="2">PRZEDMIAR!$5:$7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21" l="1"/>
  <c r="E45" i="21" s="1"/>
  <c r="G45" i="21" s="1"/>
  <c r="I43" i="21"/>
  <c r="K43" i="21" s="1"/>
  <c r="E43" i="21" s="1"/>
  <c r="G43" i="21" s="1"/>
  <c r="I41" i="21"/>
  <c r="E41" i="21"/>
  <c r="G41" i="21" s="1"/>
  <c r="L37" i="21"/>
  <c r="G37" i="21"/>
  <c r="L36" i="21"/>
  <c r="G36" i="21"/>
  <c r="I32" i="21"/>
  <c r="L32" i="21" s="1"/>
  <c r="E32" i="21" s="1"/>
  <c r="G32" i="21" s="1"/>
  <c r="S30" i="21"/>
  <c r="F30" i="21"/>
  <c r="G27" i="21"/>
  <c r="G25" i="21"/>
  <c r="W23" i="21"/>
  <c r="W22" i="21"/>
  <c r="G15" i="21"/>
  <c r="G14" i="21"/>
  <c r="X13" i="21"/>
  <c r="Y13" i="21" s="1"/>
  <c r="Z13" i="21" s="1"/>
  <c r="I13" i="21"/>
  <c r="E13" i="21"/>
  <c r="G13" i="21" s="1"/>
  <c r="X12" i="21"/>
  <c r="Y12" i="21" s="1"/>
  <c r="Z12" i="21" s="1"/>
  <c r="I12" i="21"/>
  <c r="E12" i="21" s="1"/>
  <c r="G12" i="21" s="1"/>
  <c r="Y11" i="21"/>
  <c r="Z11" i="21" s="1"/>
  <c r="K9" i="21"/>
  <c r="I11" i="21" s="1"/>
  <c r="K11" i="21" s="1"/>
  <c r="E11" i="21" s="1"/>
  <c r="G11" i="21" s="1"/>
  <c r="I30" i="21" l="1"/>
  <c r="M30" i="21" s="1"/>
  <c r="E30" i="21" s="1"/>
  <c r="G30" i="21" s="1"/>
  <c r="M9" i="21"/>
  <c r="E9" i="21" s="1"/>
  <c r="G9" i="21" s="1"/>
  <c r="I35" i="21"/>
  <c r="L35" i="21" s="1"/>
  <c r="E35" i="21" s="1"/>
  <c r="G35" i="21" s="1"/>
  <c r="I48" i="21" l="1"/>
  <c r="E48" i="21" s="1"/>
  <c r="G48" i="21" s="1"/>
  <c r="I19" i="21"/>
  <c r="E19" i="21" s="1"/>
  <c r="G19" i="21" s="1"/>
  <c r="I16" i="21" l="1"/>
  <c r="I23" i="21" s="1"/>
  <c r="E23" i="21" s="1"/>
  <c r="E16" i="21" l="1"/>
  <c r="G16" i="21" s="1"/>
  <c r="I22" i="21"/>
  <c r="E22" i="21" s="1"/>
  <c r="K22" i="21" s="1"/>
  <c r="N22" i="21" s="1"/>
  <c r="G23" i="21"/>
  <c r="K23" i="21"/>
  <c r="N23" i="21" s="1"/>
  <c r="G22" i="21" l="1"/>
  <c r="O22" i="21" s="1"/>
  <c r="P22" i="21" s="1"/>
  <c r="O23" i="21"/>
  <c r="P23" i="21" s="1"/>
  <c r="I50" i="21" l="1"/>
  <c r="E50" i="21" s="1"/>
  <c r="G50" i="21" s="1"/>
  <c r="F51" i="21" s="1"/>
  <c r="I27" i="21"/>
  <c r="F52" i="21" l="1"/>
  <c r="F53" i="21" s="1"/>
</calcChain>
</file>

<file path=xl/sharedStrings.xml><?xml version="1.0" encoding="utf-8"?>
<sst xmlns="http://schemas.openxmlformats.org/spreadsheetml/2006/main" count="1744" uniqueCount="241">
  <si>
    <t>Ilość</t>
  </si>
  <si>
    <t>km</t>
  </si>
  <si>
    <t>ROBOTY PRZYGOTOWAWCZE</t>
  </si>
  <si>
    <t>m2</t>
  </si>
  <si>
    <t>Cena jedn.</t>
  </si>
  <si>
    <t>Lp</t>
  </si>
  <si>
    <t>Nr SST</t>
  </si>
  <si>
    <t>Wyszczególnienie elementów rozliczeniowych</t>
  </si>
  <si>
    <t>Jednostka</t>
  </si>
  <si>
    <t>Nazwa</t>
  </si>
  <si>
    <t>D 01.00.00</t>
  </si>
  <si>
    <t>D 01.01.01.</t>
  </si>
  <si>
    <t>Odtworzenie trasy i punktów wysokościowych</t>
  </si>
  <si>
    <t>ODWODNIENIE KORPUSU DROGOWEGO</t>
  </si>
  <si>
    <t>m</t>
  </si>
  <si>
    <t>D 05.00.00.</t>
  </si>
  <si>
    <t>NAWIERZCHNIE</t>
  </si>
  <si>
    <t>D 05.03.05</t>
  </si>
  <si>
    <t>Nawierzchnia z betonu asfaltowego</t>
  </si>
  <si>
    <t>D 05.03.05.</t>
  </si>
  <si>
    <t>D 06.00.00.</t>
  </si>
  <si>
    <t>ROBOTY WYKOŃCZENIOWE</t>
  </si>
  <si>
    <t>D 07.00.00.</t>
  </si>
  <si>
    <t>URZADZENIA BEZPIECZEŃSTWA RUCHU</t>
  </si>
  <si>
    <t>RAZEM (netto)</t>
  </si>
  <si>
    <t>PODATEK VAT 23 %</t>
  </si>
  <si>
    <t>CENA OFERTOWA (brutto)</t>
  </si>
  <si>
    <t>D 01.02.04.</t>
  </si>
  <si>
    <t>Odtworzenie trasy i punktów wysokościowych przy liniowych robotach ziemnych w terenie pagórkowatym lub podgórskim</t>
  </si>
  <si>
    <t>Oczyszczenie rowów</t>
  </si>
  <si>
    <t>D 06.04.01.</t>
  </si>
  <si>
    <t>D 06.03.01.</t>
  </si>
  <si>
    <t>Naprawa poboczy gruntowych</t>
  </si>
  <si>
    <t>D 03.01.01</t>
  </si>
  <si>
    <t>D 03.07.01.</t>
  </si>
  <si>
    <t>Czyszczenie urządzeń odwadniających</t>
  </si>
  <si>
    <t>D 07.01.01</t>
  </si>
  <si>
    <t>Oznakowanie poziome jezdni materiałami cienkowarstwowymi linie ciągłe</t>
  </si>
  <si>
    <t>Oznakowanie poziome jezdni materiałami cienkowarstwowymi linie przerywane</t>
  </si>
  <si>
    <t>D 10.00.00.</t>
  </si>
  <si>
    <t>INNE ROBOTY</t>
  </si>
  <si>
    <t>Zjazdy do gospodarstw i na drogi boczne</t>
  </si>
  <si>
    <t>D 10.01.01</t>
  </si>
  <si>
    <t>Wartość pozycji</t>
  </si>
  <si>
    <t>D 05.03.26</t>
  </si>
  <si>
    <t>Zabezpieczenie geosiatka nawierzchni bitumicznej</t>
  </si>
  <si>
    <t>D 05.03.26.</t>
  </si>
  <si>
    <t>T</t>
  </si>
  <si>
    <t>Czyszczenie przepustów pod zjazdami o średnicy od 40 do 60cm</t>
  </si>
  <si>
    <t>Oznakowanie poziome</t>
  </si>
  <si>
    <t>Rozbiórka elementów dróg, ogrodzeń i przepustów</t>
  </si>
  <si>
    <t>Frezowanie nawierzchni asfaltowej - średniej głębokość 5 cm  z częściowym wykorzystaniem destruktu na uzupełnienie poboczy dróg wojewódzkich. Transport nadmiaru destruktu w miejsce wskazane przez Zamawiającego na odległość do 30km</t>
  </si>
  <si>
    <t>Zabezpieczenie z siatki z włókna szklanego o wysokiej wytrzymałości (min. 120 KN/m). nawierzchni bitumicznej w miejscach dużych spękań nawierzchni, układanej pod w-wą wiążąca</t>
  </si>
  <si>
    <t>Wykonanie nawierzchni z betonu asfaltowego AC11S  warstwa ścieralna,  grubość warstwy 4 cm wraz z oczyszczeniem i skropieniem podłoża</t>
  </si>
  <si>
    <t>Oczyszczenie rowów z namułu z profilowaniem dna i skarp rowu, średnia grubość namułu 20cm wraz z odwozem urobku w miejsce zorganizowane staraniem Wykonawcy.</t>
  </si>
  <si>
    <t>D 10.10.01</t>
  </si>
  <si>
    <t>Przebudowa przełomów drogowych</t>
  </si>
  <si>
    <t>od</t>
  </si>
  <si>
    <t>do</t>
  </si>
  <si>
    <t>dł</t>
  </si>
  <si>
    <t>Oznakowanie poziome jezdni materiałami cienkowarstwowymi -przystanek autobusowy</t>
  </si>
  <si>
    <t>Wykonanie nawierzchni z betonu asfaltowego AC16W  warstwa wiążąca,  śr. grubość warstwy 5 cm  wraz z oczyszczeniem i skropieniem podłoża</t>
  </si>
  <si>
    <t>t</t>
  </si>
  <si>
    <t>szt</t>
  </si>
  <si>
    <t>Regulacja wysokościowa kratek ściekowych</t>
  </si>
  <si>
    <t>Regulacja wysokościowa studni rewizyjnych</t>
  </si>
  <si>
    <t>D 08.00.00.</t>
  </si>
  <si>
    <t>D 08.01.01</t>
  </si>
  <si>
    <t>ELEMENTY ULIC</t>
  </si>
  <si>
    <t>Krawęznik betonowy</t>
  </si>
  <si>
    <t>Ustawienie krawęznika betonowego 20x30cm na podsypce piaskowej i ławie betonowej z oporem wg KPED 03.11</t>
  </si>
  <si>
    <t>D 08.03.01</t>
  </si>
  <si>
    <t>Obrzeża betonowe</t>
  </si>
  <si>
    <t xml:space="preserve">Ustawienie obrzeża betonowego 30x8cm na podsypce piaskowej i ławie betonowej z oporem </t>
  </si>
  <si>
    <t>D 08.02.01</t>
  </si>
  <si>
    <t>Chodnik z kostki betonowej</t>
  </si>
  <si>
    <t>wykonanie chodnika z kostki betonowej gr. 8cm na podsypce cementowo piaskowej 1:4 wraz z uzupełnieniem podbudowy z kruszywa łamanego 0/31,5</t>
  </si>
  <si>
    <t>Ścinanie i uzupełnienie poboczy kruszywem/destruktem na szerokości 75cm, średnia grubość w-wy po zagęszczeniu 15·cm, wraz ze skropieniem emulsją asfaltową</t>
  </si>
  <si>
    <t xml:space="preserve">Rozbiórka chodnika z kostki betonowej na podsypce cementowo piaskowej z odwozem materiału rozbiórkowego staraniem i na koszt Wykonawcy. Wykonanie utylizacji zgodnie z ustawą o odpadach. </t>
  </si>
  <si>
    <t xml:space="preserve">Rozbiórka krawężnika betonowego 20x30cm na ławie betonowej z oporem z odwozem materiału rozbiórkowego staraniem i na koszt Wykonawcy. Wykonanie utylizacji zgodnie z ustawą o odpadach. </t>
  </si>
  <si>
    <t xml:space="preserve">Rozbiórka obrzeża betonowego 30x8cm na ławie betonowej z oporem z odwozem materiału rozbiórkowego staraniem i na koszt Wykonawcy. Wykonanie utylizacji zgodnie z ustawą o odpadach. </t>
  </si>
  <si>
    <t>ceny jednostkowe</t>
  </si>
  <si>
    <t>chodnik</t>
  </si>
  <si>
    <t>D 05.03.23</t>
  </si>
  <si>
    <t xml:space="preserve">Nawierzchnia z betonowej kostki brukowej dla dróg i ulic oraz placów i chodników </t>
  </si>
  <si>
    <t>Rozebranie i ponowne ułożenie kostki betonowej grubości 8cm na podsypce cementowo piaskowej gr. 5cm wraz z wyrównaniem i uzupełnienie podbudowy -podniesienie zatoki autobusowej do nowej niwelety drogi</t>
  </si>
  <si>
    <t>Przebudowa zjazdów z kostki betonowej (+ krawązniki i obrzeża) z uzupełnieniem podsypki cementowo piaskowej i podbudowy z kruszywa -nawiązanie wysokościowe zjazdów do nowej niwelety drogi</t>
  </si>
  <si>
    <t>Przebudowa wgłębna przełomów - usunięciu starej nawierzchni, częściowa wymiana podłoża i stabilizacja, wykonaniu nowej nawierzchni</t>
  </si>
  <si>
    <t>KOSZTORYS INWESTORSKI</t>
  </si>
  <si>
    <t>Remont (odnowa) drogi wojewódzkiej Nr 894 
na odcinku Huzele - Hoczew od km 0+900 do 1+700</t>
  </si>
  <si>
    <t>ROBOTY ZIEMNE</t>
  </si>
  <si>
    <t>D 02.00.00</t>
  </si>
  <si>
    <t>Wykonanie nasypów</t>
  </si>
  <si>
    <t>m3</t>
  </si>
  <si>
    <t>D 03.00.00</t>
  </si>
  <si>
    <t>D 02.03.01</t>
  </si>
  <si>
    <t>Rowy</t>
  </si>
  <si>
    <t>D 07.05.01</t>
  </si>
  <si>
    <t>Bariery ochronne stalowe</t>
  </si>
  <si>
    <t>D 07.01.00</t>
  </si>
  <si>
    <t>D 07.05.00</t>
  </si>
  <si>
    <t>Podniesienie istniejących barier drogowych stalowych.</t>
  </si>
  <si>
    <t>Wykonanie nasypów z gruntu kat. I-III z transportem gruntu pozyskanego staraniem i na koszt Wykonawcy -uzupełnienie poboczy gruntem</t>
  </si>
  <si>
    <t>D 10.02.01</t>
  </si>
  <si>
    <t>Oznakowanie poziome jezdni materiałami cienkowarstwowymi linie ciągłe, przerywane , i inne symbole</t>
  </si>
  <si>
    <t>Naprawa uszkodzeń nawierzchni</t>
  </si>
  <si>
    <t>D 05.03.11</t>
  </si>
  <si>
    <t>Frezowanie nawierzchni asfaltowej</t>
  </si>
  <si>
    <t xml:space="preserve">Usunięcie warstwy ziemi urodzajnej z zjazdów gruntowych grubości 10cm. Odwóz humusu  staraniem i na koszt Wykonawcy. Wykonanie utylizacji zgodnie z ustawą o odpadach. </t>
  </si>
  <si>
    <t>Zamawiający wymaga aby ceny jednostkowe w zakresie zamówienia podstawowego i zamówienia w ramach opcji były  takie same. W przypadku zaproponowania różnych cen jednostkowych w zakresie zamówienia podstawowego i zamówienia w ramach opcji zamawiający odrzuci ofertę jako niezgodną z SWZ.</t>
  </si>
  <si>
    <t>Wykonanie nawierzchni z betonu asfaltowego AC11S  warstwa ścieralna,  grubość warstwy 5 cm wraz z oczyszczeniem i skropieniem podłoża -zatoki autobusowe</t>
  </si>
  <si>
    <t>Rozebranie i ponowne ułożenie kostki betonowej grubości 8cm na podsypce cementowo piaskowej gr. 5cm wraz z wyrównaniem i uzupełnienie podbudowy -podniesienie zjazdów do nowej niwelety drogi</t>
  </si>
  <si>
    <t>Profilowanie istniejących zjazdów bitumicznych masą AC11S średniej grubości 5cm,</t>
  </si>
  <si>
    <t>Rozbiórka i ponowne wbudowanie krawężnika betonowego 20x30 cm</t>
  </si>
  <si>
    <t>Rozbiórka i ponowne wbudowanie obrzeża  betonowego 30x8 cm</t>
  </si>
  <si>
    <t>Profilowanie istn. zjazdów z kruszywa lub gruntowych  kruszywem łamanego 0/31,5 lub destruktu. Średnia grubość profilowania 15cm.</t>
  </si>
  <si>
    <t>Wycięcie w nawierzchni i uzupełnienie masą bitumiczną na gorąco grubości średnio 8cm miejsc występowania kolein</t>
  </si>
  <si>
    <t>Frezowanie nawierzchni asfaltowej - o grubości 3-5cm. Transport destruktu w miejsce wskazane przez Zamawiającego na odległość do 37 km</t>
  </si>
  <si>
    <t>Lp.</t>
  </si>
  <si>
    <t>Oczyszczenie rowów z namułu z profilowaniem dna i skarp rowu, grubość namułu średnio 20cm z odwozem urobku staraniem i na koszt Wykonawcy. Wykonanie utylizacji zgodnie z ustawą o odpadach</t>
  </si>
  <si>
    <t>Czyszczenie przepustów pod zjazdami o średnicy od 40 do 60cm z odwozem urobku staraniem i na koszt Wykonawcy. Wykonanie utylizacji zgodnie z ustawą o odpadach</t>
  </si>
  <si>
    <t>Ścinanie i uzupełnienie poboczy kruszywem/destruktem na szerokości 75cm, średnia grubość w-wy po zagęszczeniu 15·cm, wraz ze skropieniem emulsją asfaltową i posypaniem grysem</t>
  </si>
  <si>
    <t>RAZEM kosztorys brutto - zamówienie podstawowe 2</t>
  </si>
  <si>
    <t>RAZEM kosztorys netto - zamówienie podstawowe 2</t>
  </si>
  <si>
    <t>Wycięcie w nawierzchni i uzupełnienie masą bitumiczną na gorąco grubości średnio 8 cm miejsc występowania kolein</t>
  </si>
  <si>
    <t>Oczyszczenie rowów z namułu z profilowaniem dna i skarp rowu, grubość namułu średnio 20cm</t>
  </si>
  <si>
    <t>Zabezpieczenie z siatki z włókna szklanego o wysokiej wytrzymałości (min. 100 KN/m). nawierzchni bitumicznej w miejscach dużych spękań nawierzchni, układanej pod w-wą wiążąca</t>
  </si>
  <si>
    <t>Frezowanie nawierzchni asfaltowej - o grubości 3-5cm. Transport destruktu w miejsce wskazane przez Zamawiającego na odległość do 38km</t>
  </si>
  <si>
    <t>Frezowanie nawierzchni asfaltowej - o grubości 3-5cm. Transport destruktu w miejsce wskazane przez Zamawiającego na odległość do 40 km</t>
  </si>
  <si>
    <t>Ustawienie krawężnika betonowego 20x30cm na podsypce piaskowej i ławie betonowej z oporem wg KPED 03.11</t>
  </si>
  <si>
    <t xml:space="preserve">Rozbiórka obrzeża  betonowego na ławie betonowej z oporem z odwozem materiału rozbiórkowego staraniem i na koszt Wykonawcy. Wykonanie utylizacji zgodnie z ustawą o odpadach. </t>
  </si>
  <si>
    <t xml:space="preserve">Ustawienie obrzeża  betonowego 30x8cm na podsypce piaskowej i ławie betonowej z oporem </t>
  </si>
  <si>
    <t>RAZEM kosztorys netto - zamówienie podstawowe 3</t>
  </si>
  <si>
    <t>RAZEM kosztorys brutto - zamówienie podstawowe 3</t>
  </si>
  <si>
    <t>Odtworzenie trasy i punktów wysokościowych przy powierzchniowych robotach ziemnych -wg planu sytuacyjnego</t>
  </si>
  <si>
    <t>ha</t>
  </si>
  <si>
    <t xml:space="preserve">Rozebranie nawierzchni bitumicznej z betonu asfaltowego  grubości średnio 5cm </t>
  </si>
  <si>
    <t>Rozebranie podbudowy z kruszywa naturalnego grubości średnio 40 cm z wykorzystaniem na warstwę  stabilizacji</t>
  </si>
  <si>
    <t>Rozebranie stalowych barier drogowych  z odwozem materiału rozbiórkowego staraniem i na koszt Wykonawcy. Wykonanie utylizacji zgodnie z ustawą o odpadach</t>
  </si>
  <si>
    <t>D 02.01.01.</t>
  </si>
  <si>
    <t>Wykonanie wykopów w gruntach III-  IV kategorii</t>
  </si>
  <si>
    <t>Wykonanie wykopów mechanicznie w gruncie kategorii I-III czasowy odkład z przeznaczeniem na nasyp i warstwę stabilizacji gruntu</t>
  </si>
  <si>
    <t>D 02.03.01.</t>
  </si>
  <si>
    <t>Wykonanie nasypów w gruntach I-II kategorii</t>
  </si>
  <si>
    <t>D 04.00.00</t>
  </si>
  <si>
    <t>PODBUDOWA</t>
  </si>
  <si>
    <t>D 04.01.01.</t>
  </si>
  <si>
    <t>Profilowanie i zagęszczanie podłoża</t>
  </si>
  <si>
    <t xml:space="preserve">Profilowaniem i zagęszczeniem podłoża w gruncie kategorii III-IV </t>
  </si>
  <si>
    <t>D 04.02.02.</t>
  </si>
  <si>
    <t>Warstwa mrozoochronna</t>
  </si>
  <si>
    <t>wykonanie warstwy mrozochronnej z kruszywa CBR&gt;35% grubość warstwy po zagęszczeniu 20cm</t>
  </si>
  <si>
    <t>D 04.04.02.</t>
  </si>
  <si>
    <t>Podbudowa z kruszywa łamanego stabilizowanego mechanicznie</t>
  </si>
  <si>
    <t>Wykonanie podbudowy z kruszywa o ciągłym uziarnieniu C90/3 grubość warstwy po zagęszczeniu 20cm</t>
  </si>
  <si>
    <t>D 04.05.01.</t>
  </si>
  <si>
    <t>Podbudowa z gruntu stabilizowanego cementem na miejscu</t>
  </si>
  <si>
    <t>Wykonanie podbudowy z gruntu stabilizowanego cementem, grubość warstwy 15 cm</t>
  </si>
  <si>
    <t>D 04.07.01.</t>
  </si>
  <si>
    <t>Podbudowa z betonu asfaltowego</t>
  </si>
  <si>
    <t>Wykonanie podbudowy z betonu asfaltowego AC22P grubość warstwy po zagęszczeniu 7cm</t>
  </si>
  <si>
    <t>D 05.00.00</t>
  </si>
  <si>
    <t xml:space="preserve">D 05.03.05 </t>
  </si>
  <si>
    <t xml:space="preserve">Wykonanie nawierzchni z betonu asfaltowego AC16W  warstwa wiążąca   grubość warstwy 5 cm wraz z oczyszczeniem i skropieniem warstw konstrukcyjnych </t>
  </si>
  <si>
    <t xml:space="preserve">Wykonanie nawierzchni z betonu asfaltowego AC11S warstwa ścieralna,  grubość warstwy 4 cm wraz z oczyszczeniem i skropieniem warstw konstrukcyjnych </t>
  </si>
  <si>
    <t>D 06.00.00</t>
  </si>
  <si>
    <t>D 06.03.02.</t>
  </si>
  <si>
    <t>Ścinki i uzupełnianie kruszywem poboczy</t>
  </si>
  <si>
    <t>D 06.03.02</t>
  </si>
  <si>
    <t>Ścinanie zawyżonych poboczy z transportem urobku na odkład</t>
  </si>
  <si>
    <t>Uzupełnienie poboczy kruszywem 0/31,5 grubości warstwy 36 cm wraz ze skropieniem emulsją asfaltowa i posypaniem grysem</t>
  </si>
  <si>
    <t>D 07.00.00</t>
  </si>
  <si>
    <t>OZNAKOWANIE DRÓG I URZADZENIA BEZPIECZEŃSTWA RUCHU</t>
  </si>
  <si>
    <t xml:space="preserve">Ustawienie barier ochronnych stalowych jednostronnych </t>
  </si>
  <si>
    <t>D 10.00.00</t>
  </si>
  <si>
    <t>INNE</t>
  </si>
  <si>
    <t>D 10.05.01</t>
  </si>
  <si>
    <t>Ścianka oporowa</t>
  </si>
  <si>
    <t>Ustawienie ścianki oporowej z bloczków betonowych typ 60 (LEGO) po wymiarach 60x60x120cm</t>
  </si>
  <si>
    <t>RAZEM kosztorys netto - zamówienie podstawowe 4</t>
  </si>
  <si>
    <t>RAZEM kosztorys brutto - zamówienie podstawowe 4</t>
  </si>
  <si>
    <t xml:space="preserve">Rozbiórka nawierzchni z płyt betonowych grubości 10cm na podsypce cementowo piaskowej z odwozem materiału rozbiórkowego staraniem i na koszt Wykonawcy. Wykonanie utylizacji zgodnie z ustawą o odpadach. </t>
  </si>
  <si>
    <t>Czyszczenie przepustów o średnicy powyżej 80cm pod droga główna (średnio 40% zamulenia) z odwozem urobku staraniem i na koszt Wykonawcy. Wykonanie utylizacji zgodnie z ustawą o odpadach</t>
  </si>
  <si>
    <t>Oczyszczenie cieków poprzecznych grubość namułu średnio 40cm z odwozem urobku staraniem i na koszt Wykonawcy. Wykonanie utylizacji zgodnie z ustawą o odpadach</t>
  </si>
  <si>
    <t>D 08.00.00</t>
  </si>
  <si>
    <t>Krawężnik betonowy</t>
  </si>
  <si>
    <t>Rozbiórka krawężnika betonowego 20x30cm na ławie betonowej z oporem z odwozem materiału rozbiórkowego staraniem i na koszt Wykonawcy. Wykonanie utylizacji zgodnie z ustawą o odpadach - na zatokach autobusowych</t>
  </si>
  <si>
    <t>Ustawienie krawężnika betonowego 20x30cm na podsypce piaskowej i ławie betonowej z oporem wg KPED 03.11 - na zatokach autobusowych</t>
  </si>
  <si>
    <t xml:space="preserve">Rozbiórka przepustów pod zjazdem z odwozem materiału rozbiórkowego staraniem i na koszt Wykonawcy. Wykonanie utylizacji zgodnie z ustawą o odpadach. </t>
  </si>
  <si>
    <t xml:space="preserve">Rozbiórka ścianek czołowych przepustów pod zjazdami z odwozem materiału rozbiórkowego staraniem i na koszt Wykonawcy. Wykonanie utylizacji zgodnie z ustawą o odpadach. </t>
  </si>
  <si>
    <t>RAZEM kosztorys netto - zamówienie podstawowe Nr 5</t>
  </si>
  <si>
    <t xml:space="preserve">RAZEM kosztorys brutto - zamówienie podstawowe Nr 5 </t>
  </si>
  <si>
    <t>Rozbiórka ścieku trójkatnego na ławie z oporem z odwozem materiału rozbiórkowego staraniem i na koszt Wykonawcy. Wykonanie utylizacji zgodnie z ustawą o odpadach.</t>
  </si>
  <si>
    <t>Frezowanie nawierzchni asfaltowej - o grubości 3-5cm. Transport destruktu w miejsce wskazane przez Zamawiającego na odległość do 62 km</t>
  </si>
  <si>
    <t>Przestawienie istniejących barier drogowych stalowych.</t>
  </si>
  <si>
    <t>Wykonanie chodnika kostki betonowej grubości 8cm na podsypce cementowo piaskowej gr. 5cm i podbudowie z kruszywa łamanego 0/31,5 grubości warstwy 20cm</t>
  </si>
  <si>
    <t>D 08.05.01</t>
  </si>
  <si>
    <t>Ścieki prefabrykowane</t>
  </si>
  <si>
    <t>Ułożenie ścieku trójkątnego przy krawędzi jezdni na ławie betonowej z oporem</t>
  </si>
  <si>
    <t>Ułożenie ścieku korytkowego przy krawędzi jezdni na ławie betonowej z oporem</t>
  </si>
  <si>
    <t>Frezowanie nawierzchni asfaltowej - o grubości 3-5cm. Transport destruktu w miejsce wskazane przez Zamawiającego na odległość do 35 km</t>
  </si>
  <si>
    <t>Profilowanie istn. zjazdów (z kruszywa lub gruntowych)  kruszywem łamanego 0/31,5 lub destruktem. Średnia grubość profilowania 15cm.</t>
  </si>
  <si>
    <t>RAZEM kosztorys netto - opcja zamówienia Nr 8</t>
  </si>
  <si>
    <t>RAZEM kosztorys brutto - opcja zamówienia Nr 8</t>
  </si>
  <si>
    <t>RAZEM kosztorys netto - opcja zamówienia Nr 7</t>
  </si>
  <si>
    <t>RAZEM kosztorys brutto - opcja zamówienia Nr 7</t>
  </si>
  <si>
    <t>RAZEM kosztorys netto - zamówienie podstawowe Nr 1</t>
  </si>
  <si>
    <t>RAZEM kosztorys brutto - zamówienie podstawowe nr 1</t>
  </si>
  <si>
    <t>RAZEM kosztorys netto - zamówienie podstawowe Nr 6</t>
  </si>
  <si>
    <t>RAZEM kosztorys brutto - zamówienie podstawowe nr 6</t>
  </si>
  <si>
    <t>Wykonanie nasypów mechanicznie w gruncie kategorii I-II z transportem z odkładu wraz z formowaniem i zagęszczeniem</t>
  </si>
  <si>
    <t>„Przebudowa drogi wojewódzkiej Nr 894 
na odcinku Lesko -Hoczew i DW 893 na odcinku Hoczew -Cisna”</t>
  </si>
  <si>
    <t>ZBIORCZE ZESTAWIENI KOSZTÓW</t>
  </si>
  <si>
    <t>RAZEM netto - zamówienie podstawowe poz. 1-6</t>
  </si>
  <si>
    <t>RAZEM brutto - zamówienie podstawowepoz. 1-6</t>
  </si>
  <si>
    <t>RAZEM  netto - opcja zamówienia poz. 7-8</t>
  </si>
  <si>
    <t>RAZEM  brutto - opcja zamówienia poz. 7-8</t>
  </si>
  <si>
    <t>RAZEM  netto - poz. 1-8</t>
  </si>
  <si>
    <t>RAZEM  brutto - poz. 1-8</t>
  </si>
  <si>
    <t>KOSZTORYS OFERTOWY</t>
  </si>
  <si>
    <t>PRZEDMIAR ROBÓT</t>
  </si>
  <si>
    <t>Profilowanie istniejących zjazdów bitumicznych masą AC11S średniej gr.5cm,</t>
  </si>
  <si>
    <t>Zabezpieczenie z siatki z włókna szklanego o wysokiej wytrzymałości min.100KN/m naw. bit. w miejscach dużych spękań nawierzchni, układanej pod w-wą wiążąca</t>
  </si>
  <si>
    <t>Czyszczenie przepustów pod zjazdami o śr.od 40-60cm z odwozem urobku staraniem i na koszt Wykonawcy. Wykonanie utylizacji zgodnie z ustawą o odpadach</t>
  </si>
  <si>
    <t xml:space="preserve"> Opcja zamówienia </t>
  </si>
  <si>
    <t>m. Zahoczewie km 13+955 do 15+465</t>
  </si>
  <si>
    <t>m. Mchawa km 15+465 do 16+213</t>
  </si>
  <si>
    <t>m. Mchawa  km 18+100 do 18+464</t>
  </si>
  <si>
    <t>m. Bystre, Kołonice, Jabłonki km 24+808 do 28+422</t>
  </si>
  <si>
    <t>m. Habkowce km 32+060 do 34+486</t>
  </si>
  <si>
    <t>Zamówienie podstawowe</t>
  </si>
  <si>
    <t>m. Mchawa  km 15+465 do 16+213</t>
  </si>
  <si>
    <t>m. Baligród</t>
  </si>
  <si>
    <t>m. Habkowce  km 32+060 do 34+486</t>
  </si>
  <si>
    <t>m. Zahoczewie km 12+950 do 13+955</t>
  </si>
  <si>
    <t>m. Habkowce  km 34+486 do 34+733</t>
  </si>
  <si>
    <t>m. Mchawa km 18+100 do 18+464</t>
  </si>
  <si>
    <t>m. Bystre, Kołonice, Jabłonki  km 24+808 do 28+422</t>
  </si>
  <si>
    <t>Opcja zamówienia</t>
  </si>
  <si>
    <t>m. Zahoczewie  km 12+950 do 13+955</t>
  </si>
  <si>
    <t>Podpis elektroniczny Wykonawcy zgodnie z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</si>
</sst>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____######0_);[Red]\(&quot;$&quot;____#####0\)"/>
    <numFmt numFmtId="165" formatCode="#,##0.000"/>
    <numFmt numFmtId="166" formatCode="0\+000"/>
  </numFmts>
  <fonts count="31"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sz val="10"/>
      <name val="Times New Roman CE"/>
      <charset val="238"/>
    </font>
    <font>
      <sz val="12"/>
      <name val="Helv"/>
    </font>
    <font>
      <sz val="10"/>
      <color indexed="8"/>
      <name val="Arial"/>
      <family val="2"/>
    </font>
    <font>
      <b/>
      <sz val="14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b/>
      <sz val="9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Arial CE"/>
      <charset val="238"/>
    </font>
    <font>
      <i/>
      <sz val="8"/>
      <name val="Arial CE"/>
      <charset val="238"/>
    </font>
    <font>
      <i/>
      <sz val="9"/>
      <name val="Arial CE"/>
      <charset val="238"/>
    </font>
    <font>
      <b/>
      <sz val="11"/>
      <color rgb="FFFF0000"/>
      <name val="Arial CE"/>
      <charset val="238"/>
    </font>
    <font>
      <b/>
      <sz val="10"/>
      <name val="Arial CE"/>
      <charset val="238"/>
    </font>
    <font>
      <b/>
      <sz val="11"/>
      <color rgb="FFFFC000"/>
      <name val="Arial CE"/>
      <charset val="238"/>
    </font>
    <font>
      <i/>
      <sz val="10"/>
      <name val="Arial CE"/>
      <charset val="238"/>
    </font>
    <font>
      <b/>
      <sz val="14"/>
      <name val="Arial CE"/>
      <charset val="238"/>
    </font>
    <font>
      <b/>
      <i/>
      <sz val="10"/>
      <name val="Arial CE"/>
      <charset val="238"/>
    </font>
    <font>
      <b/>
      <sz val="11"/>
      <name val="Arial CE"/>
      <family val="2"/>
      <charset val="238"/>
    </font>
    <font>
      <b/>
      <i/>
      <sz val="9"/>
      <name val="Arial CE"/>
      <charset val="238"/>
    </font>
    <font>
      <sz val="9"/>
      <name val="Arial CE"/>
      <charset val="238"/>
    </font>
    <font>
      <sz val="9"/>
      <color indexed="8"/>
      <name val="Arial"/>
      <family val="2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1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164" fontId="5" fillId="0" borderId="0"/>
    <xf numFmtId="37" fontId="6" fillId="0" borderId="0"/>
    <xf numFmtId="10" fontId="2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16" fillId="0" borderId="0"/>
  </cellStyleXfs>
  <cellXfs count="114">
    <xf numFmtId="0" fontId="0" fillId="0" borderId="0" xfId="0"/>
    <xf numFmtId="0" fontId="9" fillId="0" borderId="0" xfId="1" applyFont="1"/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vertical="top" wrapText="1"/>
    </xf>
    <xf numFmtId="0" fontId="11" fillId="0" borderId="1" xfId="1" applyFont="1" applyBorder="1" applyAlignment="1">
      <alignment horizontal="center" vertical="top" wrapText="1"/>
    </xf>
    <xf numFmtId="0" fontId="12" fillId="0" borderId="1" xfId="1" applyFont="1" applyBorder="1" applyAlignment="1">
      <alignment horizontal="center" vertical="top" wrapText="1"/>
    </xf>
    <xf numFmtId="3" fontId="12" fillId="0" borderId="1" xfId="1" applyNumberFormat="1" applyFont="1" applyBorder="1" applyAlignment="1">
      <alignment horizontal="center" vertical="top" wrapText="1"/>
    </xf>
    <xf numFmtId="0" fontId="13" fillId="2" borderId="1" xfId="1" applyFont="1" applyFill="1" applyBorder="1" applyAlignment="1">
      <alignment vertical="top" wrapText="1"/>
    </xf>
    <xf numFmtId="0" fontId="3" fillId="2" borderId="1" xfId="1" applyFill="1" applyBorder="1" applyAlignment="1">
      <alignment horizontal="center" vertical="top" wrapText="1"/>
    </xf>
    <xf numFmtId="3" fontId="3" fillId="2" borderId="1" xfId="1" applyNumberFormat="1" applyFill="1" applyBorder="1" applyAlignment="1">
      <alignment horizontal="center" vertical="top" wrapText="1"/>
    </xf>
    <xf numFmtId="4" fontId="3" fillId="2" borderId="1" xfId="1" applyNumberFormat="1" applyFill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2" fillId="2" borderId="1" xfId="1" applyFont="1" applyFill="1" applyBorder="1" applyAlignment="1">
      <alignment vertical="top" wrapText="1"/>
    </xf>
    <xf numFmtId="0" fontId="14" fillId="2" borderId="1" xfId="1" applyFont="1" applyFill="1" applyBorder="1" applyAlignment="1">
      <alignment vertical="top" wrapText="1"/>
    </xf>
    <xf numFmtId="0" fontId="10" fillId="0" borderId="1" xfId="1" applyFont="1" applyBorder="1" applyAlignment="1">
      <alignment vertical="top" wrapText="1"/>
    </xf>
    <xf numFmtId="0" fontId="3" fillId="0" borderId="1" xfId="1" applyBorder="1" applyAlignment="1">
      <alignment horizontal="center" vertical="top" wrapText="1"/>
    </xf>
    <xf numFmtId="165" fontId="3" fillId="0" borderId="1" xfId="1" applyNumberFormat="1" applyBorder="1" applyAlignment="1">
      <alignment horizontal="center" vertical="top" wrapText="1"/>
    </xf>
    <xf numFmtId="4" fontId="3" fillId="0" borderId="1" xfId="1" applyNumberFormat="1" applyBorder="1" applyAlignment="1">
      <alignment horizontal="center" vertical="top" wrapText="1"/>
    </xf>
    <xf numFmtId="3" fontId="3" fillId="0" borderId="1" xfId="1" applyNumberFormat="1" applyBorder="1" applyAlignment="1">
      <alignment horizontal="center" vertical="top" wrapText="1"/>
    </xf>
    <xf numFmtId="0" fontId="10" fillId="0" borderId="0" xfId="1" applyFont="1" applyAlignment="1">
      <alignment horizontal="center" wrapText="1"/>
    </xf>
    <xf numFmtId="0" fontId="3" fillId="0" borderId="0" xfId="1"/>
    <xf numFmtId="0" fontId="15" fillId="0" borderId="0" xfId="1" applyFont="1" applyAlignment="1">
      <alignment horizontal="center" wrapText="1"/>
    </xf>
    <xf numFmtId="4" fontId="9" fillId="0" borderId="1" xfId="0" applyNumberFormat="1" applyFont="1" applyBorder="1" applyAlignment="1">
      <alignment horizontal="center" vertical="top" wrapText="1"/>
    </xf>
    <xf numFmtId="0" fontId="3" fillId="0" borderId="0" xfId="1" applyAlignment="1">
      <alignment horizontal="center"/>
    </xf>
    <xf numFmtId="0" fontId="10" fillId="0" borderId="0" xfId="1" applyFont="1" applyAlignment="1">
      <alignment horizontal="left" vertical="top"/>
    </xf>
    <xf numFmtId="4" fontId="9" fillId="0" borderId="1" xfId="1" applyNumberFormat="1" applyFont="1" applyBorder="1" applyAlignment="1">
      <alignment horizontal="center" vertical="top" wrapText="1"/>
    </xf>
    <xf numFmtId="2" fontId="3" fillId="0" borderId="0" xfId="1" applyNumberFormat="1" applyAlignment="1">
      <alignment horizontal="center" vertical="top"/>
    </xf>
    <xf numFmtId="2" fontId="9" fillId="0" borderId="0" xfId="1" applyNumberFormat="1" applyFont="1" applyAlignment="1">
      <alignment vertical="top"/>
    </xf>
    <xf numFmtId="2" fontId="3" fillId="0" borderId="0" xfId="1" applyNumberFormat="1" applyAlignment="1">
      <alignment horizontal="center" vertical="top" wrapText="1"/>
    </xf>
    <xf numFmtId="2" fontId="3" fillId="0" borderId="0" xfId="1" applyNumberFormat="1" applyAlignment="1">
      <alignment vertical="top"/>
    </xf>
    <xf numFmtId="166" fontId="3" fillId="0" borderId="0" xfId="1" applyNumberFormat="1" applyAlignment="1">
      <alignment horizontal="center" vertical="top" wrapText="1"/>
    </xf>
    <xf numFmtId="2" fontId="9" fillId="0" borderId="0" xfId="1" applyNumberFormat="1" applyFont="1" applyAlignment="1">
      <alignment horizontal="center" vertical="top"/>
    </xf>
    <xf numFmtId="2" fontId="17" fillId="0" borderId="0" xfId="1" applyNumberFormat="1" applyFont="1" applyAlignment="1">
      <alignment horizontal="center" vertical="top"/>
    </xf>
    <xf numFmtId="165" fontId="3" fillId="0" borderId="0" xfId="1" applyNumberFormat="1" applyAlignment="1">
      <alignment horizontal="center" vertical="top"/>
    </xf>
    <xf numFmtId="4" fontId="3" fillId="0" borderId="0" xfId="1" applyNumberFormat="1" applyAlignment="1">
      <alignment horizontal="center" vertical="top"/>
    </xf>
    <xf numFmtId="0" fontId="12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 wrapText="1"/>
    </xf>
    <xf numFmtId="4" fontId="3" fillId="0" borderId="0" xfId="1" applyNumberFormat="1" applyAlignment="1">
      <alignment horizontal="center" vertical="top" wrapText="1"/>
    </xf>
    <xf numFmtId="0" fontId="9" fillId="0" borderId="0" xfId="1" applyFont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20" fillId="0" borderId="0" xfId="1" applyFont="1" applyAlignment="1">
      <alignment horizontal="center" vertical="top" wrapText="1"/>
    </xf>
    <xf numFmtId="4" fontId="20" fillId="0" borderId="0" xfId="1" applyNumberFormat="1" applyFont="1" applyAlignment="1">
      <alignment horizontal="center" vertical="top" wrapText="1"/>
    </xf>
    <xf numFmtId="0" fontId="22" fillId="0" borderId="0" xfId="1" applyFont="1" applyAlignment="1">
      <alignment vertical="top" wrapText="1"/>
    </xf>
    <xf numFmtId="4" fontId="13" fillId="0" borderId="1" xfId="1" applyNumberFormat="1" applyFont="1" applyBorder="1" applyAlignment="1">
      <alignment horizontal="right" wrapText="1"/>
    </xf>
    <xf numFmtId="0" fontId="9" fillId="0" borderId="0" xfId="1" applyFont="1" applyAlignment="1">
      <alignment horizontal="center" vertical="top"/>
    </xf>
    <xf numFmtId="0" fontId="10" fillId="0" borderId="8" xfId="1" applyFont="1" applyBorder="1" applyAlignment="1">
      <alignment vertical="top" wrapText="1"/>
    </xf>
    <xf numFmtId="0" fontId="18" fillId="0" borderId="1" xfId="1" applyFont="1" applyBorder="1" applyAlignment="1">
      <alignment horizontal="center" vertical="top" wrapText="1"/>
    </xf>
    <xf numFmtId="3" fontId="18" fillId="0" borderId="1" xfId="1" applyNumberFormat="1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4" fontId="9" fillId="2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4" fillId="2" borderId="8" xfId="1" applyFont="1" applyFill="1" applyBorder="1" applyAlignment="1">
      <alignment vertical="top" wrapText="1"/>
    </xf>
    <xf numFmtId="0" fontId="13" fillId="2" borderId="8" xfId="1" applyFont="1" applyFill="1" applyBorder="1" applyAlignment="1">
      <alignment vertical="top" wrapText="1"/>
    </xf>
    <xf numFmtId="2" fontId="3" fillId="0" borderId="1" xfId="1" applyNumberFormat="1" applyBorder="1" applyAlignment="1">
      <alignment horizontal="center" vertical="top" wrapText="1"/>
    </xf>
    <xf numFmtId="4" fontId="3" fillId="0" borderId="1" xfId="1" applyNumberFormat="1" applyBorder="1" applyAlignment="1">
      <alignment horizontal="center" vertical="top"/>
    </xf>
    <xf numFmtId="0" fontId="26" fillId="0" borderId="9" xfId="1" applyFont="1" applyBorder="1" applyAlignment="1">
      <alignment horizontal="right" vertical="center" wrapText="1"/>
    </xf>
    <xf numFmtId="4" fontId="13" fillId="0" borderId="9" xfId="1" applyNumberFormat="1" applyFont="1" applyBorder="1" applyAlignment="1">
      <alignment horizontal="right" wrapText="1"/>
    </xf>
    <xf numFmtId="4" fontId="13" fillId="5" borderId="1" xfId="1" applyNumberFormat="1" applyFont="1" applyFill="1" applyBorder="1" applyAlignment="1">
      <alignment horizontal="right" wrapText="1"/>
    </xf>
    <xf numFmtId="0" fontId="10" fillId="6" borderId="0" xfId="1" applyFont="1" applyFill="1" applyAlignment="1">
      <alignment horizontal="center" vertical="top" wrapText="1"/>
    </xf>
    <xf numFmtId="0" fontId="10" fillId="6" borderId="0" xfId="1" applyFont="1" applyFill="1" applyAlignment="1">
      <alignment horizontal="left" vertical="top" wrapText="1"/>
    </xf>
    <xf numFmtId="4" fontId="10" fillId="6" borderId="0" xfId="1" applyNumberFormat="1" applyFont="1" applyFill="1" applyAlignment="1">
      <alignment horizontal="center" vertical="top" wrapText="1"/>
    </xf>
    <xf numFmtId="0" fontId="27" fillId="6" borderId="0" xfId="1" applyFont="1" applyFill="1" applyAlignment="1">
      <alignment horizontal="center" vertical="top" wrapText="1"/>
    </xf>
    <xf numFmtId="0" fontId="10" fillId="0" borderId="0" xfId="1" applyFont="1" applyAlignment="1">
      <alignment horizontal="center" vertical="top" wrapText="1"/>
    </xf>
    <xf numFmtId="165" fontId="10" fillId="0" borderId="0" xfId="1" applyNumberFormat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 wrapText="1"/>
    </xf>
    <xf numFmtId="0" fontId="13" fillId="0" borderId="0" xfId="1" applyFont="1" applyAlignment="1">
      <alignment horizontal="right" wrapText="1"/>
    </xf>
    <xf numFmtId="4" fontId="13" fillId="0" borderId="3" xfId="1" applyNumberFormat="1" applyFont="1" applyBorder="1" applyAlignment="1">
      <alignment horizontal="center" wrapText="1"/>
    </xf>
    <xf numFmtId="4" fontId="13" fillId="0" borderId="4" xfId="1" applyNumberFormat="1" applyFont="1" applyBorder="1" applyAlignment="1">
      <alignment horizontal="center" wrapText="1"/>
    </xf>
    <xf numFmtId="4" fontId="13" fillId="0" borderId="5" xfId="1" applyNumberFormat="1" applyFont="1" applyBorder="1" applyAlignment="1">
      <alignment horizontal="center" wrapText="1"/>
    </xf>
    <xf numFmtId="4" fontId="13" fillId="0" borderId="6" xfId="1" applyNumberFormat="1" applyFont="1" applyBorder="1" applyAlignment="1">
      <alignment horizontal="center" wrapText="1"/>
    </xf>
    <xf numFmtId="0" fontId="8" fillId="0" borderId="0" xfId="8" applyFont="1" applyAlignment="1">
      <alignment horizontal="center" vertical="center" wrapText="1"/>
    </xf>
    <xf numFmtId="0" fontId="18" fillId="0" borderId="2" xfId="1" applyFont="1" applyBorder="1" applyAlignment="1">
      <alignment horizontal="center" vertical="top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right" vertical="center" wrapText="1"/>
    </xf>
    <xf numFmtId="0" fontId="24" fillId="0" borderId="0" xfId="8" applyFont="1" applyAlignment="1">
      <alignment horizontal="center" vertical="center" wrapText="1"/>
    </xf>
    <xf numFmtId="0" fontId="25" fillId="4" borderId="1" xfId="1" applyFont="1" applyFill="1" applyBorder="1" applyAlignment="1">
      <alignment horizontal="center" vertical="center" wrapText="1"/>
    </xf>
    <xf numFmtId="0" fontId="25" fillId="4" borderId="2" xfId="1" applyFont="1" applyFill="1" applyBorder="1" applyAlignment="1">
      <alignment horizontal="center" vertical="center" wrapText="1"/>
    </xf>
    <xf numFmtId="0" fontId="25" fillId="4" borderId="8" xfId="1" applyFont="1" applyFill="1" applyBorder="1" applyAlignment="1">
      <alignment horizontal="center" vertical="center" wrapText="1"/>
    </xf>
    <xf numFmtId="0" fontId="25" fillId="4" borderId="9" xfId="1" applyFont="1" applyFill="1" applyBorder="1" applyAlignment="1">
      <alignment horizontal="center" vertical="center" wrapText="1"/>
    </xf>
    <xf numFmtId="0" fontId="25" fillId="4" borderId="7" xfId="1" applyFont="1" applyFill="1" applyBorder="1" applyAlignment="1">
      <alignment horizontal="center" vertical="center" wrapText="1"/>
    </xf>
    <xf numFmtId="0" fontId="25" fillId="6" borderId="1" xfId="1" applyFont="1" applyFill="1" applyBorder="1" applyAlignment="1">
      <alignment horizontal="center" vertical="center" wrapText="1"/>
    </xf>
    <xf numFmtId="0" fontId="19" fillId="0" borderId="0" xfId="1" applyFont="1" applyAlignment="1">
      <alignment horizontal="left" vertical="top" wrapText="1"/>
    </xf>
    <xf numFmtId="4" fontId="21" fillId="0" borderId="0" xfId="1" applyNumberFormat="1" applyFont="1" applyAlignment="1">
      <alignment horizontal="center" vertical="top" wrapText="1"/>
    </xf>
    <xf numFmtId="0" fontId="25" fillId="6" borderId="8" xfId="1" applyFont="1" applyFill="1" applyBorder="1" applyAlignment="1">
      <alignment horizontal="center" vertical="center" wrapText="1"/>
    </xf>
    <xf numFmtId="0" fontId="25" fillId="6" borderId="9" xfId="1" applyFont="1" applyFill="1" applyBorder="1" applyAlignment="1">
      <alignment horizontal="center" vertical="center" wrapText="1"/>
    </xf>
    <xf numFmtId="0" fontId="25" fillId="6" borderId="7" xfId="1" applyFont="1" applyFill="1" applyBorder="1" applyAlignment="1">
      <alignment horizontal="center" vertical="center" wrapText="1"/>
    </xf>
    <xf numFmtId="0" fontId="26" fillId="5" borderId="1" xfId="1" applyFont="1" applyFill="1" applyBorder="1" applyAlignment="1">
      <alignment horizontal="right" vertical="center" wrapText="1"/>
    </xf>
    <xf numFmtId="0" fontId="26" fillId="5" borderId="8" xfId="1" applyFont="1" applyFill="1" applyBorder="1" applyAlignment="1">
      <alignment horizontal="center" vertical="center" wrapText="1"/>
    </xf>
    <xf numFmtId="0" fontId="26" fillId="5" borderId="9" xfId="1" applyFont="1" applyFill="1" applyBorder="1" applyAlignment="1">
      <alignment horizontal="center" vertical="center" wrapText="1"/>
    </xf>
    <xf numFmtId="0" fontId="26" fillId="5" borderId="7" xfId="1" applyFont="1" applyFill="1" applyBorder="1" applyAlignment="1">
      <alignment horizontal="center" vertical="center" wrapText="1"/>
    </xf>
    <xf numFmtId="4" fontId="23" fillId="0" borderId="0" xfId="1" applyNumberFormat="1" applyFont="1" applyAlignment="1">
      <alignment horizontal="center" vertical="top" wrapText="1"/>
    </xf>
    <xf numFmtId="0" fontId="27" fillId="0" borderId="0" xfId="1" applyFont="1" applyAlignment="1">
      <alignment horizontal="center" vertical="top" wrapText="1"/>
    </xf>
    <xf numFmtId="0" fontId="25" fillId="4" borderId="1" xfId="1" applyFont="1" applyFill="1" applyBorder="1" applyAlignment="1">
      <alignment horizontal="left" vertical="center" wrapText="1"/>
    </xf>
    <xf numFmtId="4" fontId="30" fillId="0" borderId="0" xfId="1" applyNumberFormat="1" applyFont="1" applyAlignment="1">
      <alignment horizontal="center" vertical="top" wrapText="1"/>
    </xf>
  </cellXfs>
  <cellStyles count="12">
    <cellStyle name="Grey" xfId="3" xr:uid="{00000000-0005-0000-0000-000000000000}"/>
    <cellStyle name="Input [yellow]" xfId="4" xr:uid="{00000000-0005-0000-0000-000001000000}"/>
    <cellStyle name="Normal - Style1" xfId="5" xr:uid="{00000000-0005-0000-0000-000002000000}"/>
    <cellStyle name="Normal_A" xfId="6" xr:uid="{00000000-0005-0000-0000-000003000000}"/>
    <cellStyle name="Normalny" xfId="0" builtinId="0"/>
    <cellStyle name="Normalny 2" xfId="9" xr:uid="{00000000-0005-0000-0000-000005000000}"/>
    <cellStyle name="Normalny 2 2" xfId="10" xr:uid="{00000000-0005-0000-0000-000006000000}"/>
    <cellStyle name="Normalny 3" xfId="2" xr:uid="{00000000-0005-0000-0000-000007000000}"/>
    <cellStyle name="Normalny 4" xfId="1" xr:uid="{00000000-0005-0000-0000-000008000000}"/>
    <cellStyle name="Normalny 5" xfId="11" xr:uid="{00000000-0005-0000-0000-000009000000}"/>
    <cellStyle name="Normalny_Arkusz2" xfId="8" xr:uid="{00000000-0005-0000-0000-00000A000000}"/>
    <cellStyle name="Percent [2]" xfId="7" xr:uid="{00000000-0005-0000-0000-00000B000000}"/>
  </cellStyles>
  <dxfs count="0"/>
  <tableStyles count="0" defaultTableStyle="TableStyleMedium2" defaultPivotStyle="PivotStyleLight16"/>
  <colors>
    <mruColors>
      <color rgb="FFB2B2B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7"/>
  <sheetViews>
    <sheetView view="pageBreakPreview" topLeftCell="A40" zoomScale="115" zoomScaleNormal="75" zoomScaleSheetLayoutView="115" workbookViewId="0">
      <selection activeCell="E57" sqref="E57"/>
    </sheetView>
  </sheetViews>
  <sheetFormatPr defaultRowHeight="12.75"/>
  <cols>
    <col min="1" max="1" width="3.42578125" style="36" customWidth="1"/>
    <col min="2" max="2" width="13.28515625" style="2" customWidth="1"/>
    <col min="3" max="3" width="39.7109375" style="3" customWidth="1"/>
    <col min="4" max="4" width="7.42578125" style="36" customWidth="1"/>
    <col min="5" max="5" width="8.28515625" style="37" customWidth="1"/>
    <col min="6" max="6" width="10" style="36" customWidth="1"/>
    <col min="7" max="7" width="12.140625" style="36" customWidth="1"/>
    <col min="8" max="8" width="10.42578125" style="26" customWidth="1"/>
    <col min="9" max="9" width="9.140625" style="26"/>
    <col min="10" max="10" width="10.140625" style="26" bestFit="1" customWidth="1"/>
    <col min="11" max="12" width="9.140625" style="26"/>
    <col min="13" max="13" width="9.5703125" style="26" bestFit="1" customWidth="1"/>
    <col min="14" max="14" width="9.140625" style="26"/>
    <col min="15" max="15" width="9.5703125" style="26" bestFit="1" customWidth="1"/>
    <col min="16" max="17" width="9.140625" style="26"/>
    <col min="18" max="18" width="5.140625" style="26" customWidth="1"/>
    <col min="19" max="20" width="9.140625" style="29"/>
    <col min="21" max="36" width="9.140625" style="41"/>
    <col min="37" max="219" width="9.140625" style="20"/>
    <col min="220" max="220" width="3.42578125" style="20" customWidth="1"/>
    <col min="221" max="221" width="13.28515625" style="20" customWidth="1"/>
    <col min="222" max="222" width="39.7109375" style="20" customWidth="1"/>
    <col min="223" max="223" width="7.42578125" style="20" customWidth="1"/>
    <col min="224" max="224" width="7.5703125" style="20" customWidth="1"/>
    <col min="225" max="225" width="10" style="20" customWidth="1"/>
    <col min="226" max="226" width="13.140625" style="20" customWidth="1"/>
    <col min="227" max="227" width="7" style="20" customWidth="1"/>
    <col min="228" max="228" width="8" style="20" customWidth="1"/>
    <col min="229" max="229" width="8.140625" style="20" customWidth="1"/>
    <col min="230" max="230" width="9.28515625" style="20" customWidth="1"/>
    <col min="231" max="231" width="6.85546875" style="20" customWidth="1"/>
    <col min="232" max="232" width="8.28515625" style="20" customWidth="1"/>
    <col min="233" max="233" width="11.5703125" style="20" customWidth="1"/>
    <col min="234" max="234" width="7" style="20" customWidth="1"/>
    <col min="235" max="235" width="10.5703125" style="20" customWidth="1"/>
    <col min="236" max="475" width="9.140625" style="20"/>
    <col min="476" max="476" width="3.42578125" style="20" customWidth="1"/>
    <col min="477" max="477" width="13.28515625" style="20" customWidth="1"/>
    <col min="478" max="478" width="39.7109375" style="20" customWidth="1"/>
    <col min="479" max="479" width="7.42578125" style="20" customWidth="1"/>
    <col min="480" max="480" width="7.5703125" style="20" customWidth="1"/>
    <col min="481" max="481" width="10" style="20" customWidth="1"/>
    <col min="482" max="482" width="13.140625" style="20" customWidth="1"/>
    <col min="483" max="483" width="7" style="20" customWidth="1"/>
    <col min="484" max="484" width="8" style="20" customWidth="1"/>
    <col min="485" max="485" width="8.140625" style="20" customWidth="1"/>
    <col min="486" max="486" width="9.28515625" style="20" customWidth="1"/>
    <col min="487" max="487" width="6.85546875" style="20" customWidth="1"/>
    <col min="488" max="488" width="8.28515625" style="20" customWidth="1"/>
    <col min="489" max="489" width="11.5703125" style="20" customWidth="1"/>
    <col min="490" max="490" width="7" style="20" customWidth="1"/>
    <col min="491" max="491" width="10.5703125" style="20" customWidth="1"/>
    <col min="492" max="731" width="9.140625" style="20"/>
    <col min="732" max="732" width="3.42578125" style="20" customWidth="1"/>
    <col min="733" max="733" width="13.28515625" style="20" customWidth="1"/>
    <col min="734" max="734" width="39.7109375" style="20" customWidth="1"/>
    <col min="735" max="735" width="7.42578125" style="20" customWidth="1"/>
    <col min="736" max="736" width="7.5703125" style="20" customWidth="1"/>
    <col min="737" max="737" width="10" style="20" customWidth="1"/>
    <col min="738" max="738" width="13.140625" style="20" customWidth="1"/>
    <col min="739" max="739" width="7" style="20" customWidth="1"/>
    <col min="740" max="740" width="8" style="20" customWidth="1"/>
    <col min="741" max="741" width="8.140625" style="20" customWidth="1"/>
    <col min="742" max="742" width="9.28515625" style="20" customWidth="1"/>
    <col min="743" max="743" width="6.85546875" style="20" customWidth="1"/>
    <col min="744" max="744" width="8.28515625" style="20" customWidth="1"/>
    <col min="745" max="745" width="11.5703125" style="20" customWidth="1"/>
    <col min="746" max="746" width="7" style="20" customWidth="1"/>
    <col min="747" max="747" width="10.5703125" style="20" customWidth="1"/>
    <col min="748" max="987" width="9.140625" style="20"/>
    <col min="988" max="988" width="3.42578125" style="20" customWidth="1"/>
    <col min="989" max="989" width="13.28515625" style="20" customWidth="1"/>
    <col min="990" max="990" width="39.7109375" style="20" customWidth="1"/>
    <col min="991" max="991" width="7.42578125" style="20" customWidth="1"/>
    <col min="992" max="992" width="7.5703125" style="20" customWidth="1"/>
    <col min="993" max="993" width="10" style="20" customWidth="1"/>
    <col min="994" max="994" width="13.140625" style="20" customWidth="1"/>
    <col min="995" max="995" width="7" style="20" customWidth="1"/>
    <col min="996" max="996" width="8" style="20" customWidth="1"/>
    <col min="997" max="997" width="8.140625" style="20" customWidth="1"/>
    <col min="998" max="998" width="9.28515625" style="20" customWidth="1"/>
    <col min="999" max="999" width="6.85546875" style="20" customWidth="1"/>
    <col min="1000" max="1000" width="8.28515625" style="20" customWidth="1"/>
    <col min="1001" max="1001" width="11.5703125" style="20" customWidth="1"/>
    <col min="1002" max="1002" width="7" style="20" customWidth="1"/>
    <col min="1003" max="1003" width="10.5703125" style="20" customWidth="1"/>
    <col min="1004" max="1243" width="9.140625" style="20"/>
    <col min="1244" max="1244" width="3.42578125" style="20" customWidth="1"/>
    <col min="1245" max="1245" width="13.28515625" style="20" customWidth="1"/>
    <col min="1246" max="1246" width="39.7109375" style="20" customWidth="1"/>
    <col min="1247" max="1247" width="7.42578125" style="20" customWidth="1"/>
    <col min="1248" max="1248" width="7.5703125" style="20" customWidth="1"/>
    <col min="1249" max="1249" width="10" style="20" customWidth="1"/>
    <col min="1250" max="1250" width="13.140625" style="20" customWidth="1"/>
    <col min="1251" max="1251" width="7" style="20" customWidth="1"/>
    <col min="1252" max="1252" width="8" style="20" customWidth="1"/>
    <col min="1253" max="1253" width="8.140625" style="20" customWidth="1"/>
    <col min="1254" max="1254" width="9.28515625" style="20" customWidth="1"/>
    <col min="1255" max="1255" width="6.85546875" style="20" customWidth="1"/>
    <col min="1256" max="1256" width="8.28515625" style="20" customWidth="1"/>
    <col min="1257" max="1257" width="11.5703125" style="20" customWidth="1"/>
    <col min="1258" max="1258" width="7" style="20" customWidth="1"/>
    <col min="1259" max="1259" width="10.5703125" style="20" customWidth="1"/>
    <col min="1260" max="1499" width="9.140625" style="20"/>
    <col min="1500" max="1500" width="3.42578125" style="20" customWidth="1"/>
    <col min="1501" max="1501" width="13.28515625" style="20" customWidth="1"/>
    <col min="1502" max="1502" width="39.7109375" style="20" customWidth="1"/>
    <col min="1503" max="1503" width="7.42578125" style="20" customWidth="1"/>
    <col min="1504" max="1504" width="7.5703125" style="20" customWidth="1"/>
    <col min="1505" max="1505" width="10" style="20" customWidth="1"/>
    <col min="1506" max="1506" width="13.140625" style="20" customWidth="1"/>
    <col min="1507" max="1507" width="7" style="20" customWidth="1"/>
    <col min="1508" max="1508" width="8" style="20" customWidth="1"/>
    <col min="1509" max="1509" width="8.140625" style="20" customWidth="1"/>
    <col min="1510" max="1510" width="9.28515625" style="20" customWidth="1"/>
    <col min="1511" max="1511" width="6.85546875" style="20" customWidth="1"/>
    <col min="1512" max="1512" width="8.28515625" style="20" customWidth="1"/>
    <col min="1513" max="1513" width="11.5703125" style="20" customWidth="1"/>
    <col min="1514" max="1514" width="7" style="20" customWidth="1"/>
    <col min="1515" max="1515" width="10.5703125" style="20" customWidth="1"/>
    <col min="1516" max="1755" width="9.140625" style="20"/>
    <col min="1756" max="1756" width="3.42578125" style="20" customWidth="1"/>
    <col min="1757" max="1757" width="13.28515625" style="20" customWidth="1"/>
    <col min="1758" max="1758" width="39.7109375" style="20" customWidth="1"/>
    <col min="1759" max="1759" width="7.42578125" style="20" customWidth="1"/>
    <col min="1760" max="1760" width="7.5703125" style="20" customWidth="1"/>
    <col min="1761" max="1761" width="10" style="20" customWidth="1"/>
    <col min="1762" max="1762" width="13.140625" style="20" customWidth="1"/>
    <col min="1763" max="1763" width="7" style="20" customWidth="1"/>
    <col min="1764" max="1764" width="8" style="20" customWidth="1"/>
    <col min="1765" max="1765" width="8.140625" style="20" customWidth="1"/>
    <col min="1766" max="1766" width="9.28515625" style="20" customWidth="1"/>
    <col min="1767" max="1767" width="6.85546875" style="20" customWidth="1"/>
    <col min="1768" max="1768" width="8.28515625" style="20" customWidth="1"/>
    <col min="1769" max="1769" width="11.5703125" style="20" customWidth="1"/>
    <col min="1770" max="1770" width="7" style="20" customWidth="1"/>
    <col min="1771" max="1771" width="10.5703125" style="20" customWidth="1"/>
    <col min="1772" max="2011" width="9.140625" style="20"/>
    <col min="2012" max="2012" width="3.42578125" style="20" customWidth="1"/>
    <col min="2013" max="2013" width="13.28515625" style="20" customWidth="1"/>
    <col min="2014" max="2014" width="39.7109375" style="20" customWidth="1"/>
    <col min="2015" max="2015" width="7.42578125" style="20" customWidth="1"/>
    <col min="2016" max="2016" width="7.5703125" style="20" customWidth="1"/>
    <col min="2017" max="2017" width="10" style="20" customWidth="1"/>
    <col min="2018" max="2018" width="13.140625" style="20" customWidth="1"/>
    <col min="2019" max="2019" width="7" style="20" customWidth="1"/>
    <col min="2020" max="2020" width="8" style="20" customWidth="1"/>
    <col min="2021" max="2021" width="8.140625" style="20" customWidth="1"/>
    <col min="2022" max="2022" width="9.28515625" style="20" customWidth="1"/>
    <col min="2023" max="2023" width="6.85546875" style="20" customWidth="1"/>
    <col min="2024" max="2024" width="8.28515625" style="20" customWidth="1"/>
    <col min="2025" max="2025" width="11.5703125" style="20" customWidth="1"/>
    <col min="2026" max="2026" width="7" style="20" customWidth="1"/>
    <col min="2027" max="2027" width="10.5703125" style="20" customWidth="1"/>
    <col min="2028" max="2267" width="9.140625" style="20"/>
    <col min="2268" max="2268" width="3.42578125" style="20" customWidth="1"/>
    <col min="2269" max="2269" width="13.28515625" style="20" customWidth="1"/>
    <col min="2270" max="2270" width="39.7109375" style="20" customWidth="1"/>
    <col min="2271" max="2271" width="7.42578125" style="20" customWidth="1"/>
    <col min="2272" max="2272" width="7.5703125" style="20" customWidth="1"/>
    <col min="2273" max="2273" width="10" style="20" customWidth="1"/>
    <col min="2274" max="2274" width="13.140625" style="20" customWidth="1"/>
    <col min="2275" max="2275" width="7" style="20" customWidth="1"/>
    <col min="2276" max="2276" width="8" style="20" customWidth="1"/>
    <col min="2277" max="2277" width="8.140625" style="20" customWidth="1"/>
    <col min="2278" max="2278" width="9.28515625" style="20" customWidth="1"/>
    <col min="2279" max="2279" width="6.85546875" style="20" customWidth="1"/>
    <col min="2280" max="2280" width="8.28515625" style="20" customWidth="1"/>
    <col min="2281" max="2281" width="11.5703125" style="20" customWidth="1"/>
    <col min="2282" max="2282" width="7" style="20" customWidth="1"/>
    <col min="2283" max="2283" width="10.5703125" style="20" customWidth="1"/>
    <col min="2284" max="2523" width="9.140625" style="20"/>
    <col min="2524" max="2524" width="3.42578125" style="20" customWidth="1"/>
    <col min="2525" max="2525" width="13.28515625" style="20" customWidth="1"/>
    <col min="2526" max="2526" width="39.7109375" style="20" customWidth="1"/>
    <col min="2527" max="2527" width="7.42578125" style="20" customWidth="1"/>
    <col min="2528" max="2528" width="7.5703125" style="20" customWidth="1"/>
    <col min="2529" max="2529" width="10" style="20" customWidth="1"/>
    <col min="2530" max="2530" width="13.140625" style="20" customWidth="1"/>
    <col min="2531" max="2531" width="7" style="20" customWidth="1"/>
    <col min="2532" max="2532" width="8" style="20" customWidth="1"/>
    <col min="2533" max="2533" width="8.140625" style="20" customWidth="1"/>
    <col min="2534" max="2534" width="9.28515625" style="20" customWidth="1"/>
    <col min="2535" max="2535" width="6.85546875" style="20" customWidth="1"/>
    <col min="2536" max="2536" width="8.28515625" style="20" customWidth="1"/>
    <col min="2537" max="2537" width="11.5703125" style="20" customWidth="1"/>
    <col min="2538" max="2538" width="7" style="20" customWidth="1"/>
    <col min="2539" max="2539" width="10.5703125" style="20" customWidth="1"/>
    <col min="2540" max="2779" width="9.140625" style="20"/>
    <col min="2780" max="2780" width="3.42578125" style="20" customWidth="1"/>
    <col min="2781" max="2781" width="13.28515625" style="20" customWidth="1"/>
    <col min="2782" max="2782" width="39.7109375" style="20" customWidth="1"/>
    <col min="2783" max="2783" width="7.42578125" style="20" customWidth="1"/>
    <col min="2784" max="2784" width="7.5703125" style="20" customWidth="1"/>
    <col min="2785" max="2785" width="10" style="20" customWidth="1"/>
    <col min="2786" max="2786" width="13.140625" style="20" customWidth="1"/>
    <col min="2787" max="2787" width="7" style="20" customWidth="1"/>
    <col min="2788" max="2788" width="8" style="20" customWidth="1"/>
    <col min="2789" max="2789" width="8.140625" style="20" customWidth="1"/>
    <col min="2790" max="2790" width="9.28515625" style="20" customWidth="1"/>
    <col min="2791" max="2791" width="6.85546875" style="20" customWidth="1"/>
    <col min="2792" max="2792" width="8.28515625" style="20" customWidth="1"/>
    <col min="2793" max="2793" width="11.5703125" style="20" customWidth="1"/>
    <col min="2794" max="2794" width="7" style="20" customWidth="1"/>
    <col min="2795" max="2795" width="10.5703125" style="20" customWidth="1"/>
    <col min="2796" max="3035" width="9.140625" style="20"/>
    <col min="3036" max="3036" width="3.42578125" style="20" customWidth="1"/>
    <col min="3037" max="3037" width="13.28515625" style="20" customWidth="1"/>
    <col min="3038" max="3038" width="39.7109375" style="20" customWidth="1"/>
    <col min="3039" max="3039" width="7.42578125" style="20" customWidth="1"/>
    <col min="3040" max="3040" width="7.5703125" style="20" customWidth="1"/>
    <col min="3041" max="3041" width="10" style="20" customWidth="1"/>
    <col min="3042" max="3042" width="13.140625" style="20" customWidth="1"/>
    <col min="3043" max="3043" width="7" style="20" customWidth="1"/>
    <col min="3044" max="3044" width="8" style="20" customWidth="1"/>
    <col min="3045" max="3045" width="8.140625" style="20" customWidth="1"/>
    <col min="3046" max="3046" width="9.28515625" style="20" customWidth="1"/>
    <col min="3047" max="3047" width="6.85546875" style="20" customWidth="1"/>
    <col min="3048" max="3048" width="8.28515625" style="20" customWidth="1"/>
    <col min="3049" max="3049" width="11.5703125" style="20" customWidth="1"/>
    <col min="3050" max="3050" width="7" style="20" customWidth="1"/>
    <col min="3051" max="3051" width="10.5703125" style="20" customWidth="1"/>
    <col min="3052" max="3291" width="9.140625" style="20"/>
    <col min="3292" max="3292" width="3.42578125" style="20" customWidth="1"/>
    <col min="3293" max="3293" width="13.28515625" style="20" customWidth="1"/>
    <col min="3294" max="3294" width="39.7109375" style="20" customWidth="1"/>
    <col min="3295" max="3295" width="7.42578125" style="20" customWidth="1"/>
    <col min="3296" max="3296" width="7.5703125" style="20" customWidth="1"/>
    <col min="3297" max="3297" width="10" style="20" customWidth="1"/>
    <col min="3298" max="3298" width="13.140625" style="20" customWidth="1"/>
    <col min="3299" max="3299" width="7" style="20" customWidth="1"/>
    <col min="3300" max="3300" width="8" style="20" customWidth="1"/>
    <col min="3301" max="3301" width="8.140625" style="20" customWidth="1"/>
    <col min="3302" max="3302" width="9.28515625" style="20" customWidth="1"/>
    <col min="3303" max="3303" width="6.85546875" style="20" customWidth="1"/>
    <col min="3304" max="3304" width="8.28515625" style="20" customWidth="1"/>
    <col min="3305" max="3305" width="11.5703125" style="20" customWidth="1"/>
    <col min="3306" max="3306" width="7" style="20" customWidth="1"/>
    <col min="3307" max="3307" width="10.5703125" style="20" customWidth="1"/>
    <col min="3308" max="3547" width="9.140625" style="20"/>
    <col min="3548" max="3548" width="3.42578125" style="20" customWidth="1"/>
    <col min="3549" max="3549" width="13.28515625" style="20" customWidth="1"/>
    <col min="3550" max="3550" width="39.7109375" style="20" customWidth="1"/>
    <col min="3551" max="3551" width="7.42578125" style="20" customWidth="1"/>
    <col min="3552" max="3552" width="7.5703125" style="20" customWidth="1"/>
    <col min="3553" max="3553" width="10" style="20" customWidth="1"/>
    <col min="3554" max="3554" width="13.140625" style="20" customWidth="1"/>
    <col min="3555" max="3555" width="7" style="20" customWidth="1"/>
    <col min="3556" max="3556" width="8" style="20" customWidth="1"/>
    <col min="3557" max="3557" width="8.140625" style="20" customWidth="1"/>
    <col min="3558" max="3558" width="9.28515625" style="20" customWidth="1"/>
    <col min="3559" max="3559" width="6.85546875" style="20" customWidth="1"/>
    <col min="3560" max="3560" width="8.28515625" style="20" customWidth="1"/>
    <col min="3561" max="3561" width="11.5703125" style="20" customWidth="1"/>
    <col min="3562" max="3562" width="7" style="20" customWidth="1"/>
    <col min="3563" max="3563" width="10.5703125" style="20" customWidth="1"/>
    <col min="3564" max="3803" width="9.140625" style="20"/>
    <col min="3804" max="3804" width="3.42578125" style="20" customWidth="1"/>
    <col min="3805" max="3805" width="13.28515625" style="20" customWidth="1"/>
    <col min="3806" max="3806" width="39.7109375" style="20" customWidth="1"/>
    <col min="3807" max="3807" width="7.42578125" style="20" customWidth="1"/>
    <col min="3808" max="3808" width="7.5703125" style="20" customWidth="1"/>
    <col min="3809" max="3809" width="10" style="20" customWidth="1"/>
    <col min="3810" max="3810" width="13.140625" style="20" customWidth="1"/>
    <col min="3811" max="3811" width="7" style="20" customWidth="1"/>
    <col min="3812" max="3812" width="8" style="20" customWidth="1"/>
    <col min="3813" max="3813" width="8.140625" style="20" customWidth="1"/>
    <col min="3814" max="3814" width="9.28515625" style="20" customWidth="1"/>
    <col min="3815" max="3815" width="6.85546875" style="20" customWidth="1"/>
    <col min="3816" max="3816" width="8.28515625" style="20" customWidth="1"/>
    <col min="3817" max="3817" width="11.5703125" style="20" customWidth="1"/>
    <col min="3818" max="3818" width="7" style="20" customWidth="1"/>
    <col min="3819" max="3819" width="10.5703125" style="20" customWidth="1"/>
    <col min="3820" max="4059" width="9.140625" style="20"/>
    <col min="4060" max="4060" width="3.42578125" style="20" customWidth="1"/>
    <col min="4061" max="4061" width="13.28515625" style="20" customWidth="1"/>
    <col min="4062" max="4062" width="39.7109375" style="20" customWidth="1"/>
    <col min="4063" max="4063" width="7.42578125" style="20" customWidth="1"/>
    <col min="4064" max="4064" width="7.5703125" style="20" customWidth="1"/>
    <col min="4065" max="4065" width="10" style="20" customWidth="1"/>
    <col min="4066" max="4066" width="13.140625" style="20" customWidth="1"/>
    <col min="4067" max="4067" width="7" style="20" customWidth="1"/>
    <col min="4068" max="4068" width="8" style="20" customWidth="1"/>
    <col min="4069" max="4069" width="8.140625" style="20" customWidth="1"/>
    <col min="4070" max="4070" width="9.28515625" style="20" customWidth="1"/>
    <col min="4071" max="4071" width="6.85546875" style="20" customWidth="1"/>
    <col min="4072" max="4072" width="8.28515625" style="20" customWidth="1"/>
    <col min="4073" max="4073" width="11.5703125" style="20" customWidth="1"/>
    <col min="4074" max="4074" width="7" style="20" customWidth="1"/>
    <col min="4075" max="4075" width="10.5703125" style="20" customWidth="1"/>
    <col min="4076" max="4315" width="9.140625" style="20"/>
    <col min="4316" max="4316" width="3.42578125" style="20" customWidth="1"/>
    <col min="4317" max="4317" width="13.28515625" style="20" customWidth="1"/>
    <col min="4318" max="4318" width="39.7109375" style="20" customWidth="1"/>
    <col min="4319" max="4319" width="7.42578125" style="20" customWidth="1"/>
    <col min="4320" max="4320" width="7.5703125" style="20" customWidth="1"/>
    <col min="4321" max="4321" width="10" style="20" customWidth="1"/>
    <col min="4322" max="4322" width="13.140625" style="20" customWidth="1"/>
    <col min="4323" max="4323" width="7" style="20" customWidth="1"/>
    <col min="4324" max="4324" width="8" style="20" customWidth="1"/>
    <col min="4325" max="4325" width="8.140625" style="20" customWidth="1"/>
    <col min="4326" max="4326" width="9.28515625" style="20" customWidth="1"/>
    <col min="4327" max="4327" width="6.85546875" style="20" customWidth="1"/>
    <col min="4328" max="4328" width="8.28515625" style="20" customWidth="1"/>
    <col min="4329" max="4329" width="11.5703125" style="20" customWidth="1"/>
    <col min="4330" max="4330" width="7" style="20" customWidth="1"/>
    <col min="4331" max="4331" width="10.5703125" style="20" customWidth="1"/>
    <col min="4332" max="4571" width="9.140625" style="20"/>
    <col min="4572" max="4572" width="3.42578125" style="20" customWidth="1"/>
    <col min="4573" max="4573" width="13.28515625" style="20" customWidth="1"/>
    <col min="4574" max="4574" width="39.7109375" style="20" customWidth="1"/>
    <col min="4575" max="4575" width="7.42578125" style="20" customWidth="1"/>
    <col min="4576" max="4576" width="7.5703125" style="20" customWidth="1"/>
    <col min="4577" max="4577" width="10" style="20" customWidth="1"/>
    <col min="4578" max="4578" width="13.140625" style="20" customWidth="1"/>
    <col min="4579" max="4579" width="7" style="20" customWidth="1"/>
    <col min="4580" max="4580" width="8" style="20" customWidth="1"/>
    <col min="4581" max="4581" width="8.140625" style="20" customWidth="1"/>
    <col min="4582" max="4582" width="9.28515625" style="20" customWidth="1"/>
    <col min="4583" max="4583" width="6.85546875" style="20" customWidth="1"/>
    <col min="4584" max="4584" width="8.28515625" style="20" customWidth="1"/>
    <col min="4585" max="4585" width="11.5703125" style="20" customWidth="1"/>
    <col min="4586" max="4586" width="7" style="20" customWidth="1"/>
    <col min="4587" max="4587" width="10.5703125" style="20" customWidth="1"/>
    <col min="4588" max="4827" width="9.140625" style="20"/>
    <col min="4828" max="4828" width="3.42578125" style="20" customWidth="1"/>
    <col min="4829" max="4829" width="13.28515625" style="20" customWidth="1"/>
    <col min="4830" max="4830" width="39.7109375" style="20" customWidth="1"/>
    <col min="4831" max="4831" width="7.42578125" style="20" customWidth="1"/>
    <col min="4832" max="4832" width="7.5703125" style="20" customWidth="1"/>
    <col min="4833" max="4833" width="10" style="20" customWidth="1"/>
    <col min="4834" max="4834" width="13.140625" style="20" customWidth="1"/>
    <col min="4835" max="4835" width="7" style="20" customWidth="1"/>
    <col min="4836" max="4836" width="8" style="20" customWidth="1"/>
    <col min="4837" max="4837" width="8.140625" style="20" customWidth="1"/>
    <col min="4838" max="4838" width="9.28515625" style="20" customWidth="1"/>
    <col min="4839" max="4839" width="6.85546875" style="20" customWidth="1"/>
    <col min="4840" max="4840" width="8.28515625" style="20" customWidth="1"/>
    <col min="4841" max="4841" width="11.5703125" style="20" customWidth="1"/>
    <col min="4842" max="4842" width="7" style="20" customWidth="1"/>
    <col min="4843" max="4843" width="10.5703125" style="20" customWidth="1"/>
    <col min="4844" max="5083" width="9.140625" style="20"/>
    <col min="5084" max="5084" width="3.42578125" style="20" customWidth="1"/>
    <col min="5085" max="5085" width="13.28515625" style="20" customWidth="1"/>
    <col min="5086" max="5086" width="39.7109375" style="20" customWidth="1"/>
    <col min="5087" max="5087" width="7.42578125" style="20" customWidth="1"/>
    <col min="5088" max="5088" width="7.5703125" style="20" customWidth="1"/>
    <col min="5089" max="5089" width="10" style="20" customWidth="1"/>
    <col min="5090" max="5090" width="13.140625" style="20" customWidth="1"/>
    <col min="5091" max="5091" width="7" style="20" customWidth="1"/>
    <col min="5092" max="5092" width="8" style="20" customWidth="1"/>
    <col min="5093" max="5093" width="8.140625" style="20" customWidth="1"/>
    <col min="5094" max="5094" width="9.28515625" style="20" customWidth="1"/>
    <col min="5095" max="5095" width="6.85546875" style="20" customWidth="1"/>
    <col min="5096" max="5096" width="8.28515625" style="20" customWidth="1"/>
    <col min="5097" max="5097" width="11.5703125" style="20" customWidth="1"/>
    <col min="5098" max="5098" width="7" style="20" customWidth="1"/>
    <col min="5099" max="5099" width="10.5703125" style="20" customWidth="1"/>
    <col min="5100" max="5339" width="9.140625" style="20"/>
    <col min="5340" max="5340" width="3.42578125" style="20" customWidth="1"/>
    <col min="5341" max="5341" width="13.28515625" style="20" customWidth="1"/>
    <col min="5342" max="5342" width="39.7109375" style="20" customWidth="1"/>
    <col min="5343" max="5343" width="7.42578125" style="20" customWidth="1"/>
    <col min="5344" max="5344" width="7.5703125" style="20" customWidth="1"/>
    <col min="5345" max="5345" width="10" style="20" customWidth="1"/>
    <col min="5346" max="5346" width="13.140625" style="20" customWidth="1"/>
    <col min="5347" max="5347" width="7" style="20" customWidth="1"/>
    <col min="5348" max="5348" width="8" style="20" customWidth="1"/>
    <col min="5349" max="5349" width="8.140625" style="20" customWidth="1"/>
    <col min="5350" max="5350" width="9.28515625" style="20" customWidth="1"/>
    <col min="5351" max="5351" width="6.85546875" style="20" customWidth="1"/>
    <col min="5352" max="5352" width="8.28515625" style="20" customWidth="1"/>
    <col min="5353" max="5353" width="11.5703125" style="20" customWidth="1"/>
    <col min="5354" max="5354" width="7" style="20" customWidth="1"/>
    <col min="5355" max="5355" width="10.5703125" style="20" customWidth="1"/>
    <col min="5356" max="5595" width="9.140625" style="20"/>
    <col min="5596" max="5596" width="3.42578125" style="20" customWidth="1"/>
    <col min="5597" max="5597" width="13.28515625" style="20" customWidth="1"/>
    <col min="5598" max="5598" width="39.7109375" style="20" customWidth="1"/>
    <col min="5599" max="5599" width="7.42578125" style="20" customWidth="1"/>
    <col min="5600" max="5600" width="7.5703125" style="20" customWidth="1"/>
    <col min="5601" max="5601" width="10" style="20" customWidth="1"/>
    <col min="5602" max="5602" width="13.140625" style="20" customWidth="1"/>
    <col min="5603" max="5603" width="7" style="20" customWidth="1"/>
    <col min="5604" max="5604" width="8" style="20" customWidth="1"/>
    <col min="5605" max="5605" width="8.140625" style="20" customWidth="1"/>
    <col min="5606" max="5606" width="9.28515625" style="20" customWidth="1"/>
    <col min="5607" max="5607" width="6.85546875" style="20" customWidth="1"/>
    <col min="5608" max="5608" width="8.28515625" style="20" customWidth="1"/>
    <col min="5609" max="5609" width="11.5703125" style="20" customWidth="1"/>
    <col min="5610" max="5610" width="7" style="20" customWidth="1"/>
    <col min="5611" max="5611" width="10.5703125" style="20" customWidth="1"/>
    <col min="5612" max="5851" width="9.140625" style="20"/>
    <col min="5852" max="5852" width="3.42578125" style="20" customWidth="1"/>
    <col min="5853" max="5853" width="13.28515625" style="20" customWidth="1"/>
    <col min="5854" max="5854" width="39.7109375" style="20" customWidth="1"/>
    <col min="5855" max="5855" width="7.42578125" style="20" customWidth="1"/>
    <col min="5856" max="5856" width="7.5703125" style="20" customWidth="1"/>
    <col min="5857" max="5857" width="10" style="20" customWidth="1"/>
    <col min="5858" max="5858" width="13.140625" style="20" customWidth="1"/>
    <col min="5859" max="5859" width="7" style="20" customWidth="1"/>
    <col min="5860" max="5860" width="8" style="20" customWidth="1"/>
    <col min="5861" max="5861" width="8.140625" style="20" customWidth="1"/>
    <col min="5862" max="5862" width="9.28515625" style="20" customWidth="1"/>
    <col min="5863" max="5863" width="6.85546875" style="20" customWidth="1"/>
    <col min="5864" max="5864" width="8.28515625" style="20" customWidth="1"/>
    <col min="5865" max="5865" width="11.5703125" style="20" customWidth="1"/>
    <col min="5866" max="5866" width="7" style="20" customWidth="1"/>
    <col min="5867" max="5867" width="10.5703125" style="20" customWidth="1"/>
    <col min="5868" max="6107" width="9.140625" style="20"/>
    <col min="6108" max="6108" width="3.42578125" style="20" customWidth="1"/>
    <col min="6109" max="6109" width="13.28515625" style="20" customWidth="1"/>
    <col min="6110" max="6110" width="39.7109375" style="20" customWidth="1"/>
    <col min="6111" max="6111" width="7.42578125" style="20" customWidth="1"/>
    <col min="6112" max="6112" width="7.5703125" style="20" customWidth="1"/>
    <col min="6113" max="6113" width="10" style="20" customWidth="1"/>
    <col min="6114" max="6114" width="13.140625" style="20" customWidth="1"/>
    <col min="6115" max="6115" width="7" style="20" customWidth="1"/>
    <col min="6116" max="6116" width="8" style="20" customWidth="1"/>
    <col min="6117" max="6117" width="8.140625" style="20" customWidth="1"/>
    <col min="6118" max="6118" width="9.28515625" style="20" customWidth="1"/>
    <col min="6119" max="6119" width="6.85546875" style="20" customWidth="1"/>
    <col min="6120" max="6120" width="8.28515625" style="20" customWidth="1"/>
    <col min="6121" max="6121" width="11.5703125" style="20" customWidth="1"/>
    <col min="6122" max="6122" width="7" style="20" customWidth="1"/>
    <col min="6123" max="6123" width="10.5703125" style="20" customWidth="1"/>
    <col min="6124" max="6363" width="9.140625" style="20"/>
    <col min="6364" max="6364" width="3.42578125" style="20" customWidth="1"/>
    <col min="6365" max="6365" width="13.28515625" style="20" customWidth="1"/>
    <col min="6366" max="6366" width="39.7109375" style="20" customWidth="1"/>
    <col min="6367" max="6367" width="7.42578125" style="20" customWidth="1"/>
    <col min="6368" max="6368" width="7.5703125" style="20" customWidth="1"/>
    <col min="6369" max="6369" width="10" style="20" customWidth="1"/>
    <col min="6370" max="6370" width="13.140625" style="20" customWidth="1"/>
    <col min="6371" max="6371" width="7" style="20" customWidth="1"/>
    <col min="6372" max="6372" width="8" style="20" customWidth="1"/>
    <col min="6373" max="6373" width="8.140625" style="20" customWidth="1"/>
    <col min="6374" max="6374" width="9.28515625" style="20" customWidth="1"/>
    <col min="6375" max="6375" width="6.85546875" style="20" customWidth="1"/>
    <col min="6376" max="6376" width="8.28515625" style="20" customWidth="1"/>
    <col min="6377" max="6377" width="11.5703125" style="20" customWidth="1"/>
    <col min="6378" max="6378" width="7" style="20" customWidth="1"/>
    <col min="6379" max="6379" width="10.5703125" style="20" customWidth="1"/>
    <col min="6380" max="6619" width="9.140625" style="20"/>
    <col min="6620" max="6620" width="3.42578125" style="20" customWidth="1"/>
    <col min="6621" max="6621" width="13.28515625" style="20" customWidth="1"/>
    <col min="6622" max="6622" width="39.7109375" style="20" customWidth="1"/>
    <col min="6623" max="6623" width="7.42578125" style="20" customWidth="1"/>
    <col min="6624" max="6624" width="7.5703125" style="20" customWidth="1"/>
    <col min="6625" max="6625" width="10" style="20" customWidth="1"/>
    <col min="6626" max="6626" width="13.140625" style="20" customWidth="1"/>
    <col min="6627" max="6627" width="7" style="20" customWidth="1"/>
    <col min="6628" max="6628" width="8" style="20" customWidth="1"/>
    <col min="6629" max="6629" width="8.140625" style="20" customWidth="1"/>
    <col min="6630" max="6630" width="9.28515625" style="20" customWidth="1"/>
    <col min="6631" max="6631" width="6.85546875" style="20" customWidth="1"/>
    <col min="6632" max="6632" width="8.28515625" style="20" customWidth="1"/>
    <col min="6633" max="6633" width="11.5703125" style="20" customWidth="1"/>
    <col min="6634" max="6634" width="7" style="20" customWidth="1"/>
    <col min="6635" max="6635" width="10.5703125" style="20" customWidth="1"/>
    <col min="6636" max="6875" width="9.140625" style="20"/>
    <col min="6876" max="6876" width="3.42578125" style="20" customWidth="1"/>
    <col min="6877" max="6877" width="13.28515625" style="20" customWidth="1"/>
    <col min="6878" max="6878" width="39.7109375" style="20" customWidth="1"/>
    <col min="6879" max="6879" width="7.42578125" style="20" customWidth="1"/>
    <col min="6880" max="6880" width="7.5703125" style="20" customWidth="1"/>
    <col min="6881" max="6881" width="10" style="20" customWidth="1"/>
    <col min="6882" max="6882" width="13.140625" style="20" customWidth="1"/>
    <col min="6883" max="6883" width="7" style="20" customWidth="1"/>
    <col min="6884" max="6884" width="8" style="20" customWidth="1"/>
    <col min="6885" max="6885" width="8.140625" style="20" customWidth="1"/>
    <col min="6886" max="6886" width="9.28515625" style="20" customWidth="1"/>
    <col min="6887" max="6887" width="6.85546875" style="20" customWidth="1"/>
    <col min="6888" max="6888" width="8.28515625" style="20" customWidth="1"/>
    <col min="6889" max="6889" width="11.5703125" style="20" customWidth="1"/>
    <col min="6890" max="6890" width="7" style="20" customWidth="1"/>
    <col min="6891" max="6891" width="10.5703125" style="20" customWidth="1"/>
    <col min="6892" max="7131" width="9.140625" style="20"/>
    <col min="7132" max="7132" width="3.42578125" style="20" customWidth="1"/>
    <col min="7133" max="7133" width="13.28515625" style="20" customWidth="1"/>
    <col min="7134" max="7134" width="39.7109375" style="20" customWidth="1"/>
    <col min="7135" max="7135" width="7.42578125" style="20" customWidth="1"/>
    <col min="7136" max="7136" width="7.5703125" style="20" customWidth="1"/>
    <col min="7137" max="7137" width="10" style="20" customWidth="1"/>
    <col min="7138" max="7138" width="13.140625" style="20" customWidth="1"/>
    <col min="7139" max="7139" width="7" style="20" customWidth="1"/>
    <col min="7140" max="7140" width="8" style="20" customWidth="1"/>
    <col min="7141" max="7141" width="8.140625" style="20" customWidth="1"/>
    <col min="7142" max="7142" width="9.28515625" style="20" customWidth="1"/>
    <col min="7143" max="7143" width="6.85546875" style="20" customWidth="1"/>
    <col min="7144" max="7144" width="8.28515625" style="20" customWidth="1"/>
    <col min="7145" max="7145" width="11.5703125" style="20" customWidth="1"/>
    <col min="7146" max="7146" width="7" style="20" customWidth="1"/>
    <col min="7147" max="7147" width="10.5703125" style="20" customWidth="1"/>
    <col min="7148" max="7387" width="9.140625" style="20"/>
    <col min="7388" max="7388" width="3.42578125" style="20" customWidth="1"/>
    <col min="7389" max="7389" width="13.28515625" style="20" customWidth="1"/>
    <col min="7390" max="7390" width="39.7109375" style="20" customWidth="1"/>
    <col min="7391" max="7391" width="7.42578125" style="20" customWidth="1"/>
    <col min="7392" max="7392" width="7.5703125" style="20" customWidth="1"/>
    <col min="7393" max="7393" width="10" style="20" customWidth="1"/>
    <col min="7394" max="7394" width="13.140625" style="20" customWidth="1"/>
    <col min="7395" max="7395" width="7" style="20" customWidth="1"/>
    <col min="7396" max="7396" width="8" style="20" customWidth="1"/>
    <col min="7397" max="7397" width="8.140625" style="20" customWidth="1"/>
    <col min="7398" max="7398" width="9.28515625" style="20" customWidth="1"/>
    <col min="7399" max="7399" width="6.85546875" style="20" customWidth="1"/>
    <col min="7400" max="7400" width="8.28515625" style="20" customWidth="1"/>
    <col min="7401" max="7401" width="11.5703125" style="20" customWidth="1"/>
    <col min="7402" max="7402" width="7" style="20" customWidth="1"/>
    <col min="7403" max="7403" width="10.5703125" style="20" customWidth="1"/>
    <col min="7404" max="7643" width="9.140625" style="20"/>
    <col min="7644" max="7644" width="3.42578125" style="20" customWidth="1"/>
    <col min="7645" max="7645" width="13.28515625" style="20" customWidth="1"/>
    <col min="7646" max="7646" width="39.7109375" style="20" customWidth="1"/>
    <col min="7647" max="7647" width="7.42578125" style="20" customWidth="1"/>
    <col min="7648" max="7648" width="7.5703125" style="20" customWidth="1"/>
    <col min="7649" max="7649" width="10" style="20" customWidth="1"/>
    <col min="7650" max="7650" width="13.140625" style="20" customWidth="1"/>
    <col min="7651" max="7651" width="7" style="20" customWidth="1"/>
    <col min="7652" max="7652" width="8" style="20" customWidth="1"/>
    <col min="7653" max="7653" width="8.140625" style="20" customWidth="1"/>
    <col min="7654" max="7654" width="9.28515625" style="20" customWidth="1"/>
    <col min="7655" max="7655" width="6.85546875" style="20" customWidth="1"/>
    <col min="7656" max="7656" width="8.28515625" style="20" customWidth="1"/>
    <col min="7657" max="7657" width="11.5703125" style="20" customWidth="1"/>
    <col min="7658" max="7658" width="7" style="20" customWidth="1"/>
    <col min="7659" max="7659" width="10.5703125" style="20" customWidth="1"/>
    <col min="7660" max="7899" width="9.140625" style="20"/>
    <col min="7900" max="7900" width="3.42578125" style="20" customWidth="1"/>
    <col min="7901" max="7901" width="13.28515625" style="20" customWidth="1"/>
    <col min="7902" max="7902" width="39.7109375" style="20" customWidth="1"/>
    <col min="7903" max="7903" width="7.42578125" style="20" customWidth="1"/>
    <col min="7904" max="7904" width="7.5703125" style="20" customWidth="1"/>
    <col min="7905" max="7905" width="10" style="20" customWidth="1"/>
    <col min="7906" max="7906" width="13.140625" style="20" customWidth="1"/>
    <col min="7907" max="7907" width="7" style="20" customWidth="1"/>
    <col min="7908" max="7908" width="8" style="20" customWidth="1"/>
    <col min="7909" max="7909" width="8.140625" style="20" customWidth="1"/>
    <col min="7910" max="7910" width="9.28515625" style="20" customWidth="1"/>
    <col min="7911" max="7911" width="6.85546875" style="20" customWidth="1"/>
    <col min="7912" max="7912" width="8.28515625" style="20" customWidth="1"/>
    <col min="7913" max="7913" width="11.5703125" style="20" customWidth="1"/>
    <col min="7914" max="7914" width="7" style="20" customWidth="1"/>
    <col min="7915" max="7915" width="10.5703125" style="20" customWidth="1"/>
    <col min="7916" max="8155" width="9.140625" style="20"/>
    <col min="8156" max="8156" width="3.42578125" style="20" customWidth="1"/>
    <col min="8157" max="8157" width="13.28515625" style="20" customWidth="1"/>
    <col min="8158" max="8158" width="39.7109375" style="20" customWidth="1"/>
    <col min="8159" max="8159" width="7.42578125" style="20" customWidth="1"/>
    <col min="8160" max="8160" width="7.5703125" style="20" customWidth="1"/>
    <col min="8161" max="8161" width="10" style="20" customWidth="1"/>
    <col min="8162" max="8162" width="13.140625" style="20" customWidth="1"/>
    <col min="8163" max="8163" width="7" style="20" customWidth="1"/>
    <col min="8164" max="8164" width="8" style="20" customWidth="1"/>
    <col min="8165" max="8165" width="8.140625" style="20" customWidth="1"/>
    <col min="8166" max="8166" width="9.28515625" style="20" customWidth="1"/>
    <col min="8167" max="8167" width="6.85546875" style="20" customWidth="1"/>
    <col min="8168" max="8168" width="8.28515625" style="20" customWidth="1"/>
    <col min="8169" max="8169" width="11.5703125" style="20" customWidth="1"/>
    <col min="8170" max="8170" width="7" style="20" customWidth="1"/>
    <col min="8171" max="8171" width="10.5703125" style="20" customWidth="1"/>
    <col min="8172" max="8411" width="9.140625" style="20"/>
    <col min="8412" max="8412" width="3.42578125" style="20" customWidth="1"/>
    <col min="8413" max="8413" width="13.28515625" style="20" customWidth="1"/>
    <col min="8414" max="8414" width="39.7109375" style="20" customWidth="1"/>
    <col min="8415" max="8415" width="7.42578125" style="20" customWidth="1"/>
    <col min="8416" max="8416" width="7.5703125" style="20" customWidth="1"/>
    <col min="8417" max="8417" width="10" style="20" customWidth="1"/>
    <col min="8418" max="8418" width="13.140625" style="20" customWidth="1"/>
    <col min="8419" max="8419" width="7" style="20" customWidth="1"/>
    <col min="8420" max="8420" width="8" style="20" customWidth="1"/>
    <col min="8421" max="8421" width="8.140625" style="20" customWidth="1"/>
    <col min="8422" max="8422" width="9.28515625" style="20" customWidth="1"/>
    <col min="8423" max="8423" width="6.85546875" style="20" customWidth="1"/>
    <col min="8424" max="8424" width="8.28515625" style="20" customWidth="1"/>
    <col min="8425" max="8425" width="11.5703125" style="20" customWidth="1"/>
    <col min="8426" max="8426" width="7" style="20" customWidth="1"/>
    <col min="8427" max="8427" width="10.5703125" style="20" customWidth="1"/>
    <col min="8428" max="8667" width="9.140625" style="20"/>
    <col min="8668" max="8668" width="3.42578125" style="20" customWidth="1"/>
    <col min="8669" max="8669" width="13.28515625" style="20" customWidth="1"/>
    <col min="8670" max="8670" width="39.7109375" style="20" customWidth="1"/>
    <col min="8671" max="8671" width="7.42578125" style="20" customWidth="1"/>
    <col min="8672" max="8672" width="7.5703125" style="20" customWidth="1"/>
    <col min="8673" max="8673" width="10" style="20" customWidth="1"/>
    <col min="8674" max="8674" width="13.140625" style="20" customWidth="1"/>
    <col min="8675" max="8675" width="7" style="20" customWidth="1"/>
    <col min="8676" max="8676" width="8" style="20" customWidth="1"/>
    <col min="8677" max="8677" width="8.140625" style="20" customWidth="1"/>
    <col min="8678" max="8678" width="9.28515625" style="20" customWidth="1"/>
    <col min="8679" max="8679" width="6.85546875" style="20" customWidth="1"/>
    <col min="8680" max="8680" width="8.28515625" style="20" customWidth="1"/>
    <col min="8681" max="8681" width="11.5703125" style="20" customWidth="1"/>
    <col min="8682" max="8682" width="7" style="20" customWidth="1"/>
    <col min="8683" max="8683" width="10.5703125" style="20" customWidth="1"/>
    <col min="8684" max="8923" width="9.140625" style="20"/>
    <col min="8924" max="8924" width="3.42578125" style="20" customWidth="1"/>
    <col min="8925" max="8925" width="13.28515625" style="20" customWidth="1"/>
    <col min="8926" max="8926" width="39.7109375" style="20" customWidth="1"/>
    <col min="8927" max="8927" width="7.42578125" style="20" customWidth="1"/>
    <col min="8928" max="8928" width="7.5703125" style="20" customWidth="1"/>
    <col min="8929" max="8929" width="10" style="20" customWidth="1"/>
    <col min="8930" max="8930" width="13.140625" style="20" customWidth="1"/>
    <col min="8931" max="8931" width="7" style="20" customWidth="1"/>
    <col min="8932" max="8932" width="8" style="20" customWidth="1"/>
    <col min="8933" max="8933" width="8.140625" style="20" customWidth="1"/>
    <col min="8934" max="8934" width="9.28515625" style="20" customWidth="1"/>
    <col min="8935" max="8935" width="6.85546875" style="20" customWidth="1"/>
    <col min="8936" max="8936" width="8.28515625" style="20" customWidth="1"/>
    <col min="8937" max="8937" width="11.5703125" style="20" customWidth="1"/>
    <col min="8938" max="8938" width="7" style="20" customWidth="1"/>
    <col min="8939" max="8939" width="10.5703125" style="20" customWidth="1"/>
    <col min="8940" max="9179" width="9.140625" style="20"/>
    <col min="9180" max="9180" width="3.42578125" style="20" customWidth="1"/>
    <col min="9181" max="9181" width="13.28515625" style="20" customWidth="1"/>
    <col min="9182" max="9182" width="39.7109375" style="20" customWidth="1"/>
    <col min="9183" max="9183" width="7.42578125" style="20" customWidth="1"/>
    <col min="9184" max="9184" width="7.5703125" style="20" customWidth="1"/>
    <col min="9185" max="9185" width="10" style="20" customWidth="1"/>
    <col min="9186" max="9186" width="13.140625" style="20" customWidth="1"/>
    <col min="9187" max="9187" width="7" style="20" customWidth="1"/>
    <col min="9188" max="9188" width="8" style="20" customWidth="1"/>
    <col min="9189" max="9189" width="8.140625" style="20" customWidth="1"/>
    <col min="9190" max="9190" width="9.28515625" style="20" customWidth="1"/>
    <col min="9191" max="9191" width="6.85546875" style="20" customWidth="1"/>
    <col min="9192" max="9192" width="8.28515625" style="20" customWidth="1"/>
    <col min="9193" max="9193" width="11.5703125" style="20" customWidth="1"/>
    <col min="9194" max="9194" width="7" style="20" customWidth="1"/>
    <col min="9195" max="9195" width="10.5703125" style="20" customWidth="1"/>
    <col min="9196" max="9435" width="9.140625" style="20"/>
    <col min="9436" max="9436" width="3.42578125" style="20" customWidth="1"/>
    <col min="9437" max="9437" width="13.28515625" style="20" customWidth="1"/>
    <col min="9438" max="9438" width="39.7109375" style="20" customWidth="1"/>
    <col min="9439" max="9439" width="7.42578125" style="20" customWidth="1"/>
    <col min="9440" max="9440" width="7.5703125" style="20" customWidth="1"/>
    <col min="9441" max="9441" width="10" style="20" customWidth="1"/>
    <col min="9442" max="9442" width="13.140625" style="20" customWidth="1"/>
    <col min="9443" max="9443" width="7" style="20" customWidth="1"/>
    <col min="9444" max="9444" width="8" style="20" customWidth="1"/>
    <col min="9445" max="9445" width="8.140625" style="20" customWidth="1"/>
    <col min="9446" max="9446" width="9.28515625" style="20" customWidth="1"/>
    <col min="9447" max="9447" width="6.85546875" style="20" customWidth="1"/>
    <col min="9448" max="9448" width="8.28515625" style="20" customWidth="1"/>
    <col min="9449" max="9449" width="11.5703125" style="20" customWidth="1"/>
    <col min="9450" max="9450" width="7" style="20" customWidth="1"/>
    <col min="9451" max="9451" width="10.5703125" style="20" customWidth="1"/>
    <col min="9452" max="9691" width="9.140625" style="20"/>
    <col min="9692" max="9692" width="3.42578125" style="20" customWidth="1"/>
    <col min="9693" max="9693" width="13.28515625" style="20" customWidth="1"/>
    <col min="9694" max="9694" width="39.7109375" style="20" customWidth="1"/>
    <col min="9695" max="9695" width="7.42578125" style="20" customWidth="1"/>
    <col min="9696" max="9696" width="7.5703125" style="20" customWidth="1"/>
    <col min="9697" max="9697" width="10" style="20" customWidth="1"/>
    <col min="9698" max="9698" width="13.140625" style="20" customWidth="1"/>
    <col min="9699" max="9699" width="7" style="20" customWidth="1"/>
    <col min="9700" max="9700" width="8" style="20" customWidth="1"/>
    <col min="9701" max="9701" width="8.140625" style="20" customWidth="1"/>
    <col min="9702" max="9702" width="9.28515625" style="20" customWidth="1"/>
    <col min="9703" max="9703" width="6.85546875" style="20" customWidth="1"/>
    <col min="9704" max="9704" width="8.28515625" style="20" customWidth="1"/>
    <col min="9705" max="9705" width="11.5703125" style="20" customWidth="1"/>
    <col min="9706" max="9706" width="7" style="20" customWidth="1"/>
    <col min="9707" max="9707" width="10.5703125" style="20" customWidth="1"/>
    <col min="9708" max="9947" width="9.140625" style="20"/>
    <col min="9948" max="9948" width="3.42578125" style="20" customWidth="1"/>
    <col min="9949" max="9949" width="13.28515625" style="20" customWidth="1"/>
    <col min="9950" max="9950" width="39.7109375" style="20" customWidth="1"/>
    <col min="9951" max="9951" width="7.42578125" style="20" customWidth="1"/>
    <col min="9952" max="9952" width="7.5703125" style="20" customWidth="1"/>
    <col min="9953" max="9953" width="10" style="20" customWidth="1"/>
    <col min="9954" max="9954" width="13.140625" style="20" customWidth="1"/>
    <col min="9955" max="9955" width="7" style="20" customWidth="1"/>
    <col min="9956" max="9956" width="8" style="20" customWidth="1"/>
    <col min="9957" max="9957" width="8.140625" style="20" customWidth="1"/>
    <col min="9958" max="9958" width="9.28515625" style="20" customWidth="1"/>
    <col min="9959" max="9959" width="6.85546875" style="20" customWidth="1"/>
    <col min="9960" max="9960" width="8.28515625" style="20" customWidth="1"/>
    <col min="9961" max="9961" width="11.5703125" style="20" customWidth="1"/>
    <col min="9962" max="9962" width="7" style="20" customWidth="1"/>
    <col min="9963" max="9963" width="10.5703125" style="20" customWidth="1"/>
    <col min="9964" max="10203" width="9.140625" style="20"/>
    <col min="10204" max="10204" width="3.42578125" style="20" customWidth="1"/>
    <col min="10205" max="10205" width="13.28515625" style="20" customWidth="1"/>
    <col min="10206" max="10206" width="39.7109375" style="20" customWidth="1"/>
    <col min="10207" max="10207" width="7.42578125" style="20" customWidth="1"/>
    <col min="10208" max="10208" width="7.5703125" style="20" customWidth="1"/>
    <col min="10209" max="10209" width="10" style="20" customWidth="1"/>
    <col min="10210" max="10210" width="13.140625" style="20" customWidth="1"/>
    <col min="10211" max="10211" width="7" style="20" customWidth="1"/>
    <col min="10212" max="10212" width="8" style="20" customWidth="1"/>
    <col min="10213" max="10213" width="8.140625" style="20" customWidth="1"/>
    <col min="10214" max="10214" width="9.28515625" style="20" customWidth="1"/>
    <col min="10215" max="10215" width="6.85546875" style="20" customWidth="1"/>
    <col min="10216" max="10216" width="8.28515625" style="20" customWidth="1"/>
    <col min="10217" max="10217" width="11.5703125" style="20" customWidth="1"/>
    <col min="10218" max="10218" width="7" style="20" customWidth="1"/>
    <col min="10219" max="10219" width="10.5703125" style="20" customWidth="1"/>
    <col min="10220" max="10459" width="9.140625" style="20"/>
    <col min="10460" max="10460" width="3.42578125" style="20" customWidth="1"/>
    <col min="10461" max="10461" width="13.28515625" style="20" customWidth="1"/>
    <col min="10462" max="10462" width="39.7109375" style="20" customWidth="1"/>
    <col min="10463" max="10463" width="7.42578125" style="20" customWidth="1"/>
    <col min="10464" max="10464" width="7.5703125" style="20" customWidth="1"/>
    <col min="10465" max="10465" width="10" style="20" customWidth="1"/>
    <col min="10466" max="10466" width="13.140625" style="20" customWidth="1"/>
    <col min="10467" max="10467" width="7" style="20" customWidth="1"/>
    <col min="10468" max="10468" width="8" style="20" customWidth="1"/>
    <col min="10469" max="10469" width="8.140625" style="20" customWidth="1"/>
    <col min="10470" max="10470" width="9.28515625" style="20" customWidth="1"/>
    <col min="10471" max="10471" width="6.85546875" style="20" customWidth="1"/>
    <col min="10472" max="10472" width="8.28515625" style="20" customWidth="1"/>
    <col min="10473" max="10473" width="11.5703125" style="20" customWidth="1"/>
    <col min="10474" max="10474" width="7" style="20" customWidth="1"/>
    <col min="10475" max="10475" width="10.5703125" style="20" customWidth="1"/>
    <col min="10476" max="10715" width="9.140625" style="20"/>
    <col min="10716" max="10716" width="3.42578125" style="20" customWidth="1"/>
    <col min="10717" max="10717" width="13.28515625" style="20" customWidth="1"/>
    <col min="10718" max="10718" width="39.7109375" style="20" customWidth="1"/>
    <col min="10719" max="10719" width="7.42578125" style="20" customWidth="1"/>
    <col min="10720" max="10720" width="7.5703125" style="20" customWidth="1"/>
    <col min="10721" max="10721" width="10" style="20" customWidth="1"/>
    <col min="10722" max="10722" width="13.140625" style="20" customWidth="1"/>
    <col min="10723" max="10723" width="7" style="20" customWidth="1"/>
    <col min="10724" max="10724" width="8" style="20" customWidth="1"/>
    <col min="10725" max="10725" width="8.140625" style="20" customWidth="1"/>
    <col min="10726" max="10726" width="9.28515625" style="20" customWidth="1"/>
    <col min="10727" max="10727" width="6.85546875" style="20" customWidth="1"/>
    <col min="10728" max="10728" width="8.28515625" style="20" customWidth="1"/>
    <col min="10729" max="10729" width="11.5703125" style="20" customWidth="1"/>
    <col min="10730" max="10730" width="7" style="20" customWidth="1"/>
    <col min="10731" max="10731" width="10.5703125" style="20" customWidth="1"/>
    <col min="10732" max="10971" width="9.140625" style="20"/>
    <col min="10972" max="10972" width="3.42578125" style="20" customWidth="1"/>
    <col min="10973" max="10973" width="13.28515625" style="20" customWidth="1"/>
    <col min="10974" max="10974" width="39.7109375" style="20" customWidth="1"/>
    <col min="10975" max="10975" width="7.42578125" style="20" customWidth="1"/>
    <col min="10976" max="10976" width="7.5703125" style="20" customWidth="1"/>
    <col min="10977" max="10977" width="10" style="20" customWidth="1"/>
    <col min="10978" max="10978" width="13.140625" style="20" customWidth="1"/>
    <col min="10979" max="10979" width="7" style="20" customWidth="1"/>
    <col min="10980" max="10980" width="8" style="20" customWidth="1"/>
    <col min="10981" max="10981" width="8.140625" style="20" customWidth="1"/>
    <col min="10982" max="10982" width="9.28515625" style="20" customWidth="1"/>
    <col min="10983" max="10983" width="6.85546875" style="20" customWidth="1"/>
    <col min="10984" max="10984" width="8.28515625" style="20" customWidth="1"/>
    <col min="10985" max="10985" width="11.5703125" style="20" customWidth="1"/>
    <col min="10986" max="10986" width="7" style="20" customWidth="1"/>
    <col min="10987" max="10987" width="10.5703125" style="20" customWidth="1"/>
    <col min="10988" max="11227" width="9.140625" style="20"/>
    <col min="11228" max="11228" width="3.42578125" style="20" customWidth="1"/>
    <col min="11229" max="11229" width="13.28515625" style="20" customWidth="1"/>
    <col min="11230" max="11230" width="39.7109375" style="20" customWidth="1"/>
    <col min="11231" max="11231" width="7.42578125" style="20" customWidth="1"/>
    <col min="11232" max="11232" width="7.5703125" style="20" customWidth="1"/>
    <col min="11233" max="11233" width="10" style="20" customWidth="1"/>
    <col min="11234" max="11234" width="13.140625" style="20" customWidth="1"/>
    <col min="11235" max="11235" width="7" style="20" customWidth="1"/>
    <col min="11236" max="11236" width="8" style="20" customWidth="1"/>
    <col min="11237" max="11237" width="8.140625" style="20" customWidth="1"/>
    <col min="11238" max="11238" width="9.28515625" style="20" customWidth="1"/>
    <col min="11239" max="11239" width="6.85546875" style="20" customWidth="1"/>
    <col min="11240" max="11240" width="8.28515625" style="20" customWidth="1"/>
    <col min="11241" max="11241" width="11.5703125" style="20" customWidth="1"/>
    <col min="11242" max="11242" width="7" style="20" customWidth="1"/>
    <col min="11243" max="11243" width="10.5703125" style="20" customWidth="1"/>
    <col min="11244" max="11483" width="9.140625" style="20"/>
    <col min="11484" max="11484" width="3.42578125" style="20" customWidth="1"/>
    <col min="11485" max="11485" width="13.28515625" style="20" customWidth="1"/>
    <col min="11486" max="11486" width="39.7109375" style="20" customWidth="1"/>
    <col min="11487" max="11487" width="7.42578125" style="20" customWidth="1"/>
    <col min="11488" max="11488" width="7.5703125" style="20" customWidth="1"/>
    <col min="11489" max="11489" width="10" style="20" customWidth="1"/>
    <col min="11490" max="11490" width="13.140625" style="20" customWidth="1"/>
    <col min="11491" max="11491" width="7" style="20" customWidth="1"/>
    <col min="11492" max="11492" width="8" style="20" customWidth="1"/>
    <col min="11493" max="11493" width="8.140625" style="20" customWidth="1"/>
    <col min="11494" max="11494" width="9.28515625" style="20" customWidth="1"/>
    <col min="11495" max="11495" width="6.85546875" style="20" customWidth="1"/>
    <col min="11496" max="11496" width="8.28515625" style="20" customWidth="1"/>
    <col min="11497" max="11497" width="11.5703125" style="20" customWidth="1"/>
    <col min="11498" max="11498" width="7" style="20" customWidth="1"/>
    <col min="11499" max="11499" width="10.5703125" style="20" customWidth="1"/>
    <col min="11500" max="11739" width="9.140625" style="20"/>
    <col min="11740" max="11740" width="3.42578125" style="20" customWidth="1"/>
    <col min="11741" max="11741" width="13.28515625" style="20" customWidth="1"/>
    <col min="11742" max="11742" width="39.7109375" style="20" customWidth="1"/>
    <col min="11743" max="11743" width="7.42578125" style="20" customWidth="1"/>
    <col min="11744" max="11744" width="7.5703125" style="20" customWidth="1"/>
    <col min="11745" max="11745" width="10" style="20" customWidth="1"/>
    <col min="11746" max="11746" width="13.140625" style="20" customWidth="1"/>
    <col min="11747" max="11747" width="7" style="20" customWidth="1"/>
    <col min="11748" max="11748" width="8" style="20" customWidth="1"/>
    <col min="11749" max="11749" width="8.140625" style="20" customWidth="1"/>
    <col min="11750" max="11750" width="9.28515625" style="20" customWidth="1"/>
    <col min="11751" max="11751" width="6.85546875" style="20" customWidth="1"/>
    <col min="11752" max="11752" width="8.28515625" style="20" customWidth="1"/>
    <col min="11753" max="11753" width="11.5703125" style="20" customWidth="1"/>
    <col min="11754" max="11754" width="7" style="20" customWidth="1"/>
    <col min="11755" max="11755" width="10.5703125" style="20" customWidth="1"/>
    <col min="11756" max="11995" width="9.140625" style="20"/>
    <col min="11996" max="11996" width="3.42578125" style="20" customWidth="1"/>
    <col min="11997" max="11997" width="13.28515625" style="20" customWidth="1"/>
    <col min="11998" max="11998" width="39.7109375" style="20" customWidth="1"/>
    <col min="11999" max="11999" width="7.42578125" style="20" customWidth="1"/>
    <col min="12000" max="12000" width="7.5703125" style="20" customWidth="1"/>
    <col min="12001" max="12001" width="10" style="20" customWidth="1"/>
    <col min="12002" max="12002" width="13.140625" style="20" customWidth="1"/>
    <col min="12003" max="12003" width="7" style="20" customWidth="1"/>
    <col min="12004" max="12004" width="8" style="20" customWidth="1"/>
    <col min="12005" max="12005" width="8.140625" style="20" customWidth="1"/>
    <col min="12006" max="12006" width="9.28515625" style="20" customWidth="1"/>
    <col min="12007" max="12007" width="6.85546875" style="20" customWidth="1"/>
    <col min="12008" max="12008" width="8.28515625" style="20" customWidth="1"/>
    <col min="12009" max="12009" width="11.5703125" style="20" customWidth="1"/>
    <col min="12010" max="12010" width="7" style="20" customWidth="1"/>
    <col min="12011" max="12011" width="10.5703125" style="20" customWidth="1"/>
    <col min="12012" max="12251" width="9.140625" style="20"/>
    <col min="12252" max="12252" width="3.42578125" style="20" customWidth="1"/>
    <col min="12253" max="12253" width="13.28515625" style="20" customWidth="1"/>
    <col min="12254" max="12254" width="39.7109375" style="20" customWidth="1"/>
    <col min="12255" max="12255" width="7.42578125" style="20" customWidth="1"/>
    <col min="12256" max="12256" width="7.5703125" style="20" customWidth="1"/>
    <col min="12257" max="12257" width="10" style="20" customWidth="1"/>
    <col min="12258" max="12258" width="13.140625" style="20" customWidth="1"/>
    <col min="12259" max="12259" width="7" style="20" customWidth="1"/>
    <col min="12260" max="12260" width="8" style="20" customWidth="1"/>
    <col min="12261" max="12261" width="8.140625" style="20" customWidth="1"/>
    <col min="12262" max="12262" width="9.28515625" style="20" customWidth="1"/>
    <col min="12263" max="12263" width="6.85546875" style="20" customWidth="1"/>
    <col min="12264" max="12264" width="8.28515625" style="20" customWidth="1"/>
    <col min="12265" max="12265" width="11.5703125" style="20" customWidth="1"/>
    <col min="12266" max="12266" width="7" style="20" customWidth="1"/>
    <col min="12267" max="12267" width="10.5703125" style="20" customWidth="1"/>
    <col min="12268" max="12507" width="9.140625" style="20"/>
    <col min="12508" max="12508" width="3.42578125" style="20" customWidth="1"/>
    <col min="12509" max="12509" width="13.28515625" style="20" customWidth="1"/>
    <col min="12510" max="12510" width="39.7109375" style="20" customWidth="1"/>
    <col min="12511" max="12511" width="7.42578125" style="20" customWidth="1"/>
    <col min="12512" max="12512" width="7.5703125" style="20" customWidth="1"/>
    <col min="12513" max="12513" width="10" style="20" customWidth="1"/>
    <col min="12514" max="12514" width="13.140625" style="20" customWidth="1"/>
    <col min="12515" max="12515" width="7" style="20" customWidth="1"/>
    <col min="12516" max="12516" width="8" style="20" customWidth="1"/>
    <col min="12517" max="12517" width="8.140625" style="20" customWidth="1"/>
    <col min="12518" max="12518" width="9.28515625" style="20" customWidth="1"/>
    <col min="12519" max="12519" width="6.85546875" style="20" customWidth="1"/>
    <col min="12520" max="12520" width="8.28515625" style="20" customWidth="1"/>
    <col min="12521" max="12521" width="11.5703125" style="20" customWidth="1"/>
    <col min="12522" max="12522" width="7" style="20" customWidth="1"/>
    <col min="12523" max="12523" width="10.5703125" style="20" customWidth="1"/>
    <col min="12524" max="12763" width="9.140625" style="20"/>
    <col min="12764" max="12764" width="3.42578125" style="20" customWidth="1"/>
    <col min="12765" max="12765" width="13.28515625" style="20" customWidth="1"/>
    <col min="12766" max="12766" width="39.7109375" style="20" customWidth="1"/>
    <col min="12767" max="12767" width="7.42578125" style="20" customWidth="1"/>
    <col min="12768" max="12768" width="7.5703125" style="20" customWidth="1"/>
    <col min="12769" max="12769" width="10" style="20" customWidth="1"/>
    <col min="12770" max="12770" width="13.140625" style="20" customWidth="1"/>
    <col min="12771" max="12771" width="7" style="20" customWidth="1"/>
    <col min="12772" max="12772" width="8" style="20" customWidth="1"/>
    <col min="12773" max="12773" width="8.140625" style="20" customWidth="1"/>
    <col min="12774" max="12774" width="9.28515625" style="20" customWidth="1"/>
    <col min="12775" max="12775" width="6.85546875" style="20" customWidth="1"/>
    <col min="12776" max="12776" width="8.28515625" style="20" customWidth="1"/>
    <col min="12777" max="12777" width="11.5703125" style="20" customWidth="1"/>
    <col min="12778" max="12778" width="7" style="20" customWidth="1"/>
    <col min="12779" max="12779" width="10.5703125" style="20" customWidth="1"/>
    <col min="12780" max="13019" width="9.140625" style="20"/>
    <col min="13020" max="13020" width="3.42578125" style="20" customWidth="1"/>
    <col min="13021" max="13021" width="13.28515625" style="20" customWidth="1"/>
    <col min="13022" max="13022" width="39.7109375" style="20" customWidth="1"/>
    <col min="13023" max="13023" width="7.42578125" style="20" customWidth="1"/>
    <col min="13024" max="13024" width="7.5703125" style="20" customWidth="1"/>
    <col min="13025" max="13025" width="10" style="20" customWidth="1"/>
    <col min="13026" max="13026" width="13.140625" style="20" customWidth="1"/>
    <col min="13027" max="13027" width="7" style="20" customWidth="1"/>
    <col min="13028" max="13028" width="8" style="20" customWidth="1"/>
    <col min="13029" max="13029" width="8.140625" style="20" customWidth="1"/>
    <col min="13030" max="13030" width="9.28515625" style="20" customWidth="1"/>
    <col min="13031" max="13031" width="6.85546875" style="20" customWidth="1"/>
    <col min="13032" max="13032" width="8.28515625" style="20" customWidth="1"/>
    <col min="13033" max="13033" width="11.5703125" style="20" customWidth="1"/>
    <col min="13034" max="13034" width="7" style="20" customWidth="1"/>
    <col min="13035" max="13035" width="10.5703125" style="20" customWidth="1"/>
    <col min="13036" max="13275" width="9.140625" style="20"/>
    <col min="13276" max="13276" width="3.42578125" style="20" customWidth="1"/>
    <col min="13277" max="13277" width="13.28515625" style="20" customWidth="1"/>
    <col min="13278" max="13278" width="39.7109375" style="20" customWidth="1"/>
    <col min="13279" max="13279" width="7.42578125" style="20" customWidth="1"/>
    <col min="13280" max="13280" width="7.5703125" style="20" customWidth="1"/>
    <col min="13281" max="13281" width="10" style="20" customWidth="1"/>
    <col min="13282" max="13282" width="13.140625" style="20" customWidth="1"/>
    <col min="13283" max="13283" width="7" style="20" customWidth="1"/>
    <col min="13284" max="13284" width="8" style="20" customWidth="1"/>
    <col min="13285" max="13285" width="8.140625" style="20" customWidth="1"/>
    <col min="13286" max="13286" width="9.28515625" style="20" customWidth="1"/>
    <col min="13287" max="13287" width="6.85546875" style="20" customWidth="1"/>
    <col min="13288" max="13288" width="8.28515625" style="20" customWidth="1"/>
    <col min="13289" max="13289" width="11.5703125" style="20" customWidth="1"/>
    <col min="13290" max="13290" width="7" style="20" customWidth="1"/>
    <col min="13291" max="13291" width="10.5703125" style="20" customWidth="1"/>
    <col min="13292" max="13531" width="9.140625" style="20"/>
    <col min="13532" max="13532" width="3.42578125" style="20" customWidth="1"/>
    <col min="13533" max="13533" width="13.28515625" style="20" customWidth="1"/>
    <col min="13534" max="13534" width="39.7109375" style="20" customWidth="1"/>
    <col min="13535" max="13535" width="7.42578125" style="20" customWidth="1"/>
    <col min="13536" max="13536" width="7.5703125" style="20" customWidth="1"/>
    <col min="13537" max="13537" width="10" style="20" customWidth="1"/>
    <col min="13538" max="13538" width="13.140625" style="20" customWidth="1"/>
    <col min="13539" max="13539" width="7" style="20" customWidth="1"/>
    <col min="13540" max="13540" width="8" style="20" customWidth="1"/>
    <col min="13541" max="13541" width="8.140625" style="20" customWidth="1"/>
    <col min="13542" max="13542" width="9.28515625" style="20" customWidth="1"/>
    <col min="13543" max="13543" width="6.85546875" style="20" customWidth="1"/>
    <col min="13544" max="13544" width="8.28515625" style="20" customWidth="1"/>
    <col min="13545" max="13545" width="11.5703125" style="20" customWidth="1"/>
    <col min="13546" max="13546" width="7" style="20" customWidth="1"/>
    <col min="13547" max="13547" width="10.5703125" style="20" customWidth="1"/>
    <col min="13548" max="13787" width="9.140625" style="20"/>
    <col min="13788" max="13788" width="3.42578125" style="20" customWidth="1"/>
    <col min="13789" max="13789" width="13.28515625" style="20" customWidth="1"/>
    <col min="13790" max="13790" width="39.7109375" style="20" customWidth="1"/>
    <col min="13791" max="13791" width="7.42578125" style="20" customWidth="1"/>
    <col min="13792" max="13792" width="7.5703125" style="20" customWidth="1"/>
    <col min="13793" max="13793" width="10" style="20" customWidth="1"/>
    <col min="13794" max="13794" width="13.140625" style="20" customWidth="1"/>
    <col min="13795" max="13795" width="7" style="20" customWidth="1"/>
    <col min="13796" max="13796" width="8" style="20" customWidth="1"/>
    <col min="13797" max="13797" width="8.140625" style="20" customWidth="1"/>
    <col min="13798" max="13798" width="9.28515625" style="20" customWidth="1"/>
    <col min="13799" max="13799" width="6.85546875" style="20" customWidth="1"/>
    <col min="13800" max="13800" width="8.28515625" style="20" customWidth="1"/>
    <col min="13801" max="13801" width="11.5703125" style="20" customWidth="1"/>
    <col min="13802" max="13802" width="7" style="20" customWidth="1"/>
    <col min="13803" max="13803" width="10.5703125" style="20" customWidth="1"/>
    <col min="13804" max="14043" width="9.140625" style="20"/>
    <col min="14044" max="14044" width="3.42578125" style="20" customWidth="1"/>
    <col min="14045" max="14045" width="13.28515625" style="20" customWidth="1"/>
    <col min="14046" max="14046" width="39.7109375" style="20" customWidth="1"/>
    <col min="14047" max="14047" width="7.42578125" style="20" customWidth="1"/>
    <col min="14048" max="14048" width="7.5703125" style="20" customWidth="1"/>
    <col min="14049" max="14049" width="10" style="20" customWidth="1"/>
    <col min="14050" max="14050" width="13.140625" style="20" customWidth="1"/>
    <col min="14051" max="14051" width="7" style="20" customWidth="1"/>
    <col min="14052" max="14052" width="8" style="20" customWidth="1"/>
    <col min="14053" max="14053" width="8.140625" style="20" customWidth="1"/>
    <col min="14054" max="14054" width="9.28515625" style="20" customWidth="1"/>
    <col min="14055" max="14055" width="6.85546875" style="20" customWidth="1"/>
    <col min="14056" max="14056" width="8.28515625" style="20" customWidth="1"/>
    <col min="14057" max="14057" width="11.5703125" style="20" customWidth="1"/>
    <col min="14058" max="14058" width="7" style="20" customWidth="1"/>
    <col min="14059" max="14059" width="10.5703125" style="20" customWidth="1"/>
    <col min="14060" max="14299" width="9.140625" style="20"/>
    <col min="14300" max="14300" width="3.42578125" style="20" customWidth="1"/>
    <col min="14301" max="14301" width="13.28515625" style="20" customWidth="1"/>
    <col min="14302" max="14302" width="39.7109375" style="20" customWidth="1"/>
    <col min="14303" max="14303" width="7.42578125" style="20" customWidth="1"/>
    <col min="14304" max="14304" width="7.5703125" style="20" customWidth="1"/>
    <col min="14305" max="14305" width="10" style="20" customWidth="1"/>
    <col min="14306" max="14306" width="13.140625" style="20" customWidth="1"/>
    <col min="14307" max="14307" width="7" style="20" customWidth="1"/>
    <col min="14308" max="14308" width="8" style="20" customWidth="1"/>
    <col min="14309" max="14309" width="8.140625" style="20" customWidth="1"/>
    <col min="14310" max="14310" width="9.28515625" style="20" customWidth="1"/>
    <col min="14311" max="14311" width="6.85546875" style="20" customWidth="1"/>
    <col min="14312" max="14312" width="8.28515625" style="20" customWidth="1"/>
    <col min="14313" max="14313" width="11.5703125" style="20" customWidth="1"/>
    <col min="14314" max="14314" width="7" style="20" customWidth="1"/>
    <col min="14315" max="14315" width="10.5703125" style="20" customWidth="1"/>
    <col min="14316" max="14555" width="9.140625" style="20"/>
    <col min="14556" max="14556" width="3.42578125" style="20" customWidth="1"/>
    <col min="14557" max="14557" width="13.28515625" style="20" customWidth="1"/>
    <col min="14558" max="14558" width="39.7109375" style="20" customWidth="1"/>
    <col min="14559" max="14559" width="7.42578125" style="20" customWidth="1"/>
    <col min="14560" max="14560" width="7.5703125" style="20" customWidth="1"/>
    <col min="14561" max="14561" width="10" style="20" customWidth="1"/>
    <col min="14562" max="14562" width="13.140625" style="20" customWidth="1"/>
    <col min="14563" max="14563" width="7" style="20" customWidth="1"/>
    <col min="14564" max="14564" width="8" style="20" customWidth="1"/>
    <col min="14565" max="14565" width="8.140625" style="20" customWidth="1"/>
    <col min="14566" max="14566" width="9.28515625" style="20" customWidth="1"/>
    <col min="14567" max="14567" width="6.85546875" style="20" customWidth="1"/>
    <col min="14568" max="14568" width="8.28515625" style="20" customWidth="1"/>
    <col min="14569" max="14569" width="11.5703125" style="20" customWidth="1"/>
    <col min="14570" max="14570" width="7" style="20" customWidth="1"/>
    <col min="14571" max="14571" width="10.5703125" style="20" customWidth="1"/>
    <col min="14572" max="14811" width="9.140625" style="20"/>
    <col min="14812" max="14812" width="3.42578125" style="20" customWidth="1"/>
    <col min="14813" max="14813" width="13.28515625" style="20" customWidth="1"/>
    <col min="14814" max="14814" width="39.7109375" style="20" customWidth="1"/>
    <col min="14815" max="14815" width="7.42578125" style="20" customWidth="1"/>
    <col min="14816" max="14816" width="7.5703125" style="20" customWidth="1"/>
    <col min="14817" max="14817" width="10" style="20" customWidth="1"/>
    <col min="14818" max="14818" width="13.140625" style="20" customWidth="1"/>
    <col min="14819" max="14819" width="7" style="20" customWidth="1"/>
    <col min="14820" max="14820" width="8" style="20" customWidth="1"/>
    <col min="14821" max="14821" width="8.140625" style="20" customWidth="1"/>
    <col min="14822" max="14822" width="9.28515625" style="20" customWidth="1"/>
    <col min="14823" max="14823" width="6.85546875" style="20" customWidth="1"/>
    <col min="14824" max="14824" width="8.28515625" style="20" customWidth="1"/>
    <col min="14825" max="14825" width="11.5703125" style="20" customWidth="1"/>
    <col min="14826" max="14826" width="7" style="20" customWidth="1"/>
    <col min="14827" max="14827" width="10.5703125" style="20" customWidth="1"/>
    <col min="14828" max="15067" width="9.140625" style="20"/>
    <col min="15068" max="15068" width="3.42578125" style="20" customWidth="1"/>
    <col min="15069" max="15069" width="13.28515625" style="20" customWidth="1"/>
    <col min="15070" max="15070" width="39.7109375" style="20" customWidth="1"/>
    <col min="15071" max="15071" width="7.42578125" style="20" customWidth="1"/>
    <col min="15072" max="15072" width="7.5703125" style="20" customWidth="1"/>
    <col min="15073" max="15073" width="10" style="20" customWidth="1"/>
    <col min="15074" max="15074" width="13.140625" style="20" customWidth="1"/>
    <col min="15075" max="15075" width="7" style="20" customWidth="1"/>
    <col min="15076" max="15076" width="8" style="20" customWidth="1"/>
    <col min="15077" max="15077" width="8.140625" style="20" customWidth="1"/>
    <col min="15078" max="15078" width="9.28515625" style="20" customWidth="1"/>
    <col min="15079" max="15079" width="6.85546875" style="20" customWidth="1"/>
    <col min="15080" max="15080" width="8.28515625" style="20" customWidth="1"/>
    <col min="15081" max="15081" width="11.5703125" style="20" customWidth="1"/>
    <col min="15082" max="15082" width="7" style="20" customWidth="1"/>
    <col min="15083" max="15083" width="10.5703125" style="20" customWidth="1"/>
    <col min="15084" max="15323" width="9.140625" style="20"/>
    <col min="15324" max="15324" width="3.42578125" style="20" customWidth="1"/>
    <col min="15325" max="15325" width="13.28515625" style="20" customWidth="1"/>
    <col min="15326" max="15326" width="39.7109375" style="20" customWidth="1"/>
    <col min="15327" max="15327" width="7.42578125" style="20" customWidth="1"/>
    <col min="15328" max="15328" width="7.5703125" style="20" customWidth="1"/>
    <col min="15329" max="15329" width="10" style="20" customWidth="1"/>
    <col min="15330" max="15330" width="13.140625" style="20" customWidth="1"/>
    <col min="15331" max="15331" width="7" style="20" customWidth="1"/>
    <col min="15332" max="15332" width="8" style="20" customWidth="1"/>
    <col min="15333" max="15333" width="8.140625" style="20" customWidth="1"/>
    <col min="15334" max="15334" width="9.28515625" style="20" customWidth="1"/>
    <col min="15335" max="15335" width="6.85546875" style="20" customWidth="1"/>
    <col min="15336" max="15336" width="8.28515625" style="20" customWidth="1"/>
    <col min="15337" max="15337" width="11.5703125" style="20" customWidth="1"/>
    <col min="15338" max="15338" width="7" style="20" customWidth="1"/>
    <col min="15339" max="15339" width="10.5703125" style="20" customWidth="1"/>
    <col min="15340" max="15579" width="9.140625" style="20"/>
    <col min="15580" max="15580" width="3.42578125" style="20" customWidth="1"/>
    <col min="15581" max="15581" width="13.28515625" style="20" customWidth="1"/>
    <col min="15582" max="15582" width="39.7109375" style="20" customWidth="1"/>
    <col min="15583" max="15583" width="7.42578125" style="20" customWidth="1"/>
    <col min="15584" max="15584" width="7.5703125" style="20" customWidth="1"/>
    <col min="15585" max="15585" width="10" style="20" customWidth="1"/>
    <col min="15586" max="15586" width="13.140625" style="20" customWidth="1"/>
    <col min="15587" max="15587" width="7" style="20" customWidth="1"/>
    <col min="15588" max="15588" width="8" style="20" customWidth="1"/>
    <col min="15589" max="15589" width="8.140625" style="20" customWidth="1"/>
    <col min="15590" max="15590" width="9.28515625" style="20" customWidth="1"/>
    <col min="15591" max="15591" width="6.85546875" style="20" customWidth="1"/>
    <col min="15592" max="15592" width="8.28515625" style="20" customWidth="1"/>
    <col min="15593" max="15593" width="11.5703125" style="20" customWidth="1"/>
    <col min="15594" max="15594" width="7" style="20" customWidth="1"/>
    <col min="15595" max="15595" width="10.5703125" style="20" customWidth="1"/>
    <col min="15596" max="15835" width="9.140625" style="20"/>
    <col min="15836" max="15836" width="3.42578125" style="20" customWidth="1"/>
    <col min="15837" max="15837" width="13.28515625" style="20" customWidth="1"/>
    <col min="15838" max="15838" width="39.7109375" style="20" customWidth="1"/>
    <col min="15839" max="15839" width="7.42578125" style="20" customWidth="1"/>
    <col min="15840" max="15840" width="7.5703125" style="20" customWidth="1"/>
    <col min="15841" max="15841" width="10" style="20" customWidth="1"/>
    <col min="15842" max="15842" width="13.140625" style="20" customWidth="1"/>
    <col min="15843" max="15843" width="7" style="20" customWidth="1"/>
    <col min="15844" max="15844" width="8" style="20" customWidth="1"/>
    <col min="15845" max="15845" width="8.140625" style="20" customWidth="1"/>
    <col min="15846" max="15846" width="9.28515625" style="20" customWidth="1"/>
    <col min="15847" max="15847" width="6.85546875" style="20" customWidth="1"/>
    <col min="15848" max="15848" width="8.28515625" style="20" customWidth="1"/>
    <col min="15849" max="15849" width="11.5703125" style="20" customWidth="1"/>
    <col min="15850" max="15850" width="7" style="20" customWidth="1"/>
    <col min="15851" max="15851" width="10.5703125" style="20" customWidth="1"/>
    <col min="15852" max="16091" width="9.140625" style="20"/>
    <col min="16092" max="16092" width="3.42578125" style="20" customWidth="1"/>
    <col min="16093" max="16093" width="13.28515625" style="20" customWidth="1"/>
    <col min="16094" max="16094" width="39.7109375" style="20" customWidth="1"/>
    <col min="16095" max="16095" width="7.42578125" style="20" customWidth="1"/>
    <col min="16096" max="16096" width="7.5703125" style="20" customWidth="1"/>
    <col min="16097" max="16097" width="10" style="20" customWidth="1"/>
    <col min="16098" max="16098" width="13.140625" style="20" customWidth="1"/>
    <col min="16099" max="16099" width="7" style="20" customWidth="1"/>
    <col min="16100" max="16100" width="8" style="20" customWidth="1"/>
    <col min="16101" max="16101" width="8.140625" style="20" customWidth="1"/>
    <col min="16102" max="16102" width="9.28515625" style="20" customWidth="1"/>
    <col min="16103" max="16103" width="6.85546875" style="20" customWidth="1"/>
    <col min="16104" max="16104" width="8.28515625" style="20" customWidth="1"/>
    <col min="16105" max="16105" width="11.5703125" style="20" customWidth="1"/>
    <col min="16106" max="16106" width="7" style="20" customWidth="1"/>
    <col min="16107" max="16107" width="10.5703125" style="20" customWidth="1"/>
    <col min="16108" max="16384" width="9.140625" style="20"/>
  </cols>
  <sheetData>
    <row r="1" spans="1:36" s="1" customFormat="1" ht="32.25" customHeight="1">
      <c r="A1" s="89" t="s">
        <v>88</v>
      </c>
      <c r="B1" s="89"/>
      <c r="C1" s="89"/>
      <c r="D1" s="89"/>
      <c r="E1" s="89"/>
      <c r="F1" s="89"/>
      <c r="G1" s="89"/>
      <c r="H1" s="26"/>
      <c r="I1" s="26"/>
      <c r="J1" s="26"/>
      <c r="K1" s="26"/>
      <c r="L1" s="26"/>
      <c r="M1" s="26"/>
      <c r="N1" s="26"/>
      <c r="O1" s="26"/>
      <c r="P1" s="26"/>
      <c r="Q1" s="31"/>
      <c r="R1" s="31"/>
      <c r="S1" s="27"/>
      <c r="T1" s="27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</row>
    <row r="2" spans="1:36" s="1" customFormat="1" ht="45" customHeight="1">
      <c r="A2" s="89" t="s">
        <v>89</v>
      </c>
      <c r="B2" s="89"/>
      <c r="C2" s="89"/>
      <c r="D2" s="89"/>
      <c r="E2" s="89"/>
      <c r="F2" s="89"/>
      <c r="G2" s="89"/>
      <c r="H2" s="26"/>
      <c r="I2" s="26"/>
      <c r="J2" s="34"/>
      <c r="K2" s="26"/>
      <c r="L2" s="26"/>
      <c r="M2" s="26"/>
      <c r="N2" s="26"/>
      <c r="O2" s="26"/>
      <c r="P2" s="26"/>
      <c r="Q2" s="31"/>
      <c r="R2" s="31"/>
      <c r="S2" s="27"/>
      <c r="T2" s="27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</row>
    <row r="3" spans="1:36" s="1" customFormat="1" ht="11.25" customHeight="1">
      <c r="A3" s="36"/>
      <c r="B3" s="2"/>
      <c r="C3" s="3"/>
      <c r="D3" s="90"/>
      <c r="E3" s="90"/>
      <c r="F3" s="90"/>
      <c r="G3" s="90"/>
      <c r="H3" s="26"/>
      <c r="I3" s="26"/>
      <c r="J3" s="26"/>
      <c r="K3" s="26"/>
      <c r="L3" s="26"/>
      <c r="M3" s="26"/>
      <c r="N3" s="26"/>
      <c r="O3" s="26"/>
      <c r="P3" s="26"/>
      <c r="Q3" s="31"/>
      <c r="R3" s="31"/>
      <c r="S3" s="27"/>
      <c r="T3" s="27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</row>
    <row r="4" spans="1:36" s="23" customFormat="1">
      <c r="A4" s="91" t="s">
        <v>5</v>
      </c>
      <c r="B4" s="92" t="s">
        <v>6</v>
      </c>
      <c r="C4" s="92" t="s">
        <v>7</v>
      </c>
      <c r="D4" s="92" t="s">
        <v>8</v>
      </c>
      <c r="E4" s="92"/>
      <c r="F4" s="92" t="s">
        <v>4</v>
      </c>
      <c r="G4" s="92" t="s">
        <v>43</v>
      </c>
      <c r="H4" s="28"/>
      <c r="I4" s="28"/>
      <c r="J4" s="28"/>
      <c r="K4" s="26"/>
      <c r="L4" s="26"/>
      <c r="M4" s="26"/>
      <c r="N4" s="26"/>
      <c r="O4" s="26"/>
      <c r="P4" s="26"/>
      <c r="Q4" s="26"/>
      <c r="R4" s="26"/>
      <c r="S4" s="26"/>
      <c r="T4" s="26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</row>
    <row r="5" spans="1:36" s="23" customFormat="1">
      <c r="A5" s="91"/>
      <c r="B5" s="92"/>
      <c r="C5" s="92"/>
      <c r="D5" s="35" t="s">
        <v>9</v>
      </c>
      <c r="E5" s="35" t="s">
        <v>0</v>
      </c>
      <c r="F5" s="92"/>
      <c r="G5" s="92"/>
      <c r="H5" s="28"/>
      <c r="I5" s="28"/>
      <c r="J5" s="28"/>
      <c r="K5" s="26"/>
      <c r="L5" s="26"/>
      <c r="M5" s="26"/>
      <c r="N5" s="26"/>
      <c r="O5" s="26"/>
      <c r="P5" s="26"/>
      <c r="Q5" s="26"/>
      <c r="R5" s="26"/>
      <c r="S5" s="26"/>
      <c r="T5" s="26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</row>
    <row r="6" spans="1:36" s="23" customFormat="1" ht="15.75" customHeight="1">
      <c r="A6" s="4">
        <v>1</v>
      </c>
      <c r="B6" s="5">
        <v>2</v>
      </c>
      <c r="C6" s="5">
        <v>3</v>
      </c>
      <c r="D6" s="5">
        <v>4</v>
      </c>
      <c r="E6" s="6">
        <v>5</v>
      </c>
      <c r="F6" s="5">
        <v>6</v>
      </c>
      <c r="G6" s="5">
        <v>7</v>
      </c>
      <c r="H6" s="28"/>
      <c r="I6" s="28"/>
      <c r="J6" s="28"/>
      <c r="K6" s="26"/>
      <c r="L6" s="26"/>
      <c r="M6" s="26"/>
      <c r="N6" s="26"/>
      <c r="O6" s="26"/>
      <c r="P6" s="26"/>
      <c r="Q6" s="26"/>
      <c r="R6" s="26"/>
      <c r="S6" s="26" t="s">
        <v>81</v>
      </c>
      <c r="T6" s="26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</row>
    <row r="7" spans="1:36" s="23" customFormat="1" ht="15.75">
      <c r="A7" s="7"/>
      <c r="B7" s="7" t="s">
        <v>10</v>
      </c>
      <c r="C7" s="7" t="s">
        <v>2</v>
      </c>
      <c r="D7" s="8"/>
      <c r="E7" s="9"/>
      <c r="F7" s="10"/>
      <c r="G7" s="10"/>
      <c r="H7" s="28"/>
      <c r="I7" s="28"/>
      <c r="J7" s="28"/>
      <c r="K7" s="26"/>
      <c r="L7" s="26"/>
      <c r="M7" s="26"/>
      <c r="N7" s="26"/>
      <c r="O7" s="26"/>
      <c r="P7" s="26"/>
      <c r="Q7" s="26"/>
      <c r="R7" s="26"/>
      <c r="S7" s="26"/>
      <c r="T7" s="26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</row>
    <row r="8" spans="1:36" s="23" customFormat="1" ht="25.5">
      <c r="A8" s="7"/>
      <c r="B8" s="12" t="s">
        <v>11</v>
      </c>
      <c r="C8" s="13" t="s">
        <v>12</v>
      </c>
      <c r="D8" s="8"/>
      <c r="E8" s="9"/>
      <c r="F8" s="10"/>
      <c r="G8" s="10"/>
      <c r="H8" s="28"/>
      <c r="I8" s="28" t="s">
        <v>57</v>
      </c>
      <c r="J8" s="28" t="s">
        <v>58</v>
      </c>
      <c r="K8" s="26" t="s">
        <v>59</v>
      </c>
      <c r="L8" s="26"/>
      <c r="M8" s="26"/>
      <c r="N8" s="26"/>
      <c r="O8" s="26"/>
      <c r="P8" s="26"/>
      <c r="Q8" s="26"/>
      <c r="R8" s="26"/>
      <c r="S8" s="26"/>
      <c r="T8" s="26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</row>
    <row r="9" spans="1:36" s="23" customFormat="1" ht="36">
      <c r="A9" s="11">
        <v>1</v>
      </c>
      <c r="B9" s="14" t="s">
        <v>11</v>
      </c>
      <c r="C9" s="14" t="s">
        <v>28</v>
      </c>
      <c r="D9" s="15" t="s">
        <v>1</v>
      </c>
      <c r="E9" s="16">
        <f>M9</f>
        <v>0.8</v>
      </c>
      <c r="F9" s="17">
        <v>3199.82</v>
      </c>
      <c r="G9" s="17">
        <f>E9*F9</f>
        <v>2559.8560000000002</v>
      </c>
      <c r="H9" s="28"/>
      <c r="I9" s="30">
        <v>900</v>
      </c>
      <c r="J9" s="30">
        <v>1700</v>
      </c>
      <c r="K9" s="26">
        <f>J9-I9</f>
        <v>800</v>
      </c>
      <c r="L9" s="26">
        <v>1000</v>
      </c>
      <c r="M9" s="33">
        <f>K9/L9</f>
        <v>0.8</v>
      </c>
      <c r="N9" s="26"/>
      <c r="O9" s="26"/>
      <c r="P9" s="26"/>
      <c r="Q9" s="26"/>
      <c r="R9" s="26"/>
      <c r="S9" s="17">
        <v>3199.82</v>
      </c>
      <c r="T9" s="26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</row>
    <row r="10" spans="1:36" s="23" customFormat="1" ht="25.5">
      <c r="A10" s="13"/>
      <c r="B10" s="13" t="s">
        <v>27</v>
      </c>
      <c r="C10" s="13" t="s">
        <v>50</v>
      </c>
      <c r="D10" s="13"/>
      <c r="E10" s="13"/>
      <c r="F10" s="13"/>
      <c r="G10" s="13"/>
      <c r="H10" s="28"/>
      <c r="I10" s="30">
        <v>900</v>
      </c>
      <c r="J10" s="30">
        <v>1412</v>
      </c>
      <c r="K10" s="26">
        <v>512</v>
      </c>
      <c r="L10" s="26" t="s">
        <v>82</v>
      </c>
      <c r="M10" s="26"/>
      <c r="N10" s="26"/>
      <c r="O10" s="26"/>
      <c r="P10" s="26"/>
      <c r="Q10" s="26"/>
      <c r="R10" s="26"/>
      <c r="S10" s="13"/>
      <c r="T10" s="26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</row>
    <row r="11" spans="1:36" s="23" customFormat="1" ht="60">
      <c r="A11" s="11">
        <v>2</v>
      </c>
      <c r="B11" s="14" t="s">
        <v>27</v>
      </c>
      <c r="C11" s="14" t="s">
        <v>78</v>
      </c>
      <c r="D11" s="15" t="s">
        <v>3</v>
      </c>
      <c r="E11" s="18">
        <f>K11</f>
        <v>1600</v>
      </c>
      <c r="F11" s="17">
        <v>50.95</v>
      </c>
      <c r="G11" s="22">
        <f t="shared" ref="G11:G13" si="0">E11*F11</f>
        <v>81520</v>
      </c>
      <c r="H11" s="28"/>
      <c r="I11" s="28">
        <f>K9</f>
        <v>800</v>
      </c>
      <c r="J11" s="28">
        <v>2</v>
      </c>
      <c r="K11" s="26">
        <f>I11*J11</f>
        <v>1600</v>
      </c>
      <c r="L11" s="26"/>
      <c r="M11" s="26"/>
      <c r="N11" s="26"/>
      <c r="O11" s="26"/>
      <c r="P11" s="26"/>
      <c r="Q11" s="26"/>
      <c r="R11" s="26"/>
      <c r="S11" s="17">
        <v>50.95</v>
      </c>
      <c r="T11" s="26">
        <v>38.43</v>
      </c>
      <c r="U11" s="40">
        <v>55.52</v>
      </c>
      <c r="V11" s="40">
        <v>5.05</v>
      </c>
      <c r="W11" s="40">
        <v>20</v>
      </c>
      <c r="X11" s="40">
        <v>0.08</v>
      </c>
      <c r="Y11" s="40">
        <f>(U11+(V11*W11))*X11</f>
        <v>12.521600000000001</v>
      </c>
      <c r="Z11" s="26">
        <f>T11+Y11</f>
        <v>50.951599999999999</v>
      </c>
      <c r="AA11" s="40"/>
      <c r="AB11" s="40"/>
      <c r="AC11" s="40"/>
      <c r="AD11" s="40"/>
      <c r="AE11" s="40"/>
      <c r="AF11" s="40"/>
      <c r="AG11" s="40"/>
      <c r="AH11" s="40"/>
      <c r="AI11" s="40"/>
      <c r="AJ11" s="40"/>
    </row>
    <row r="12" spans="1:36" s="23" customFormat="1" ht="60">
      <c r="A12" s="11">
        <v>3</v>
      </c>
      <c r="B12" s="14" t="s">
        <v>27</v>
      </c>
      <c r="C12" s="14" t="s">
        <v>79</v>
      </c>
      <c r="D12" s="15" t="s">
        <v>14</v>
      </c>
      <c r="E12" s="18">
        <f t="shared" ref="E12:E13" si="1">I12</f>
        <v>512</v>
      </c>
      <c r="F12" s="17">
        <v>21.72</v>
      </c>
      <c r="G12" s="22">
        <f t="shared" si="0"/>
        <v>11120.64</v>
      </c>
      <c r="H12" s="28"/>
      <c r="I12" s="28">
        <f>K10</f>
        <v>512</v>
      </c>
      <c r="J12" s="28"/>
      <c r="K12" s="26"/>
      <c r="L12" s="26"/>
      <c r="M12" s="26"/>
      <c r="N12" s="26"/>
      <c r="O12" s="26"/>
      <c r="P12" s="26"/>
      <c r="Q12" s="26"/>
      <c r="R12" s="26"/>
      <c r="S12" s="17">
        <v>21.72</v>
      </c>
      <c r="T12" s="26">
        <v>12.33</v>
      </c>
      <c r="U12" s="40">
        <v>55.52</v>
      </c>
      <c r="V12" s="40">
        <v>5.05</v>
      </c>
      <c r="W12" s="40">
        <v>20</v>
      </c>
      <c r="X12" s="40">
        <f>0.2*0.3</f>
        <v>0.06</v>
      </c>
      <c r="Y12" s="40">
        <f t="shared" ref="Y12:Y13" si="2">(U12+(V12*W12))*X12</f>
        <v>9.3911999999999995</v>
      </c>
      <c r="Z12" s="26">
        <f t="shared" ref="Z12:Z13" si="3">T12+Y12</f>
        <v>21.7212</v>
      </c>
      <c r="AA12" s="40"/>
      <c r="AB12" s="40"/>
      <c r="AC12" s="40"/>
      <c r="AD12" s="40"/>
      <c r="AE12" s="40"/>
      <c r="AF12" s="40"/>
      <c r="AG12" s="40"/>
      <c r="AH12" s="40"/>
      <c r="AI12" s="40"/>
      <c r="AJ12" s="40"/>
    </row>
    <row r="13" spans="1:36" s="23" customFormat="1" ht="60">
      <c r="A13" s="11">
        <v>4</v>
      </c>
      <c r="B13" s="14" t="s">
        <v>27</v>
      </c>
      <c r="C13" s="14" t="s">
        <v>80</v>
      </c>
      <c r="D13" s="15" t="s">
        <v>14</v>
      </c>
      <c r="E13" s="18">
        <f t="shared" si="1"/>
        <v>512</v>
      </c>
      <c r="F13" s="17">
        <v>7.67</v>
      </c>
      <c r="G13" s="22">
        <f t="shared" si="0"/>
        <v>3927.04</v>
      </c>
      <c r="H13" s="28"/>
      <c r="I13" s="28">
        <f>K10</f>
        <v>512</v>
      </c>
      <c r="J13" s="28"/>
      <c r="K13" s="26"/>
      <c r="L13" s="26"/>
      <c r="M13" s="26"/>
      <c r="N13" s="26"/>
      <c r="O13" s="26"/>
      <c r="P13" s="26"/>
      <c r="Q13" s="26"/>
      <c r="R13" s="26"/>
      <c r="S13" s="17">
        <v>7.67</v>
      </c>
      <c r="T13" s="26">
        <v>3.91</v>
      </c>
      <c r="U13" s="40">
        <v>55.52</v>
      </c>
      <c r="V13" s="40">
        <v>5.05</v>
      </c>
      <c r="W13" s="40">
        <v>20</v>
      </c>
      <c r="X13" s="40">
        <f>0.3*0.08</f>
        <v>2.4E-2</v>
      </c>
      <c r="Y13" s="40">
        <f t="shared" si="2"/>
        <v>3.7564800000000003</v>
      </c>
      <c r="Z13" s="26">
        <f t="shared" si="3"/>
        <v>7.66648</v>
      </c>
      <c r="AA13" s="40"/>
      <c r="AB13" s="40"/>
      <c r="AC13" s="40"/>
      <c r="AD13" s="40"/>
      <c r="AE13" s="40"/>
      <c r="AF13" s="40"/>
      <c r="AG13" s="40"/>
      <c r="AH13" s="40"/>
      <c r="AI13" s="40"/>
      <c r="AJ13" s="40"/>
    </row>
    <row r="14" spans="1:36" s="23" customFormat="1">
      <c r="A14" s="11">
        <v>5</v>
      </c>
      <c r="B14" s="14" t="s">
        <v>27</v>
      </c>
      <c r="C14" s="14" t="s">
        <v>64</v>
      </c>
      <c r="D14" s="15" t="s">
        <v>63</v>
      </c>
      <c r="E14" s="18">
        <v>11</v>
      </c>
      <c r="F14" s="17">
        <v>1160</v>
      </c>
      <c r="G14" s="22">
        <f>E14*F14</f>
        <v>12760</v>
      </c>
      <c r="H14" s="28"/>
      <c r="I14" s="28"/>
      <c r="J14" s="28"/>
      <c r="K14" s="26"/>
      <c r="L14" s="26"/>
      <c r="M14" s="26"/>
      <c r="N14" s="26"/>
      <c r="O14" s="26"/>
      <c r="P14" s="26"/>
      <c r="Q14" s="26"/>
      <c r="R14" s="26"/>
      <c r="S14" s="13"/>
      <c r="T14" s="26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</row>
    <row r="15" spans="1:36" s="23" customFormat="1">
      <c r="A15" s="11">
        <v>6</v>
      </c>
      <c r="B15" s="14" t="s">
        <v>27</v>
      </c>
      <c r="C15" s="14" t="s">
        <v>65</v>
      </c>
      <c r="D15" s="15" t="s">
        <v>63</v>
      </c>
      <c r="E15" s="18">
        <v>9</v>
      </c>
      <c r="F15" s="17">
        <v>1160</v>
      </c>
      <c r="G15" s="22">
        <f>E15*F15</f>
        <v>10440</v>
      </c>
      <c r="H15" s="28"/>
      <c r="I15" s="28"/>
      <c r="J15" s="28"/>
      <c r="K15" s="26"/>
      <c r="L15" s="26"/>
      <c r="M15" s="26"/>
      <c r="N15" s="26"/>
      <c r="O15" s="26"/>
      <c r="P15" s="26"/>
      <c r="Q15" s="26"/>
      <c r="R15" s="26"/>
      <c r="S15" s="13"/>
      <c r="T15" s="26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</row>
    <row r="16" spans="1:36" s="23" customFormat="1" ht="72">
      <c r="A16" s="11">
        <v>7</v>
      </c>
      <c r="B16" s="14" t="s">
        <v>27</v>
      </c>
      <c r="C16" s="14" t="s">
        <v>51</v>
      </c>
      <c r="D16" s="15" t="s">
        <v>3</v>
      </c>
      <c r="E16" s="18" t="e">
        <f>I16</f>
        <v>#REF!</v>
      </c>
      <c r="F16" s="17">
        <v>23</v>
      </c>
      <c r="G16" s="22" t="e">
        <f>E16*F16</f>
        <v>#REF!</v>
      </c>
      <c r="H16" s="28"/>
      <c r="I16" s="38" t="e">
        <f>#REF!</f>
        <v>#REF!</v>
      </c>
      <c r="J16" s="28"/>
      <c r="K16" s="26"/>
      <c r="L16" s="26"/>
      <c r="M16" s="26"/>
      <c r="N16" s="26"/>
      <c r="O16" s="26"/>
      <c r="P16" s="26"/>
      <c r="Q16" s="26"/>
      <c r="R16" s="26"/>
      <c r="S16" s="17">
        <v>23</v>
      </c>
      <c r="T16" s="26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</row>
    <row r="17" spans="1:36" s="23" customFormat="1" ht="31.5">
      <c r="A17" s="7"/>
      <c r="B17" s="7" t="s">
        <v>33</v>
      </c>
      <c r="C17" s="7" t="s">
        <v>13</v>
      </c>
      <c r="D17" s="8"/>
      <c r="E17" s="9"/>
      <c r="F17" s="10"/>
      <c r="G17" s="10"/>
      <c r="H17" s="28"/>
      <c r="I17" s="28"/>
      <c r="J17" s="28"/>
      <c r="K17" s="26"/>
      <c r="L17" s="26"/>
      <c r="M17" s="26"/>
      <c r="N17" s="26"/>
      <c r="O17" s="26"/>
      <c r="P17" s="26"/>
      <c r="Q17" s="26"/>
      <c r="R17" s="26"/>
      <c r="S17" s="10"/>
      <c r="T17" s="26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</row>
    <row r="18" spans="1:36" s="23" customFormat="1" ht="15.75">
      <c r="A18" s="7"/>
      <c r="B18" s="12" t="s">
        <v>34</v>
      </c>
      <c r="C18" s="13" t="s">
        <v>35</v>
      </c>
      <c r="D18" s="8"/>
      <c r="E18" s="9"/>
      <c r="F18" s="10"/>
      <c r="G18" s="10"/>
      <c r="H18" s="28"/>
      <c r="I18" s="28"/>
      <c r="J18" s="28"/>
      <c r="K18" s="26"/>
      <c r="L18" s="26"/>
      <c r="M18" s="26"/>
      <c r="N18" s="26"/>
      <c r="O18" s="26"/>
      <c r="P18" s="26"/>
      <c r="Q18" s="26"/>
      <c r="R18" s="26"/>
      <c r="S18" s="10"/>
      <c r="T18" s="26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</row>
    <row r="19" spans="1:36" s="23" customFormat="1" ht="26.25" customHeight="1">
      <c r="A19" s="11">
        <v>8</v>
      </c>
      <c r="B19" s="14" t="s">
        <v>34</v>
      </c>
      <c r="C19" s="14" t="s">
        <v>48</v>
      </c>
      <c r="D19" s="15" t="s">
        <v>14</v>
      </c>
      <c r="E19" s="18" t="e">
        <f>I19</f>
        <v>#REF!</v>
      </c>
      <c r="F19" s="17">
        <v>80</v>
      </c>
      <c r="G19" s="22" t="e">
        <f>E19*F19</f>
        <v>#REF!</v>
      </c>
      <c r="H19" s="28"/>
      <c r="I19" s="28" t="e">
        <f>#REF!</f>
        <v>#REF!</v>
      </c>
      <c r="J19" s="28"/>
      <c r="K19" s="26"/>
      <c r="L19" s="26"/>
      <c r="M19" s="26"/>
      <c r="N19" s="26"/>
      <c r="O19" s="26"/>
      <c r="P19" s="26"/>
      <c r="Q19" s="26"/>
      <c r="R19" s="26"/>
      <c r="S19" s="17">
        <v>80</v>
      </c>
      <c r="T19" s="26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</row>
    <row r="20" spans="1:36" ht="15.75">
      <c r="A20" s="7"/>
      <c r="B20" s="7" t="s">
        <v>15</v>
      </c>
      <c r="C20" s="7" t="s">
        <v>16</v>
      </c>
      <c r="D20" s="8"/>
      <c r="E20" s="9"/>
      <c r="F20" s="10"/>
      <c r="G20" s="10"/>
      <c r="H20" s="28"/>
      <c r="I20" s="28"/>
      <c r="J20" s="28"/>
      <c r="S20" s="10"/>
    </row>
    <row r="21" spans="1:36" ht="15.75">
      <c r="A21" s="7"/>
      <c r="B21" s="12" t="s">
        <v>17</v>
      </c>
      <c r="C21" s="13" t="s">
        <v>18</v>
      </c>
      <c r="D21" s="8"/>
      <c r="E21" s="9"/>
      <c r="F21" s="10"/>
      <c r="G21" s="10"/>
      <c r="H21" s="28"/>
      <c r="I21" s="28"/>
      <c r="J21" s="28"/>
      <c r="K21" s="26" t="s">
        <v>62</v>
      </c>
      <c r="L21" s="26" t="s">
        <v>1</v>
      </c>
      <c r="S21" s="10"/>
    </row>
    <row r="22" spans="1:36" ht="48">
      <c r="A22" s="11">
        <v>9</v>
      </c>
      <c r="B22" s="14" t="s">
        <v>19</v>
      </c>
      <c r="C22" s="14" t="s">
        <v>61</v>
      </c>
      <c r="D22" s="15" t="s">
        <v>3</v>
      </c>
      <c r="E22" s="18" t="e">
        <f>I22</f>
        <v>#REF!</v>
      </c>
      <c r="F22" s="25">
        <v>59.09</v>
      </c>
      <c r="G22" s="22" t="e">
        <f>E22*F22</f>
        <v>#REF!</v>
      </c>
      <c r="H22" s="28"/>
      <c r="I22" s="38" t="e">
        <f>I16</f>
        <v>#REF!</v>
      </c>
      <c r="J22" s="28"/>
      <c r="K22" s="26" t="e">
        <f>E22*0.05*2.45</f>
        <v>#REF!</v>
      </c>
      <c r="L22" s="26">
        <v>40</v>
      </c>
      <c r="M22" s="26">
        <v>2.38</v>
      </c>
      <c r="N22" s="26" t="e">
        <f>K22*L22*M22</f>
        <v>#REF!</v>
      </c>
      <c r="O22" s="26" t="e">
        <f>G22+N22</f>
        <v>#REF!</v>
      </c>
      <c r="P22" s="26" t="e">
        <f>O22/E22</f>
        <v>#REF!</v>
      </c>
      <c r="Q22" s="26">
        <v>49.32</v>
      </c>
      <c r="S22" s="25">
        <v>59.09</v>
      </c>
      <c r="T22" s="29">
        <v>56.74</v>
      </c>
      <c r="U22" s="41">
        <v>0.75</v>
      </c>
      <c r="V22" s="41">
        <v>1.6</v>
      </c>
      <c r="W22" s="29">
        <f>SUM(T22:V22)</f>
        <v>59.09</v>
      </c>
    </row>
    <row r="23" spans="1:36" ht="42" customHeight="1">
      <c r="A23" s="11">
        <v>10</v>
      </c>
      <c r="B23" s="14" t="s">
        <v>19</v>
      </c>
      <c r="C23" s="14" t="s">
        <v>53</v>
      </c>
      <c r="D23" s="15" t="s">
        <v>3</v>
      </c>
      <c r="E23" s="18" t="e">
        <f>I23</f>
        <v>#REF!</v>
      </c>
      <c r="F23" s="25">
        <v>52.32</v>
      </c>
      <c r="G23" s="22" t="e">
        <f>E23*F23</f>
        <v>#REF!</v>
      </c>
      <c r="H23" s="28"/>
      <c r="I23" s="38" t="e">
        <f>I16</f>
        <v>#REF!</v>
      </c>
      <c r="J23" s="28"/>
      <c r="K23" s="26" t="e">
        <f>E23*0.04*2.45</f>
        <v>#REF!</v>
      </c>
      <c r="L23" s="26">
        <v>40</v>
      </c>
      <c r="M23" s="26">
        <v>2.38</v>
      </c>
      <c r="N23" s="26" t="e">
        <f>K23*L23*M23</f>
        <v>#REF!</v>
      </c>
      <c r="O23" s="26" t="e">
        <f>G23+N23</f>
        <v>#REF!</v>
      </c>
      <c r="P23" s="26" t="e">
        <f>O23/E23</f>
        <v>#REF!</v>
      </c>
      <c r="Q23" s="26">
        <v>44.02</v>
      </c>
      <c r="S23" s="25">
        <v>52.32</v>
      </c>
      <c r="T23" s="29">
        <v>49.97</v>
      </c>
      <c r="U23" s="41">
        <v>0.75</v>
      </c>
      <c r="V23" s="41">
        <v>1.6</v>
      </c>
      <c r="W23" s="29">
        <f>SUM(T23:V23)</f>
        <v>52.32</v>
      </c>
    </row>
    <row r="24" spans="1:36" ht="31.5" customHeight="1">
      <c r="A24" s="42"/>
      <c r="B24" s="12" t="s">
        <v>83</v>
      </c>
      <c r="C24" s="13" t="s">
        <v>84</v>
      </c>
      <c r="D24" s="13"/>
      <c r="E24" s="13"/>
      <c r="F24" s="13"/>
      <c r="G24" s="13"/>
      <c r="H24" s="28"/>
      <c r="I24" s="38"/>
      <c r="J24" s="28"/>
      <c r="S24" s="25"/>
      <c r="W24" s="29"/>
    </row>
    <row r="25" spans="1:36" ht="62.25" customHeight="1">
      <c r="A25" s="43">
        <v>11</v>
      </c>
      <c r="B25" s="14" t="s">
        <v>83</v>
      </c>
      <c r="C25" s="14" t="s">
        <v>85</v>
      </c>
      <c r="D25" s="15" t="s">
        <v>3</v>
      </c>
      <c r="E25" s="18">
        <v>120</v>
      </c>
      <c r="F25" s="44">
        <v>168</v>
      </c>
      <c r="G25" s="44">
        <f>E25*F25</f>
        <v>20160</v>
      </c>
      <c r="H25" s="28"/>
      <c r="I25" s="38"/>
      <c r="J25" s="28"/>
      <c r="S25" s="25"/>
      <c r="W25" s="29"/>
    </row>
    <row r="26" spans="1:36" ht="25.5">
      <c r="A26" s="8"/>
      <c r="B26" s="12" t="s">
        <v>44</v>
      </c>
      <c r="C26" s="13" t="s">
        <v>45</v>
      </c>
      <c r="D26" s="8"/>
      <c r="E26" s="9"/>
      <c r="F26" s="10"/>
      <c r="G26" s="10"/>
      <c r="H26" s="28"/>
      <c r="I26" s="28"/>
      <c r="J26" s="28"/>
      <c r="S26" s="10"/>
    </row>
    <row r="27" spans="1:36" ht="52.5" customHeight="1">
      <c r="A27" s="11">
        <v>12</v>
      </c>
      <c r="B27" s="14" t="s">
        <v>46</v>
      </c>
      <c r="C27" s="14" t="s">
        <v>52</v>
      </c>
      <c r="D27" s="15" t="s">
        <v>3</v>
      </c>
      <c r="E27" s="18">
        <v>80</v>
      </c>
      <c r="F27" s="17">
        <v>28</v>
      </c>
      <c r="G27" s="22">
        <f>E27*F27</f>
        <v>2240</v>
      </c>
      <c r="H27" s="28"/>
      <c r="I27" s="28" t="e">
        <f>#REF!</f>
        <v>#REF!</v>
      </c>
      <c r="J27" s="28"/>
      <c r="S27" s="17">
        <v>22.14</v>
      </c>
    </row>
    <row r="28" spans="1:36" ht="15.75">
      <c r="A28" s="8"/>
      <c r="B28" s="7" t="s">
        <v>20</v>
      </c>
      <c r="C28" s="7" t="s">
        <v>21</v>
      </c>
      <c r="D28" s="8"/>
      <c r="E28" s="9"/>
      <c r="F28" s="10"/>
      <c r="G28" s="10"/>
      <c r="H28" s="28"/>
      <c r="I28" s="28"/>
      <c r="J28" s="28"/>
      <c r="S28" s="10"/>
    </row>
    <row r="29" spans="1:36" ht="16.5" customHeight="1">
      <c r="A29" s="8"/>
      <c r="B29" s="12" t="s">
        <v>31</v>
      </c>
      <c r="C29" s="13" t="s">
        <v>32</v>
      </c>
      <c r="D29" s="8"/>
      <c r="E29" s="9"/>
      <c r="F29" s="10"/>
      <c r="G29" s="10"/>
      <c r="H29" s="28"/>
      <c r="I29" s="28"/>
      <c r="J29" s="28"/>
      <c r="S29" s="10"/>
    </row>
    <row r="30" spans="1:36" ht="56.25" customHeight="1">
      <c r="A30" s="11">
        <v>13</v>
      </c>
      <c r="B30" s="14" t="s">
        <v>31</v>
      </c>
      <c r="C30" s="14" t="s">
        <v>77</v>
      </c>
      <c r="D30" s="15" t="s">
        <v>3</v>
      </c>
      <c r="E30" s="18">
        <f>M30</f>
        <v>806</v>
      </c>
      <c r="F30" s="17">
        <f>20*2.2</f>
        <v>44</v>
      </c>
      <c r="G30" s="22">
        <f>E30*F30</f>
        <v>35464</v>
      </c>
      <c r="H30" s="28"/>
      <c r="I30" s="28">
        <f>K9</f>
        <v>800</v>
      </c>
      <c r="J30" s="28">
        <v>1</v>
      </c>
      <c r="K30" s="26">
        <v>0.75</v>
      </c>
      <c r="L30" s="26">
        <v>206</v>
      </c>
      <c r="M30" s="26">
        <f>I30*J30*K30+L30</f>
        <v>806</v>
      </c>
      <c r="S30" s="17">
        <f>20*2.2</f>
        <v>44</v>
      </c>
    </row>
    <row r="31" spans="1:36" ht="17.25" customHeight="1">
      <c r="A31" s="8"/>
      <c r="B31" s="12" t="s">
        <v>30</v>
      </c>
      <c r="C31" s="13" t="s">
        <v>29</v>
      </c>
      <c r="D31" s="8"/>
      <c r="E31" s="9"/>
      <c r="F31" s="10"/>
      <c r="G31" s="10"/>
      <c r="H31" s="28"/>
      <c r="I31" s="28"/>
      <c r="J31" s="28"/>
      <c r="S31" s="10"/>
    </row>
    <row r="32" spans="1:36" ht="48">
      <c r="A32" s="11">
        <v>13</v>
      </c>
      <c r="B32" s="14" t="s">
        <v>30</v>
      </c>
      <c r="C32" s="14" t="s">
        <v>54</v>
      </c>
      <c r="D32" s="15" t="s">
        <v>14</v>
      </c>
      <c r="E32" s="18">
        <f>L32</f>
        <v>0</v>
      </c>
      <c r="F32" s="17">
        <v>22</v>
      </c>
      <c r="G32" s="22">
        <f>E32*F32</f>
        <v>0</v>
      </c>
      <c r="H32" s="28"/>
      <c r="I32" s="28">
        <f>K10</f>
        <v>512</v>
      </c>
      <c r="J32" s="28">
        <v>0</v>
      </c>
      <c r="L32" s="26">
        <f>I32*J32</f>
        <v>0</v>
      </c>
      <c r="S32" s="17">
        <v>22</v>
      </c>
    </row>
    <row r="33" spans="1:19" ht="31.5">
      <c r="A33" s="8"/>
      <c r="B33" s="7" t="s">
        <v>22</v>
      </c>
      <c r="C33" s="7" t="s">
        <v>23</v>
      </c>
      <c r="D33" s="8"/>
      <c r="E33" s="9"/>
      <c r="F33" s="10"/>
      <c r="G33" s="10"/>
      <c r="H33" s="28"/>
      <c r="I33" s="28"/>
      <c r="J33" s="28"/>
      <c r="S33" s="10"/>
    </row>
    <row r="34" spans="1:19">
      <c r="A34" s="8"/>
      <c r="B34" s="12" t="s">
        <v>36</v>
      </c>
      <c r="C34" s="13" t="s">
        <v>49</v>
      </c>
      <c r="D34" s="8"/>
      <c r="E34" s="9"/>
      <c r="F34" s="10"/>
      <c r="G34" s="10"/>
      <c r="H34" s="28"/>
      <c r="I34" s="28"/>
      <c r="J34" s="28"/>
      <c r="S34" s="10"/>
    </row>
    <row r="35" spans="1:19" ht="27.75" customHeight="1">
      <c r="A35" s="11">
        <v>14</v>
      </c>
      <c r="B35" s="14" t="s">
        <v>36</v>
      </c>
      <c r="C35" s="14" t="s">
        <v>37</v>
      </c>
      <c r="D35" s="15" t="s">
        <v>3</v>
      </c>
      <c r="E35" s="18">
        <f>L35</f>
        <v>192</v>
      </c>
      <c r="F35" s="17">
        <v>40</v>
      </c>
      <c r="G35" s="22">
        <f>E35*F35</f>
        <v>7680</v>
      </c>
      <c r="H35" s="28"/>
      <c r="I35" s="28">
        <f>K9</f>
        <v>800</v>
      </c>
      <c r="J35" s="28">
        <v>2</v>
      </c>
      <c r="K35" s="26">
        <v>0.12</v>
      </c>
      <c r="L35" s="26">
        <f>I35*J35*K35</f>
        <v>192</v>
      </c>
      <c r="S35" s="17">
        <v>30.71</v>
      </c>
    </row>
    <row r="36" spans="1:19" ht="27.75" customHeight="1">
      <c r="A36" s="11">
        <v>15</v>
      </c>
      <c r="B36" s="14" t="s">
        <v>36</v>
      </c>
      <c r="C36" s="14" t="s">
        <v>38</v>
      </c>
      <c r="D36" s="15" t="s">
        <v>3</v>
      </c>
      <c r="E36" s="18">
        <v>0</v>
      </c>
      <c r="F36" s="17">
        <v>40</v>
      </c>
      <c r="G36" s="22">
        <f>E36*F36</f>
        <v>0</v>
      </c>
      <c r="H36" s="28"/>
      <c r="I36" s="28">
        <v>13</v>
      </c>
      <c r="J36" s="28">
        <v>5</v>
      </c>
      <c r="K36" s="26">
        <v>0.06</v>
      </c>
      <c r="L36" s="26">
        <f>I36*J36*K36</f>
        <v>3.9</v>
      </c>
      <c r="S36" s="17">
        <v>42.96</v>
      </c>
    </row>
    <row r="37" spans="1:19" ht="29.25" customHeight="1">
      <c r="A37" s="11">
        <v>16</v>
      </c>
      <c r="B37" s="14" t="s">
        <v>36</v>
      </c>
      <c r="C37" s="14" t="s">
        <v>60</v>
      </c>
      <c r="D37" s="15" t="s">
        <v>3</v>
      </c>
      <c r="E37" s="18">
        <v>0</v>
      </c>
      <c r="F37" s="17">
        <v>40</v>
      </c>
      <c r="G37" s="22">
        <f>E37*F37</f>
        <v>0</v>
      </c>
      <c r="H37" s="28"/>
      <c r="I37" s="28">
        <v>4</v>
      </c>
      <c r="J37" s="28">
        <v>1.71</v>
      </c>
      <c r="L37" s="26">
        <f>I37*J37</f>
        <v>6.84</v>
      </c>
      <c r="S37" s="17">
        <v>34.42</v>
      </c>
    </row>
    <row r="38" spans="1:19" ht="15.75">
      <c r="A38" s="8"/>
      <c r="B38" s="7" t="s">
        <v>66</v>
      </c>
      <c r="C38" s="7" t="s">
        <v>68</v>
      </c>
      <c r="D38" s="8"/>
      <c r="E38" s="9"/>
      <c r="F38" s="10"/>
      <c r="G38" s="10"/>
      <c r="H38" s="28"/>
      <c r="I38" s="28"/>
      <c r="J38" s="28"/>
      <c r="S38" s="10"/>
    </row>
    <row r="39" spans="1:19" ht="16.5" customHeight="1">
      <c r="A39" s="8"/>
      <c r="B39" s="12" t="s">
        <v>67</v>
      </c>
      <c r="C39" s="13" t="s">
        <v>69</v>
      </c>
      <c r="D39" s="8"/>
      <c r="E39" s="9"/>
      <c r="F39" s="10"/>
      <c r="G39" s="10"/>
      <c r="H39" s="28"/>
      <c r="I39" s="28"/>
      <c r="J39" s="28"/>
      <c r="S39" s="10"/>
    </row>
    <row r="40" spans="1:19" ht="16.5" customHeight="1">
      <c r="A40" s="8"/>
      <c r="B40" s="12" t="s">
        <v>67</v>
      </c>
      <c r="C40" s="13" t="s">
        <v>69</v>
      </c>
      <c r="D40" s="8"/>
      <c r="E40" s="9"/>
      <c r="F40" s="10"/>
      <c r="G40" s="10"/>
      <c r="H40" s="28"/>
      <c r="I40" s="28"/>
      <c r="J40" s="28"/>
      <c r="S40" s="17"/>
    </row>
    <row r="41" spans="1:19" ht="41.25" customHeight="1">
      <c r="A41" s="11">
        <v>17</v>
      </c>
      <c r="B41" s="14" t="s">
        <v>67</v>
      </c>
      <c r="C41" s="14" t="s">
        <v>70</v>
      </c>
      <c r="D41" s="15" t="s">
        <v>63</v>
      </c>
      <c r="E41" s="18">
        <f>I41</f>
        <v>512</v>
      </c>
      <c r="F41" s="17">
        <v>110.86</v>
      </c>
      <c r="G41" s="22">
        <f>E41*F41</f>
        <v>56760.32</v>
      </c>
      <c r="H41" s="28"/>
      <c r="I41" s="28">
        <f>K10</f>
        <v>512</v>
      </c>
      <c r="J41" s="28"/>
      <c r="S41" s="17">
        <v>110.86</v>
      </c>
    </row>
    <row r="42" spans="1:19" ht="16.5" customHeight="1">
      <c r="A42" s="8"/>
      <c r="B42" s="12" t="s">
        <v>74</v>
      </c>
      <c r="C42" s="13" t="s">
        <v>75</v>
      </c>
      <c r="D42" s="8"/>
      <c r="E42" s="9"/>
      <c r="F42" s="10"/>
      <c r="G42" s="10"/>
      <c r="H42" s="28"/>
      <c r="I42" s="28"/>
      <c r="J42" s="28"/>
      <c r="S42" s="17"/>
    </row>
    <row r="43" spans="1:19" ht="47.25" customHeight="1">
      <c r="A43" s="11">
        <v>18</v>
      </c>
      <c r="B43" s="14" t="s">
        <v>67</v>
      </c>
      <c r="C43" s="14" t="s">
        <v>76</v>
      </c>
      <c r="D43" s="15" t="s">
        <v>63</v>
      </c>
      <c r="E43" s="18">
        <f>K43</f>
        <v>1024</v>
      </c>
      <c r="F43" s="17">
        <v>139.87</v>
      </c>
      <c r="G43" s="22">
        <f>E43*F43</f>
        <v>143226.88</v>
      </c>
      <c r="H43" s="28"/>
      <c r="I43" s="28">
        <f>K10</f>
        <v>512</v>
      </c>
      <c r="J43" s="28">
        <v>2</v>
      </c>
      <c r="K43" s="26">
        <f>I43*J43</f>
        <v>1024</v>
      </c>
      <c r="S43" s="17">
        <v>139.87</v>
      </c>
    </row>
    <row r="44" spans="1:19" ht="17.25" customHeight="1">
      <c r="A44" s="8"/>
      <c r="B44" s="12" t="s">
        <v>71</v>
      </c>
      <c r="C44" s="13" t="s">
        <v>72</v>
      </c>
      <c r="D44" s="8"/>
      <c r="E44" s="9"/>
      <c r="F44" s="10"/>
      <c r="G44" s="10"/>
      <c r="H44" s="28"/>
      <c r="I44" s="28"/>
      <c r="J44" s="28"/>
      <c r="S44" s="17"/>
    </row>
    <row r="45" spans="1:19" ht="29.25" customHeight="1">
      <c r="A45" s="11">
        <v>19</v>
      </c>
      <c r="B45" s="14" t="s">
        <v>67</v>
      </c>
      <c r="C45" s="14" t="s">
        <v>73</v>
      </c>
      <c r="D45" s="15" t="s">
        <v>63</v>
      </c>
      <c r="E45" s="18">
        <f>I45</f>
        <v>512</v>
      </c>
      <c r="F45" s="17">
        <v>63.67</v>
      </c>
      <c r="G45" s="22">
        <f>E45*F45</f>
        <v>32599.040000000001</v>
      </c>
      <c r="H45" s="28"/>
      <c r="I45" s="28">
        <f>K10</f>
        <v>512</v>
      </c>
      <c r="J45" s="28"/>
      <c r="S45" s="17">
        <v>63.67</v>
      </c>
    </row>
    <row r="46" spans="1:19" ht="15.75">
      <c r="A46" s="8"/>
      <c r="B46" s="7" t="s">
        <v>39</v>
      </c>
      <c r="C46" s="7" t="s">
        <v>40</v>
      </c>
      <c r="D46" s="8"/>
      <c r="E46" s="9"/>
      <c r="F46" s="10"/>
      <c r="G46" s="10"/>
      <c r="H46" s="28"/>
      <c r="I46" s="28"/>
      <c r="J46" s="28"/>
      <c r="S46" s="10"/>
    </row>
    <row r="47" spans="1:19" ht="16.5" customHeight="1">
      <c r="A47" s="8"/>
      <c r="B47" s="12" t="s">
        <v>42</v>
      </c>
      <c r="C47" s="13" t="s">
        <v>41</v>
      </c>
      <c r="D47" s="8"/>
      <c r="E47" s="9"/>
      <c r="F47" s="10"/>
      <c r="G47" s="10"/>
      <c r="H47" s="28"/>
      <c r="I47" s="28"/>
      <c r="J47" s="28"/>
      <c r="S47" s="10"/>
    </row>
    <row r="48" spans="1:19" ht="63" customHeight="1">
      <c r="A48" s="11">
        <v>20</v>
      </c>
      <c r="B48" s="14" t="s">
        <v>42</v>
      </c>
      <c r="C48" s="14" t="s">
        <v>86</v>
      </c>
      <c r="D48" s="15" t="s">
        <v>63</v>
      </c>
      <c r="E48" s="18" t="e">
        <f>I48</f>
        <v>#REF!</v>
      </c>
      <c r="F48" s="17">
        <v>600</v>
      </c>
      <c r="G48" s="22" t="e">
        <f>E48*F48</f>
        <v>#REF!</v>
      </c>
      <c r="H48" s="28"/>
      <c r="I48" s="28" t="e">
        <f>#REF!</f>
        <v>#REF!</v>
      </c>
      <c r="J48" s="28"/>
      <c r="S48" s="17">
        <v>300</v>
      </c>
    </row>
    <row r="49" spans="1:19" ht="18.75" customHeight="1">
      <c r="A49" s="8"/>
      <c r="B49" s="12" t="s">
        <v>55</v>
      </c>
      <c r="C49" s="13" t="s">
        <v>56</v>
      </c>
      <c r="D49" s="8"/>
      <c r="E49" s="9"/>
      <c r="F49" s="10"/>
      <c r="G49" s="10"/>
      <c r="H49" s="28"/>
      <c r="I49" s="28"/>
      <c r="J49" s="28"/>
      <c r="S49" s="10"/>
    </row>
    <row r="50" spans="1:19" ht="38.25" customHeight="1">
      <c r="A50" s="11">
        <v>21</v>
      </c>
      <c r="B50" s="14" t="s">
        <v>55</v>
      </c>
      <c r="C50" s="14" t="s">
        <v>87</v>
      </c>
      <c r="D50" s="15" t="s">
        <v>3</v>
      </c>
      <c r="E50" s="18" t="e">
        <f>I50</f>
        <v>#REF!</v>
      </c>
      <c r="F50" s="17">
        <v>350</v>
      </c>
      <c r="G50" s="22" t="e">
        <f>E50*F50</f>
        <v>#REF!</v>
      </c>
      <c r="H50" s="28"/>
      <c r="I50" s="28" t="e">
        <f>#REF!</f>
        <v>#REF!</v>
      </c>
      <c r="J50" s="28"/>
      <c r="S50" s="17">
        <v>290</v>
      </c>
    </row>
    <row r="51" spans="1:19" ht="16.5" thickBot="1">
      <c r="A51" s="19"/>
      <c r="B51" s="19"/>
      <c r="C51" s="84" t="s">
        <v>24</v>
      </c>
      <c r="D51" s="84"/>
      <c r="E51" s="84"/>
      <c r="F51" s="85" t="e">
        <f>SUM(G8:G50)</f>
        <v>#REF!</v>
      </c>
      <c r="G51" s="86"/>
    </row>
    <row r="52" spans="1:19" ht="16.5" thickBot="1">
      <c r="A52" s="19"/>
      <c r="B52" s="19"/>
      <c r="C52" s="84" t="s">
        <v>25</v>
      </c>
      <c r="D52" s="84"/>
      <c r="E52" s="84"/>
      <c r="F52" s="87" t="e">
        <f>F51*0.23</f>
        <v>#REF!</v>
      </c>
      <c r="G52" s="88"/>
    </row>
    <row r="53" spans="1:19" ht="16.5" thickBot="1">
      <c r="A53" s="19"/>
      <c r="B53" s="21"/>
      <c r="C53" s="84" t="s">
        <v>26</v>
      </c>
      <c r="D53" s="84"/>
      <c r="E53" s="84"/>
      <c r="F53" s="87" t="e">
        <f>F51+F52</f>
        <v>#REF!</v>
      </c>
      <c r="G53" s="88"/>
      <c r="I53" s="32"/>
    </row>
    <row r="55" spans="1:19">
      <c r="A55" s="24"/>
    </row>
    <row r="57" spans="1:19">
      <c r="A57" s="24"/>
    </row>
    <row r="59" spans="1:19">
      <c r="F59" s="82"/>
      <c r="G59" s="81"/>
    </row>
    <row r="60" spans="1:19">
      <c r="F60" s="83"/>
      <c r="G60" s="83"/>
    </row>
    <row r="61" spans="1:19">
      <c r="F61" s="81"/>
      <c r="G61" s="81"/>
    </row>
    <row r="62" spans="1:19">
      <c r="F62" s="83"/>
      <c r="G62" s="83"/>
    </row>
    <row r="63" spans="1:19">
      <c r="F63" s="81"/>
      <c r="G63" s="81"/>
    </row>
    <row r="64" spans="1:19">
      <c r="F64" s="81"/>
      <c r="G64" s="81"/>
    </row>
    <row r="65" spans="6:7">
      <c r="F65" s="81"/>
      <c r="G65" s="81"/>
    </row>
    <row r="66" spans="6:7">
      <c r="F66" s="81"/>
      <c r="G66" s="81"/>
    </row>
    <row r="67" spans="6:7">
      <c r="F67" s="81"/>
      <c r="G67" s="81"/>
    </row>
  </sheetData>
  <mergeCells count="24">
    <mergeCell ref="A1:G1"/>
    <mergeCell ref="A2:G2"/>
    <mergeCell ref="D3:G3"/>
    <mergeCell ref="A4:A5"/>
    <mergeCell ref="B4:B5"/>
    <mergeCell ref="C4:C5"/>
    <mergeCell ref="D4:E4"/>
    <mergeCell ref="F4:F5"/>
    <mergeCell ref="G4:G5"/>
    <mergeCell ref="C51:E51"/>
    <mergeCell ref="F51:G51"/>
    <mergeCell ref="C52:E52"/>
    <mergeCell ref="F52:G52"/>
    <mergeCell ref="C53:E53"/>
    <mergeCell ref="F53:G53"/>
    <mergeCell ref="F65:G65"/>
    <mergeCell ref="F66:G66"/>
    <mergeCell ref="F67:G67"/>
    <mergeCell ref="F59:G59"/>
    <mergeCell ref="F60:G60"/>
    <mergeCell ref="F61:G61"/>
    <mergeCell ref="F62:G62"/>
    <mergeCell ref="F63:G63"/>
    <mergeCell ref="F64:G64"/>
  </mergeCells>
  <pageMargins left="0.59055118110236227" right="0.39370078740157483" top="0.78740157480314965" bottom="0.39370078740157483" header="0.51181102362204722" footer="0.51181102362204722"/>
  <pageSetup paperSize="9" fitToWidth="297" fitToHeight="30" orientation="portrait" r:id="rId1"/>
  <headerFooter alignWithMargins="0"/>
  <rowBreaks count="1" manualBreakCount="1">
    <brk id="3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C68D-2CCB-4489-9DB7-18E79F884290}">
  <dimension ref="A1:L384"/>
  <sheetViews>
    <sheetView tabSelected="1" view="pageBreakPreview" topLeftCell="A366" zoomScale="145" zoomScaleNormal="75" zoomScaleSheetLayoutView="145" workbookViewId="0">
      <selection activeCell="F381" sqref="F381:G381"/>
    </sheetView>
  </sheetViews>
  <sheetFormatPr defaultRowHeight="12.75"/>
  <cols>
    <col min="1" max="1" width="3.42578125" style="36" customWidth="1"/>
    <col min="2" max="2" width="13.28515625" style="2" customWidth="1"/>
    <col min="3" max="3" width="41.85546875" style="3" customWidth="1"/>
    <col min="4" max="4" width="7.42578125" style="36" customWidth="1"/>
    <col min="5" max="5" width="7.140625" style="37" customWidth="1"/>
    <col min="6" max="6" width="9.42578125" style="36" customWidth="1"/>
    <col min="7" max="7" width="14.28515625" style="36" customWidth="1"/>
    <col min="8" max="12" width="9.140625" style="40"/>
    <col min="13" max="167" width="9.140625" style="20"/>
    <col min="168" max="168" width="3.42578125" style="20" customWidth="1"/>
    <col min="169" max="169" width="13.28515625" style="20" customWidth="1"/>
    <col min="170" max="170" width="39.7109375" style="20" customWidth="1"/>
    <col min="171" max="171" width="7.42578125" style="20" customWidth="1"/>
    <col min="172" max="172" width="7.5703125" style="20" customWidth="1"/>
    <col min="173" max="173" width="10" style="20" customWidth="1"/>
    <col min="174" max="174" width="13.140625" style="20" customWidth="1"/>
    <col min="175" max="175" width="7" style="20" customWidth="1"/>
    <col min="176" max="176" width="8" style="20" customWidth="1"/>
    <col min="177" max="177" width="8.140625" style="20" customWidth="1"/>
    <col min="178" max="178" width="9.28515625" style="20" customWidth="1"/>
    <col min="179" max="179" width="6.85546875" style="20" customWidth="1"/>
    <col min="180" max="180" width="8.28515625" style="20" customWidth="1"/>
    <col min="181" max="181" width="11.5703125" style="20" customWidth="1"/>
    <col min="182" max="182" width="7" style="20" customWidth="1"/>
    <col min="183" max="183" width="10.5703125" style="20" customWidth="1"/>
    <col min="184" max="423" width="9.140625" style="20"/>
    <col min="424" max="424" width="3.42578125" style="20" customWidth="1"/>
    <col min="425" max="425" width="13.28515625" style="20" customWidth="1"/>
    <col min="426" max="426" width="39.7109375" style="20" customWidth="1"/>
    <col min="427" max="427" width="7.42578125" style="20" customWidth="1"/>
    <col min="428" max="428" width="7.5703125" style="20" customWidth="1"/>
    <col min="429" max="429" width="10" style="20" customWidth="1"/>
    <col min="430" max="430" width="13.140625" style="20" customWidth="1"/>
    <col min="431" max="431" width="7" style="20" customWidth="1"/>
    <col min="432" max="432" width="8" style="20" customWidth="1"/>
    <col min="433" max="433" width="8.140625" style="20" customWidth="1"/>
    <col min="434" max="434" width="9.28515625" style="20" customWidth="1"/>
    <col min="435" max="435" width="6.85546875" style="20" customWidth="1"/>
    <col min="436" max="436" width="8.28515625" style="20" customWidth="1"/>
    <col min="437" max="437" width="11.5703125" style="20" customWidth="1"/>
    <col min="438" max="438" width="7" style="20" customWidth="1"/>
    <col min="439" max="439" width="10.5703125" style="20" customWidth="1"/>
    <col min="440" max="679" width="9.140625" style="20"/>
    <col min="680" max="680" width="3.42578125" style="20" customWidth="1"/>
    <col min="681" max="681" width="13.28515625" style="20" customWidth="1"/>
    <col min="682" max="682" width="39.7109375" style="20" customWidth="1"/>
    <col min="683" max="683" width="7.42578125" style="20" customWidth="1"/>
    <col min="684" max="684" width="7.5703125" style="20" customWidth="1"/>
    <col min="685" max="685" width="10" style="20" customWidth="1"/>
    <col min="686" max="686" width="13.140625" style="20" customWidth="1"/>
    <col min="687" max="687" width="7" style="20" customWidth="1"/>
    <col min="688" max="688" width="8" style="20" customWidth="1"/>
    <col min="689" max="689" width="8.140625" style="20" customWidth="1"/>
    <col min="690" max="690" width="9.28515625" style="20" customWidth="1"/>
    <col min="691" max="691" width="6.85546875" style="20" customWidth="1"/>
    <col min="692" max="692" width="8.28515625" style="20" customWidth="1"/>
    <col min="693" max="693" width="11.5703125" style="20" customWidth="1"/>
    <col min="694" max="694" width="7" style="20" customWidth="1"/>
    <col min="695" max="695" width="10.5703125" style="20" customWidth="1"/>
    <col min="696" max="935" width="9.140625" style="20"/>
    <col min="936" max="936" width="3.42578125" style="20" customWidth="1"/>
    <col min="937" max="937" width="13.28515625" style="20" customWidth="1"/>
    <col min="938" max="938" width="39.7109375" style="20" customWidth="1"/>
    <col min="939" max="939" width="7.42578125" style="20" customWidth="1"/>
    <col min="940" max="940" width="7.5703125" style="20" customWidth="1"/>
    <col min="941" max="941" width="10" style="20" customWidth="1"/>
    <col min="942" max="942" width="13.140625" style="20" customWidth="1"/>
    <col min="943" max="943" width="7" style="20" customWidth="1"/>
    <col min="944" max="944" width="8" style="20" customWidth="1"/>
    <col min="945" max="945" width="8.140625" style="20" customWidth="1"/>
    <col min="946" max="946" width="9.28515625" style="20" customWidth="1"/>
    <col min="947" max="947" width="6.85546875" style="20" customWidth="1"/>
    <col min="948" max="948" width="8.28515625" style="20" customWidth="1"/>
    <col min="949" max="949" width="11.5703125" style="20" customWidth="1"/>
    <col min="950" max="950" width="7" style="20" customWidth="1"/>
    <col min="951" max="951" width="10.5703125" style="20" customWidth="1"/>
    <col min="952" max="1191" width="9.140625" style="20"/>
    <col min="1192" max="1192" width="3.42578125" style="20" customWidth="1"/>
    <col min="1193" max="1193" width="13.28515625" style="20" customWidth="1"/>
    <col min="1194" max="1194" width="39.7109375" style="20" customWidth="1"/>
    <col min="1195" max="1195" width="7.42578125" style="20" customWidth="1"/>
    <col min="1196" max="1196" width="7.5703125" style="20" customWidth="1"/>
    <col min="1197" max="1197" width="10" style="20" customWidth="1"/>
    <col min="1198" max="1198" width="13.140625" style="20" customWidth="1"/>
    <col min="1199" max="1199" width="7" style="20" customWidth="1"/>
    <col min="1200" max="1200" width="8" style="20" customWidth="1"/>
    <col min="1201" max="1201" width="8.140625" style="20" customWidth="1"/>
    <col min="1202" max="1202" width="9.28515625" style="20" customWidth="1"/>
    <col min="1203" max="1203" width="6.85546875" style="20" customWidth="1"/>
    <col min="1204" max="1204" width="8.28515625" style="20" customWidth="1"/>
    <col min="1205" max="1205" width="11.5703125" style="20" customWidth="1"/>
    <col min="1206" max="1206" width="7" style="20" customWidth="1"/>
    <col min="1207" max="1207" width="10.5703125" style="20" customWidth="1"/>
    <col min="1208" max="1447" width="9.140625" style="20"/>
    <col min="1448" max="1448" width="3.42578125" style="20" customWidth="1"/>
    <col min="1449" max="1449" width="13.28515625" style="20" customWidth="1"/>
    <col min="1450" max="1450" width="39.7109375" style="20" customWidth="1"/>
    <col min="1451" max="1451" width="7.42578125" style="20" customWidth="1"/>
    <col min="1452" max="1452" width="7.5703125" style="20" customWidth="1"/>
    <col min="1453" max="1453" width="10" style="20" customWidth="1"/>
    <col min="1454" max="1454" width="13.140625" style="20" customWidth="1"/>
    <col min="1455" max="1455" width="7" style="20" customWidth="1"/>
    <col min="1456" max="1456" width="8" style="20" customWidth="1"/>
    <col min="1457" max="1457" width="8.140625" style="20" customWidth="1"/>
    <col min="1458" max="1458" width="9.28515625" style="20" customWidth="1"/>
    <col min="1459" max="1459" width="6.85546875" style="20" customWidth="1"/>
    <col min="1460" max="1460" width="8.28515625" style="20" customWidth="1"/>
    <col min="1461" max="1461" width="11.5703125" style="20" customWidth="1"/>
    <col min="1462" max="1462" width="7" style="20" customWidth="1"/>
    <col min="1463" max="1463" width="10.5703125" style="20" customWidth="1"/>
    <col min="1464" max="1703" width="9.140625" style="20"/>
    <col min="1704" max="1704" width="3.42578125" style="20" customWidth="1"/>
    <col min="1705" max="1705" width="13.28515625" style="20" customWidth="1"/>
    <col min="1706" max="1706" width="39.7109375" style="20" customWidth="1"/>
    <col min="1707" max="1707" width="7.42578125" style="20" customWidth="1"/>
    <col min="1708" max="1708" width="7.5703125" style="20" customWidth="1"/>
    <col min="1709" max="1709" width="10" style="20" customWidth="1"/>
    <col min="1710" max="1710" width="13.140625" style="20" customWidth="1"/>
    <col min="1711" max="1711" width="7" style="20" customWidth="1"/>
    <col min="1712" max="1712" width="8" style="20" customWidth="1"/>
    <col min="1713" max="1713" width="8.140625" style="20" customWidth="1"/>
    <col min="1714" max="1714" width="9.28515625" style="20" customWidth="1"/>
    <col min="1715" max="1715" width="6.85546875" style="20" customWidth="1"/>
    <col min="1716" max="1716" width="8.28515625" style="20" customWidth="1"/>
    <col min="1717" max="1717" width="11.5703125" style="20" customWidth="1"/>
    <col min="1718" max="1718" width="7" style="20" customWidth="1"/>
    <col min="1719" max="1719" width="10.5703125" style="20" customWidth="1"/>
    <col min="1720" max="1959" width="9.140625" style="20"/>
    <col min="1960" max="1960" width="3.42578125" style="20" customWidth="1"/>
    <col min="1961" max="1961" width="13.28515625" style="20" customWidth="1"/>
    <col min="1962" max="1962" width="39.7109375" style="20" customWidth="1"/>
    <col min="1963" max="1963" width="7.42578125" style="20" customWidth="1"/>
    <col min="1964" max="1964" width="7.5703125" style="20" customWidth="1"/>
    <col min="1965" max="1965" width="10" style="20" customWidth="1"/>
    <col min="1966" max="1966" width="13.140625" style="20" customWidth="1"/>
    <col min="1967" max="1967" width="7" style="20" customWidth="1"/>
    <col min="1968" max="1968" width="8" style="20" customWidth="1"/>
    <col min="1969" max="1969" width="8.140625" style="20" customWidth="1"/>
    <col min="1970" max="1970" width="9.28515625" style="20" customWidth="1"/>
    <col min="1971" max="1971" width="6.85546875" style="20" customWidth="1"/>
    <col min="1972" max="1972" width="8.28515625" style="20" customWidth="1"/>
    <col min="1973" max="1973" width="11.5703125" style="20" customWidth="1"/>
    <col min="1974" max="1974" width="7" style="20" customWidth="1"/>
    <col min="1975" max="1975" width="10.5703125" style="20" customWidth="1"/>
    <col min="1976" max="2215" width="9.140625" style="20"/>
    <col min="2216" max="2216" width="3.42578125" style="20" customWidth="1"/>
    <col min="2217" max="2217" width="13.28515625" style="20" customWidth="1"/>
    <col min="2218" max="2218" width="39.7109375" style="20" customWidth="1"/>
    <col min="2219" max="2219" width="7.42578125" style="20" customWidth="1"/>
    <col min="2220" max="2220" width="7.5703125" style="20" customWidth="1"/>
    <col min="2221" max="2221" width="10" style="20" customWidth="1"/>
    <col min="2222" max="2222" width="13.140625" style="20" customWidth="1"/>
    <col min="2223" max="2223" width="7" style="20" customWidth="1"/>
    <col min="2224" max="2224" width="8" style="20" customWidth="1"/>
    <col min="2225" max="2225" width="8.140625" style="20" customWidth="1"/>
    <col min="2226" max="2226" width="9.28515625" style="20" customWidth="1"/>
    <col min="2227" max="2227" width="6.85546875" style="20" customWidth="1"/>
    <col min="2228" max="2228" width="8.28515625" style="20" customWidth="1"/>
    <col min="2229" max="2229" width="11.5703125" style="20" customWidth="1"/>
    <col min="2230" max="2230" width="7" style="20" customWidth="1"/>
    <col min="2231" max="2231" width="10.5703125" style="20" customWidth="1"/>
    <col min="2232" max="2471" width="9.140625" style="20"/>
    <col min="2472" max="2472" width="3.42578125" style="20" customWidth="1"/>
    <col min="2473" max="2473" width="13.28515625" style="20" customWidth="1"/>
    <col min="2474" max="2474" width="39.7109375" style="20" customWidth="1"/>
    <col min="2475" max="2475" width="7.42578125" style="20" customWidth="1"/>
    <col min="2476" max="2476" width="7.5703125" style="20" customWidth="1"/>
    <col min="2477" max="2477" width="10" style="20" customWidth="1"/>
    <col min="2478" max="2478" width="13.140625" style="20" customWidth="1"/>
    <col min="2479" max="2479" width="7" style="20" customWidth="1"/>
    <col min="2480" max="2480" width="8" style="20" customWidth="1"/>
    <col min="2481" max="2481" width="8.140625" style="20" customWidth="1"/>
    <col min="2482" max="2482" width="9.28515625" style="20" customWidth="1"/>
    <col min="2483" max="2483" width="6.85546875" style="20" customWidth="1"/>
    <col min="2484" max="2484" width="8.28515625" style="20" customWidth="1"/>
    <col min="2485" max="2485" width="11.5703125" style="20" customWidth="1"/>
    <col min="2486" max="2486" width="7" style="20" customWidth="1"/>
    <col min="2487" max="2487" width="10.5703125" style="20" customWidth="1"/>
    <col min="2488" max="2727" width="9.140625" style="20"/>
    <col min="2728" max="2728" width="3.42578125" style="20" customWidth="1"/>
    <col min="2729" max="2729" width="13.28515625" style="20" customWidth="1"/>
    <col min="2730" max="2730" width="39.7109375" style="20" customWidth="1"/>
    <col min="2731" max="2731" width="7.42578125" style="20" customWidth="1"/>
    <col min="2732" max="2732" width="7.5703125" style="20" customWidth="1"/>
    <col min="2733" max="2733" width="10" style="20" customWidth="1"/>
    <col min="2734" max="2734" width="13.140625" style="20" customWidth="1"/>
    <col min="2735" max="2735" width="7" style="20" customWidth="1"/>
    <col min="2736" max="2736" width="8" style="20" customWidth="1"/>
    <col min="2737" max="2737" width="8.140625" style="20" customWidth="1"/>
    <col min="2738" max="2738" width="9.28515625" style="20" customWidth="1"/>
    <col min="2739" max="2739" width="6.85546875" style="20" customWidth="1"/>
    <col min="2740" max="2740" width="8.28515625" style="20" customWidth="1"/>
    <col min="2741" max="2741" width="11.5703125" style="20" customWidth="1"/>
    <col min="2742" max="2742" width="7" style="20" customWidth="1"/>
    <col min="2743" max="2743" width="10.5703125" style="20" customWidth="1"/>
    <col min="2744" max="2983" width="9.140625" style="20"/>
    <col min="2984" max="2984" width="3.42578125" style="20" customWidth="1"/>
    <col min="2985" max="2985" width="13.28515625" style="20" customWidth="1"/>
    <col min="2986" max="2986" width="39.7109375" style="20" customWidth="1"/>
    <col min="2987" max="2987" width="7.42578125" style="20" customWidth="1"/>
    <col min="2988" max="2988" width="7.5703125" style="20" customWidth="1"/>
    <col min="2989" max="2989" width="10" style="20" customWidth="1"/>
    <col min="2990" max="2990" width="13.140625" style="20" customWidth="1"/>
    <col min="2991" max="2991" width="7" style="20" customWidth="1"/>
    <col min="2992" max="2992" width="8" style="20" customWidth="1"/>
    <col min="2993" max="2993" width="8.140625" style="20" customWidth="1"/>
    <col min="2994" max="2994" width="9.28515625" style="20" customWidth="1"/>
    <col min="2995" max="2995" width="6.85546875" style="20" customWidth="1"/>
    <col min="2996" max="2996" width="8.28515625" style="20" customWidth="1"/>
    <col min="2997" max="2997" width="11.5703125" style="20" customWidth="1"/>
    <col min="2998" max="2998" width="7" style="20" customWidth="1"/>
    <col min="2999" max="2999" width="10.5703125" style="20" customWidth="1"/>
    <col min="3000" max="3239" width="9.140625" style="20"/>
    <col min="3240" max="3240" width="3.42578125" style="20" customWidth="1"/>
    <col min="3241" max="3241" width="13.28515625" style="20" customWidth="1"/>
    <col min="3242" max="3242" width="39.7109375" style="20" customWidth="1"/>
    <col min="3243" max="3243" width="7.42578125" style="20" customWidth="1"/>
    <col min="3244" max="3244" width="7.5703125" style="20" customWidth="1"/>
    <col min="3245" max="3245" width="10" style="20" customWidth="1"/>
    <col min="3246" max="3246" width="13.140625" style="20" customWidth="1"/>
    <col min="3247" max="3247" width="7" style="20" customWidth="1"/>
    <col min="3248" max="3248" width="8" style="20" customWidth="1"/>
    <col min="3249" max="3249" width="8.140625" style="20" customWidth="1"/>
    <col min="3250" max="3250" width="9.28515625" style="20" customWidth="1"/>
    <col min="3251" max="3251" width="6.85546875" style="20" customWidth="1"/>
    <col min="3252" max="3252" width="8.28515625" style="20" customWidth="1"/>
    <col min="3253" max="3253" width="11.5703125" style="20" customWidth="1"/>
    <col min="3254" max="3254" width="7" style="20" customWidth="1"/>
    <col min="3255" max="3255" width="10.5703125" style="20" customWidth="1"/>
    <col min="3256" max="3495" width="9.140625" style="20"/>
    <col min="3496" max="3496" width="3.42578125" style="20" customWidth="1"/>
    <col min="3497" max="3497" width="13.28515625" style="20" customWidth="1"/>
    <col min="3498" max="3498" width="39.7109375" style="20" customWidth="1"/>
    <col min="3499" max="3499" width="7.42578125" style="20" customWidth="1"/>
    <col min="3500" max="3500" width="7.5703125" style="20" customWidth="1"/>
    <col min="3501" max="3501" width="10" style="20" customWidth="1"/>
    <col min="3502" max="3502" width="13.140625" style="20" customWidth="1"/>
    <col min="3503" max="3503" width="7" style="20" customWidth="1"/>
    <col min="3504" max="3504" width="8" style="20" customWidth="1"/>
    <col min="3505" max="3505" width="8.140625" style="20" customWidth="1"/>
    <col min="3506" max="3506" width="9.28515625" style="20" customWidth="1"/>
    <col min="3507" max="3507" width="6.85546875" style="20" customWidth="1"/>
    <col min="3508" max="3508" width="8.28515625" style="20" customWidth="1"/>
    <col min="3509" max="3509" width="11.5703125" style="20" customWidth="1"/>
    <col min="3510" max="3510" width="7" style="20" customWidth="1"/>
    <col min="3511" max="3511" width="10.5703125" style="20" customWidth="1"/>
    <col min="3512" max="3751" width="9.140625" style="20"/>
    <col min="3752" max="3752" width="3.42578125" style="20" customWidth="1"/>
    <col min="3753" max="3753" width="13.28515625" style="20" customWidth="1"/>
    <col min="3754" max="3754" width="39.7109375" style="20" customWidth="1"/>
    <col min="3755" max="3755" width="7.42578125" style="20" customWidth="1"/>
    <col min="3756" max="3756" width="7.5703125" style="20" customWidth="1"/>
    <col min="3757" max="3757" width="10" style="20" customWidth="1"/>
    <col min="3758" max="3758" width="13.140625" style="20" customWidth="1"/>
    <col min="3759" max="3759" width="7" style="20" customWidth="1"/>
    <col min="3760" max="3760" width="8" style="20" customWidth="1"/>
    <col min="3761" max="3761" width="8.140625" style="20" customWidth="1"/>
    <col min="3762" max="3762" width="9.28515625" style="20" customWidth="1"/>
    <col min="3763" max="3763" width="6.85546875" style="20" customWidth="1"/>
    <col min="3764" max="3764" width="8.28515625" style="20" customWidth="1"/>
    <col min="3765" max="3765" width="11.5703125" style="20" customWidth="1"/>
    <col min="3766" max="3766" width="7" style="20" customWidth="1"/>
    <col min="3767" max="3767" width="10.5703125" style="20" customWidth="1"/>
    <col min="3768" max="4007" width="9.140625" style="20"/>
    <col min="4008" max="4008" width="3.42578125" style="20" customWidth="1"/>
    <col min="4009" max="4009" width="13.28515625" style="20" customWidth="1"/>
    <col min="4010" max="4010" width="39.7109375" style="20" customWidth="1"/>
    <col min="4011" max="4011" width="7.42578125" style="20" customWidth="1"/>
    <col min="4012" max="4012" width="7.5703125" style="20" customWidth="1"/>
    <col min="4013" max="4013" width="10" style="20" customWidth="1"/>
    <col min="4014" max="4014" width="13.140625" style="20" customWidth="1"/>
    <col min="4015" max="4015" width="7" style="20" customWidth="1"/>
    <col min="4016" max="4016" width="8" style="20" customWidth="1"/>
    <col min="4017" max="4017" width="8.140625" style="20" customWidth="1"/>
    <col min="4018" max="4018" width="9.28515625" style="20" customWidth="1"/>
    <col min="4019" max="4019" width="6.85546875" style="20" customWidth="1"/>
    <col min="4020" max="4020" width="8.28515625" style="20" customWidth="1"/>
    <col min="4021" max="4021" width="11.5703125" style="20" customWidth="1"/>
    <col min="4022" max="4022" width="7" style="20" customWidth="1"/>
    <col min="4023" max="4023" width="10.5703125" style="20" customWidth="1"/>
    <col min="4024" max="4263" width="9.140625" style="20"/>
    <col min="4264" max="4264" width="3.42578125" style="20" customWidth="1"/>
    <col min="4265" max="4265" width="13.28515625" style="20" customWidth="1"/>
    <col min="4266" max="4266" width="39.7109375" style="20" customWidth="1"/>
    <col min="4267" max="4267" width="7.42578125" style="20" customWidth="1"/>
    <col min="4268" max="4268" width="7.5703125" style="20" customWidth="1"/>
    <col min="4269" max="4269" width="10" style="20" customWidth="1"/>
    <col min="4270" max="4270" width="13.140625" style="20" customWidth="1"/>
    <col min="4271" max="4271" width="7" style="20" customWidth="1"/>
    <col min="4272" max="4272" width="8" style="20" customWidth="1"/>
    <col min="4273" max="4273" width="8.140625" style="20" customWidth="1"/>
    <col min="4274" max="4274" width="9.28515625" style="20" customWidth="1"/>
    <col min="4275" max="4275" width="6.85546875" style="20" customWidth="1"/>
    <col min="4276" max="4276" width="8.28515625" style="20" customWidth="1"/>
    <col min="4277" max="4277" width="11.5703125" style="20" customWidth="1"/>
    <col min="4278" max="4278" width="7" style="20" customWidth="1"/>
    <col min="4279" max="4279" width="10.5703125" style="20" customWidth="1"/>
    <col min="4280" max="4519" width="9.140625" style="20"/>
    <col min="4520" max="4520" width="3.42578125" style="20" customWidth="1"/>
    <col min="4521" max="4521" width="13.28515625" style="20" customWidth="1"/>
    <col min="4522" max="4522" width="39.7109375" style="20" customWidth="1"/>
    <col min="4523" max="4523" width="7.42578125" style="20" customWidth="1"/>
    <col min="4524" max="4524" width="7.5703125" style="20" customWidth="1"/>
    <col min="4525" max="4525" width="10" style="20" customWidth="1"/>
    <col min="4526" max="4526" width="13.140625" style="20" customWidth="1"/>
    <col min="4527" max="4527" width="7" style="20" customWidth="1"/>
    <col min="4528" max="4528" width="8" style="20" customWidth="1"/>
    <col min="4529" max="4529" width="8.140625" style="20" customWidth="1"/>
    <col min="4530" max="4530" width="9.28515625" style="20" customWidth="1"/>
    <col min="4531" max="4531" width="6.85546875" style="20" customWidth="1"/>
    <col min="4532" max="4532" width="8.28515625" style="20" customWidth="1"/>
    <col min="4533" max="4533" width="11.5703125" style="20" customWidth="1"/>
    <col min="4534" max="4534" width="7" style="20" customWidth="1"/>
    <col min="4535" max="4535" width="10.5703125" style="20" customWidth="1"/>
    <col min="4536" max="4775" width="9.140625" style="20"/>
    <col min="4776" max="4776" width="3.42578125" style="20" customWidth="1"/>
    <col min="4777" max="4777" width="13.28515625" style="20" customWidth="1"/>
    <col min="4778" max="4778" width="39.7109375" style="20" customWidth="1"/>
    <col min="4779" max="4779" width="7.42578125" style="20" customWidth="1"/>
    <col min="4780" max="4780" width="7.5703125" style="20" customWidth="1"/>
    <col min="4781" max="4781" width="10" style="20" customWidth="1"/>
    <col min="4782" max="4782" width="13.140625" style="20" customWidth="1"/>
    <col min="4783" max="4783" width="7" style="20" customWidth="1"/>
    <col min="4784" max="4784" width="8" style="20" customWidth="1"/>
    <col min="4785" max="4785" width="8.140625" style="20" customWidth="1"/>
    <col min="4786" max="4786" width="9.28515625" style="20" customWidth="1"/>
    <col min="4787" max="4787" width="6.85546875" style="20" customWidth="1"/>
    <col min="4788" max="4788" width="8.28515625" style="20" customWidth="1"/>
    <col min="4789" max="4789" width="11.5703125" style="20" customWidth="1"/>
    <col min="4790" max="4790" width="7" style="20" customWidth="1"/>
    <col min="4791" max="4791" width="10.5703125" style="20" customWidth="1"/>
    <col min="4792" max="5031" width="9.140625" style="20"/>
    <col min="5032" max="5032" width="3.42578125" style="20" customWidth="1"/>
    <col min="5033" max="5033" width="13.28515625" style="20" customWidth="1"/>
    <col min="5034" max="5034" width="39.7109375" style="20" customWidth="1"/>
    <col min="5035" max="5035" width="7.42578125" style="20" customWidth="1"/>
    <col min="5036" max="5036" width="7.5703125" style="20" customWidth="1"/>
    <col min="5037" max="5037" width="10" style="20" customWidth="1"/>
    <col min="5038" max="5038" width="13.140625" style="20" customWidth="1"/>
    <col min="5039" max="5039" width="7" style="20" customWidth="1"/>
    <col min="5040" max="5040" width="8" style="20" customWidth="1"/>
    <col min="5041" max="5041" width="8.140625" style="20" customWidth="1"/>
    <col min="5042" max="5042" width="9.28515625" style="20" customWidth="1"/>
    <col min="5043" max="5043" width="6.85546875" style="20" customWidth="1"/>
    <col min="5044" max="5044" width="8.28515625" style="20" customWidth="1"/>
    <col min="5045" max="5045" width="11.5703125" style="20" customWidth="1"/>
    <col min="5046" max="5046" width="7" style="20" customWidth="1"/>
    <col min="5047" max="5047" width="10.5703125" style="20" customWidth="1"/>
    <col min="5048" max="5287" width="9.140625" style="20"/>
    <col min="5288" max="5288" width="3.42578125" style="20" customWidth="1"/>
    <col min="5289" max="5289" width="13.28515625" style="20" customWidth="1"/>
    <col min="5290" max="5290" width="39.7109375" style="20" customWidth="1"/>
    <col min="5291" max="5291" width="7.42578125" style="20" customWidth="1"/>
    <col min="5292" max="5292" width="7.5703125" style="20" customWidth="1"/>
    <col min="5293" max="5293" width="10" style="20" customWidth="1"/>
    <col min="5294" max="5294" width="13.140625" style="20" customWidth="1"/>
    <col min="5295" max="5295" width="7" style="20" customWidth="1"/>
    <col min="5296" max="5296" width="8" style="20" customWidth="1"/>
    <col min="5297" max="5297" width="8.140625" style="20" customWidth="1"/>
    <col min="5298" max="5298" width="9.28515625" style="20" customWidth="1"/>
    <col min="5299" max="5299" width="6.85546875" style="20" customWidth="1"/>
    <col min="5300" max="5300" width="8.28515625" style="20" customWidth="1"/>
    <col min="5301" max="5301" width="11.5703125" style="20" customWidth="1"/>
    <col min="5302" max="5302" width="7" style="20" customWidth="1"/>
    <col min="5303" max="5303" width="10.5703125" style="20" customWidth="1"/>
    <col min="5304" max="5543" width="9.140625" style="20"/>
    <col min="5544" max="5544" width="3.42578125" style="20" customWidth="1"/>
    <col min="5545" max="5545" width="13.28515625" style="20" customWidth="1"/>
    <col min="5546" max="5546" width="39.7109375" style="20" customWidth="1"/>
    <col min="5547" max="5547" width="7.42578125" style="20" customWidth="1"/>
    <col min="5548" max="5548" width="7.5703125" style="20" customWidth="1"/>
    <col min="5549" max="5549" width="10" style="20" customWidth="1"/>
    <col min="5550" max="5550" width="13.140625" style="20" customWidth="1"/>
    <col min="5551" max="5551" width="7" style="20" customWidth="1"/>
    <col min="5552" max="5552" width="8" style="20" customWidth="1"/>
    <col min="5553" max="5553" width="8.140625" style="20" customWidth="1"/>
    <col min="5554" max="5554" width="9.28515625" style="20" customWidth="1"/>
    <col min="5555" max="5555" width="6.85546875" style="20" customWidth="1"/>
    <col min="5556" max="5556" width="8.28515625" style="20" customWidth="1"/>
    <col min="5557" max="5557" width="11.5703125" style="20" customWidth="1"/>
    <col min="5558" max="5558" width="7" style="20" customWidth="1"/>
    <col min="5559" max="5559" width="10.5703125" style="20" customWidth="1"/>
    <col min="5560" max="5799" width="9.140625" style="20"/>
    <col min="5800" max="5800" width="3.42578125" style="20" customWidth="1"/>
    <col min="5801" max="5801" width="13.28515625" style="20" customWidth="1"/>
    <col min="5802" max="5802" width="39.7109375" style="20" customWidth="1"/>
    <col min="5803" max="5803" width="7.42578125" style="20" customWidth="1"/>
    <col min="5804" max="5804" width="7.5703125" style="20" customWidth="1"/>
    <col min="5805" max="5805" width="10" style="20" customWidth="1"/>
    <col min="5806" max="5806" width="13.140625" style="20" customWidth="1"/>
    <col min="5807" max="5807" width="7" style="20" customWidth="1"/>
    <col min="5808" max="5808" width="8" style="20" customWidth="1"/>
    <col min="5809" max="5809" width="8.140625" style="20" customWidth="1"/>
    <col min="5810" max="5810" width="9.28515625" style="20" customWidth="1"/>
    <col min="5811" max="5811" width="6.85546875" style="20" customWidth="1"/>
    <col min="5812" max="5812" width="8.28515625" style="20" customWidth="1"/>
    <col min="5813" max="5813" width="11.5703125" style="20" customWidth="1"/>
    <col min="5814" max="5814" width="7" style="20" customWidth="1"/>
    <col min="5815" max="5815" width="10.5703125" style="20" customWidth="1"/>
    <col min="5816" max="6055" width="9.140625" style="20"/>
    <col min="6056" max="6056" width="3.42578125" style="20" customWidth="1"/>
    <col min="6057" max="6057" width="13.28515625" style="20" customWidth="1"/>
    <col min="6058" max="6058" width="39.7109375" style="20" customWidth="1"/>
    <col min="6059" max="6059" width="7.42578125" style="20" customWidth="1"/>
    <col min="6060" max="6060" width="7.5703125" style="20" customWidth="1"/>
    <col min="6061" max="6061" width="10" style="20" customWidth="1"/>
    <col min="6062" max="6062" width="13.140625" style="20" customWidth="1"/>
    <col min="6063" max="6063" width="7" style="20" customWidth="1"/>
    <col min="6064" max="6064" width="8" style="20" customWidth="1"/>
    <col min="6065" max="6065" width="8.140625" style="20" customWidth="1"/>
    <col min="6066" max="6066" width="9.28515625" style="20" customWidth="1"/>
    <col min="6067" max="6067" width="6.85546875" style="20" customWidth="1"/>
    <col min="6068" max="6068" width="8.28515625" style="20" customWidth="1"/>
    <col min="6069" max="6069" width="11.5703125" style="20" customWidth="1"/>
    <col min="6070" max="6070" width="7" style="20" customWidth="1"/>
    <col min="6071" max="6071" width="10.5703125" style="20" customWidth="1"/>
    <col min="6072" max="6311" width="9.140625" style="20"/>
    <col min="6312" max="6312" width="3.42578125" style="20" customWidth="1"/>
    <col min="6313" max="6313" width="13.28515625" style="20" customWidth="1"/>
    <col min="6314" max="6314" width="39.7109375" style="20" customWidth="1"/>
    <col min="6315" max="6315" width="7.42578125" style="20" customWidth="1"/>
    <col min="6316" max="6316" width="7.5703125" style="20" customWidth="1"/>
    <col min="6317" max="6317" width="10" style="20" customWidth="1"/>
    <col min="6318" max="6318" width="13.140625" style="20" customWidth="1"/>
    <col min="6319" max="6319" width="7" style="20" customWidth="1"/>
    <col min="6320" max="6320" width="8" style="20" customWidth="1"/>
    <col min="6321" max="6321" width="8.140625" style="20" customWidth="1"/>
    <col min="6322" max="6322" width="9.28515625" style="20" customWidth="1"/>
    <col min="6323" max="6323" width="6.85546875" style="20" customWidth="1"/>
    <col min="6324" max="6324" width="8.28515625" style="20" customWidth="1"/>
    <col min="6325" max="6325" width="11.5703125" style="20" customWidth="1"/>
    <col min="6326" max="6326" width="7" style="20" customWidth="1"/>
    <col min="6327" max="6327" width="10.5703125" style="20" customWidth="1"/>
    <col min="6328" max="6567" width="9.140625" style="20"/>
    <col min="6568" max="6568" width="3.42578125" style="20" customWidth="1"/>
    <col min="6569" max="6569" width="13.28515625" style="20" customWidth="1"/>
    <col min="6570" max="6570" width="39.7109375" style="20" customWidth="1"/>
    <col min="6571" max="6571" width="7.42578125" style="20" customWidth="1"/>
    <col min="6572" max="6572" width="7.5703125" style="20" customWidth="1"/>
    <col min="6573" max="6573" width="10" style="20" customWidth="1"/>
    <col min="6574" max="6574" width="13.140625" style="20" customWidth="1"/>
    <col min="6575" max="6575" width="7" style="20" customWidth="1"/>
    <col min="6576" max="6576" width="8" style="20" customWidth="1"/>
    <col min="6577" max="6577" width="8.140625" style="20" customWidth="1"/>
    <col min="6578" max="6578" width="9.28515625" style="20" customWidth="1"/>
    <col min="6579" max="6579" width="6.85546875" style="20" customWidth="1"/>
    <col min="6580" max="6580" width="8.28515625" style="20" customWidth="1"/>
    <col min="6581" max="6581" width="11.5703125" style="20" customWidth="1"/>
    <col min="6582" max="6582" width="7" style="20" customWidth="1"/>
    <col min="6583" max="6583" width="10.5703125" style="20" customWidth="1"/>
    <col min="6584" max="6823" width="9.140625" style="20"/>
    <col min="6824" max="6824" width="3.42578125" style="20" customWidth="1"/>
    <col min="6825" max="6825" width="13.28515625" style="20" customWidth="1"/>
    <col min="6826" max="6826" width="39.7109375" style="20" customWidth="1"/>
    <col min="6827" max="6827" width="7.42578125" style="20" customWidth="1"/>
    <col min="6828" max="6828" width="7.5703125" style="20" customWidth="1"/>
    <col min="6829" max="6829" width="10" style="20" customWidth="1"/>
    <col min="6830" max="6830" width="13.140625" style="20" customWidth="1"/>
    <col min="6831" max="6831" width="7" style="20" customWidth="1"/>
    <col min="6832" max="6832" width="8" style="20" customWidth="1"/>
    <col min="6833" max="6833" width="8.140625" style="20" customWidth="1"/>
    <col min="6834" max="6834" width="9.28515625" style="20" customWidth="1"/>
    <col min="6835" max="6835" width="6.85546875" style="20" customWidth="1"/>
    <col min="6836" max="6836" width="8.28515625" style="20" customWidth="1"/>
    <col min="6837" max="6837" width="11.5703125" style="20" customWidth="1"/>
    <col min="6838" max="6838" width="7" style="20" customWidth="1"/>
    <col min="6839" max="6839" width="10.5703125" style="20" customWidth="1"/>
    <col min="6840" max="7079" width="9.140625" style="20"/>
    <col min="7080" max="7080" width="3.42578125" style="20" customWidth="1"/>
    <col min="7081" max="7081" width="13.28515625" style="20" customWidth="1"/>
    <col min="7082" max="7082" width="39.7109375" style="20" customWidth="1"/>
    <col min="7083" max="7083" width="7.42578125" style="20" customWidth="1"/>
    <col min="7084" max="7084" width="7.5703125" style="20" customWidth="1"/>
    <col min="7085" max="7085" width="10" style="20" customWidth="1"/>
    <col min="7086" max="7086" width="13.140625" style="20" customWidth="1"/>
    <col min="7087" max="7087" width="7" style="20" customWidth="1"/>
    <col min="7088" max="7088" width="8" style="20" customWidth="1"/>
    <col min="7089" max="7089" width="8.140625" style="20" customWidth="1"/>
    <col min="7090" max="7090" width="9.28515625" style="20" customWidth="1"/>
    <col min="7091" max="7091" width="6.85546875" style="20" customWidth="1"/>
    <col min="7092" max="7092" width="8.28515625" style="20" customWidth="1"/>
    <col min="7093" max="7093" width="11.5703125" style="20" customWidth="1"/>
    <col min="7094" max="7094" width="7" style="20" customWidth="1"/>
    <col min="7095" max="7095" width="10.5703125" style="20" customWidth="1"/>
    <col min="7096" max="7335" width="9.140625" style="20"/>
    <col min="7336" max="7336" width="3.42578125" style="20" customWidth="1"/>
    <col min="7337" max="7337" width="13.28515625" style="20" customWidth="1"/>
    <col min="7338" max="7338" width="39.7109375" style="20" customWidth="1"/>
    <col min="7339" max="7339" width="7.42578125" style="20" customWidth="1"/>
    <col min="7340" max="7340" width="7.5703125" style="20" customWidth="1"/>
    <col min="7341" max="7341" width="10" style="20" customWidth="1"/>
    <col min="7342" max="7342" width="13.140625" style="20" customWidth="1"/>
    <col min="7343" max="7343" width="7" style="20" customWidth="1"/>
    <col min="7344" max="7344" width="8" style="20" customWidth="1"/>
    <col min="7345" max="7345" width="8.140625" style="20" customWidth="1"/>
    <col min="7346" max="7346" width="9.28515625" style="20" customWidth="1"/>
    <col min="7347" max="7347" width="6.85546875" style="20" customWidth="1"/>
    <col min="7348" max="7348" width="8.28515625" style="20" customWidth="1"/>
    <col min="7349" max="7349" width="11.5703125" style="20" customWidth="1"/>
    <col min="7350" max="7350" width="7" style="20" customWidth="1"/>
    <col min="7351" max="7351" width="10.5703125" style="20" customWidth="1"/>
    <col min="7352" max="7591" width="9.140625" style="20"/>
    <col min="7592" max="7592" width="3.42578125" style="20" customWidth="1"/>
    <col min="7593" max="7593" width="13.28515625" style="20" customWidth="1"/>
    <col min="7594" max="7594" width="39.7109375" style="20" customWidth="1"/>
    <col min="7595" max="7595" width="7.42578125" style="20" customWidth="1"/>
    <col min="7596" max="7596" width="7.5703125" style="20" customWidth="1"/>
    <col min="7597" max="7597" width="10" style="20" customWidth="1"/>
    <col min="7598" max="7598" width="13.140625" style="20" customWidth="1"/>
    <col min="7599" max="7599" width="7" style="20" customWidth="1"/>
    <col min="7600" max="7600" width="8" style="20" customWidth="1"/>
    <col min="7601" max="7601" width="8.140625" style="20" customWidth="1"/>
    <col min="7602" max="7602" width="9.28515625" style="20" customWidth="1"/>
    <col min="7603" max="7603" width="6.85546875" style="20" customWidth="1"/>
    <col min="7604" max="7604" width="8.28515625" style="20" customWidth="1"/>
    <col min="7605" max="7605" width="11.5703125" style="20" customWidth="1"/>
    <col min="7606" max="7606" width="7" style="20" customWidth="1"/>
    <col min="7607" max="7607" width="10.5703125" style="20" customWidth="1"/>
    <col min="7608" max="7847" width="9.140625" style="20"/>
    <col min="7848" max="7848" width="3.42578125" style="20" customWidth="1"/>
    <col min="7849" max="7849" width="13.28515625" style="20" customWidth="1"/>
    <col min="7850" max="7850" width="39.7109375" style="20" customWidth="1"/>
    <col min="7851" max="7851" width="7.42578125" style="20" customWidth="1"/>
    <col min="7852" max="7852" width="7.5703125" style="20" customWidth="1"/>
    <col min="7853" max="7853" width="10" style="20" customWidth="1"/>
    <col min="7854" max="7854" width="13.140625" style="20" customWidth="1"/>
    <col min="7855" max="7855" width="7" style="20" customWidth="1"/>
    <col min="7856" max="7856" width="8" style="20" customWidth="1"/>
    <col min="7857" max="7857" width="8.140625" style="20" customWidth="1"/>
    <col min="7858" max="7858" width="9.28515625" style="20" customWidth="1"/>
    <col min="7859" max="7859" width="6.85546875" style="20" customWidth="1"/>
    <col min="7860" max="7860" width="8.28515625" style="20" customWidth="1"/>
    <col min="7861" max="7861" width="11.5703125" style="20" customWidth="1"/>
    <col min="7862" max="7862" width="7" style="20" customWidth="1"/>
    <col min="7863" max="7863" width="10.5703125" style="20" customWidth="1"/>
    <col min="7864" max="8103" width="9.140625" style="20"/>
    <col min="8104" max="8104" width="3.42578125" style="20" customWidth="1"/>
    <col min="8105" max="8105" width="13.28515625" style="20" customWidth="1"/>
    <col min="8106" max="8106" width="39.7109375" style="20" customWidth="1"/>
    <col min="8107" max="8107" width="7.42578125" style="20" customWidth="1"/>
    <col min="8108" max="8108" width="7.5703125" style="20" customWidth="1"/>
    <col min="8109" max="8109" width="10" style="20" customWidth="1"/>
    <col min="8110" max="8110" width="13.140625" style="20" customWidth="1"/>
    <col min="8111" max="8111" width="7" style="20" customWidth="1"/>
    <col min="8112" max="8112" width="8" style="20" customWidth="1"/>
    <col min="8113" max="8113" width="8.140625" style="20" customWidth="1"/>
    <col min="8114" max="8114" width="9.28515625" style="20" customWidth="1"/>
    <col min="8115" max="8115" width="6.85546875" style="20" customWidth="1"/>
    <col min="8116" max="8116" width="8.28515625" style="20" customWidth="1"/>
    <col min="8117" max="8117" width="11.5703125" style="20" customWidth="1"/>
    <col min="8118" max="8118" width="7" style="20" customWidth="1"/>
    <col min="8119" max="8119" width="10.5703125" style="20" customWidth="1"/>
    <col min="8120" max="8359" width="9.140625" style="20"/>
    <col min="8360" max="8360" width="3.42578125" style="20" customWidth="1"/>
    <col min="8361" max="8361" width="13.28515625" style="20" customWidth="1"/>
    <col min="8362" max="8362" width="39.7109375" style="20" customWidth="1"/>
    <col min="8363" max="8363" width="7.42578125" style="20" customWidth="1"/>
    <col min="8364" max="8364" width="7.5703125" style="20" customWidth="1"/>
    <col min="8365" max="8365" width="10" style="20" customWidth="1"/>
    <col min="8366" max="8366" width="13.140625" style="20" customWidth="1"/>
    <col min="8367" max="8367" width="7" style="20" customWidth="1"/>
    <col min="8368" max="8368" width="8" style="20" customWidth="1"/>
    <col min="8369" max="8369" width="8.140625" style="20" customWidth="1"/>
    <col min="8370" max="8370" width="9.28515625" style="20" customWidth="1"/>
    <col min="8371" max="8371" width="6.85546875" style="20" customWidth="1"/>
    <col min="8372" max="8372" width="8.28515625" style="20" customWidth="1"/>
    <col min="8373" max="8373" width="11.5703125" style="20" customWidth="1"/>
    <col min="8374" max="8374" width="7" style="20" customWidth="1"/>
    <col min="8375" max="8375" width="10.5703125" style="20" customWidth="1"/>
    <col min="8376" max="8615" width="9.140625" style="20"/>
    <col min="8616" max="8616" width="3.42578125" style="20" customWidth="1"/>
    <col min="8617" max="8617" width="13.28515625" style="20" customWidth="1"/>
    <col min="8618" max="8618" width="39.7109375" style="20" customWidth="1"/>
    <col min="8619" max="8619" width="7.42578125" style="20" customWidth="1"/>
    <col min="8620" max="8620" width="7.5703125" style="20" customWidth="1"/>
    <col min="8621" max="8621" width="10" style="20" customWidth="1"/>
    <col min="8622" max="8622" width="13.140625" style="20" customWidth="1"/>
    <col min="8623" max="8623" width="7" style="20" customWidth="1"/>
    <col min="8624" max="8624" width="8" style="20" customWidth="1"/>
    <col min="8625" max="8625" width="8.140625" style="20" customWidth="1"/>
    <col min="8626" max="8626" width="9.28515625" style="20" customWidth="1"/>
    <col min="8627" max="8627" width="6.85546875" style="20" customWidth="1"/>
    <col min="8628" max="8628" width="8.28515625" style="20" customWidth="1"/>
    <col min="8629" max="8629" width="11.5703125" style="20" customWidth="1"/>
    <col min="8630" max="8630" width="7" style="20" customWidth="1"/>
    <col min="8631" max="8631" width="10.5703125" style="20" customWidth="1"/>
    <col min="8632" max="8871" width="9.140625" style="20"/>
    <col min="8872" max="8872" width="3.42578125" style="20" customWidth="1"/>
    <col min="8873" max="8873" width="13.28515625" style="20" customWidth="1"/>
    <col min="8874" max="8874" width="39.7109375" style="20" customWidth="1"/>
    <col min="8875" max="8875" width="7.42578125" style="20" customWidth="1"/>
    <col min="8876" max="8876" width="7.5703125" style="20" customWidth="1"/>
    <col min="8877" max="8877" width="10" style="20" customWidth="1"/>
    <col min="8878" max="8878" width="13.140625" style="20" customWidth="1"/>
    <col min="8879" max="8879" width="7" style="20" customWidth="1"/>
    <col min="8880" max="8880" width="8" style="20" customWidth="1"/>
    <col min="8881" max="8881" width="8.140625" style="20" customWidth="1"/>
    <col min="8882" max="8882" width="9.28515625" style="20" customWidth="1"/>
    <col min="8883" max="8883" width="6.85546875" style="20" customWidth="1"/>
    <col min="8884" max="8884" width="8.28515625" style="20" customWidth="1"/>
    <col min="8885" max="8885" width="11.5703125" style="20" customWidth="1"/>
    <col min="8886" max="8886" width="7" style="20" customWidth="1"/>
    <col min="8887" max="8887" width="10.5703125" style="20" customWidth="1"/>
    <col min="8888" max="9127" width="9.140625" style="20"/>
    <col min="9128" max="9128" width="3.42578125" style="20" customWidth="1"/>
    <col min="9129" max="9129" width="13.28515625" style="20" customWidth="1"/>
    <col min="9130" max="9130" width="39.7109375" style="20" customWidth="1"/>
    <col min="9131" max="9131" width="7.42578125" style="20" customWidth="1"/>
    <col min="9132" max="9132" width="7.5703125" style="20" customWidth="1"/>
    <col min="9133" max="9133" width="10" style="20" customWidth="1"/>
    <col min="9134" max="9134" width="13.140625" style="20" customWidth="1"/>
    <col min="9135" max="9135" width="7" style="20" customWidth="1"/>
    <col min="9136" max="9136" width="8" style="20" customWidth="1"/>
    <col min="9137" max="9137" width="8.140625" style="20" customWidth="1"/>
    <col min="9138" max="9138" width="9.28515625" style="20" customWidth="1"/>
    <col min="9139" max="9139" width="6.85546875" style="20" customWidth="1"/>
    <col min="9140" max="9140" width="8.28515625" style="20" customWidth="1"/>
    <col min="9141" max="9141" width="11.5703125" style="20" customWidth="1"/>
    <col min="9142" max="9142" width="7" style="20" customWidth="1"/>
    <col min="9143" max="9143" width="10.5703125" style="20" customWidth="1"/>
    <col min="9144" max="9383" width="9.140625" style="20"/>
    <col min="9384" max="9384" width="3.42578125" style="20" customWidth="1"/>
    <col min="9385" max="9385" width="13.28515625" style="20" customWidth="1"/>
    <col min="9386" max="9386" width="39.7109375" style="20" customWidth="1"/>
    <col min="9387" max="9387" width="7.42578125" style="20" customWidth="1"/>
    <col min="9388" max="9388" width="7.5703125" style="20" customWidth="1"/>
    <col min="9389" max="9389" width="10" style="20" customWidth="1"/>
    <col min="9390" max="9390" width="13.140625" style="20" customWidth="1"/>
    <col min="9391" max="9391" width="7" style="20" customWidth="1"/>
    <col min="9392" max="9392" width="8" style="20" customWidth="1"/>
    <col min="9393" max="9393" width="8.140625" style="20" customWidth="1"/>
    <col min="9394" max="9394" width="9.28515625" style="20" customWidth="1"/>
    <col min="9395" max="9395" width="6.85546875" style="20" customWidth="1"/>
    <col min="9396" max="9396" width="8.28515625" style="20" customWidth="1"/>
    <col min="9397" max="9397" width="11.5703125" style="20" customWidth="1"/>
    <col min="9398" max="9398" width="7" style="20" customWidth="1"/>
    <col min="9399" max="9399" width="10.5703125" style="20" customWidth="1"/>
    <col min="9400" max="9639" width="9.140625" style="20"/>
    <col min="9640" max="9640" width="3.42578125" style="20" customWidth="1"/>
    <col min="9641" max="9641" width="13.28515625" style="20" customWidth="1"/>
    <col min="9642" max="9642" width="39.7109375" style="20" customWidth="1"/>
    <col min="9643" max="9643" width="7.42578125" style="20" customWidth="1"/>
    <col min="9644" max="9644" width="7.5703125" style="20" customWidth="1"/>
    <col min="9645" max="9645" width="10" style="20" customWidth="1"/>
    <col min="9646" max="9646" width="13.140625" style="20" customWidth="1"/>
    <col min="9647" max="9647" width="7" style="20" customWidth="1"/>
    <col min="9648" max="9648" width="8" style="20" customWidth="1"/>
    <col min="9649" max="9649" width="8.140625" style="20" customWidth="1"/>
    <col min="9650" max="9650" width="9.28515625" style="20" customWidth="1"/>
    <col min="9651" max="9651" width="6.85546875" style="20" customWidth="1"/>
    <col min="9652" max="9652" width="8.28515625" style="20" customWidth="1"/>
    <col min="9653" max="9653" width="11.5703125" style="20" customWidth="1"/>
    <col min="9654" max="9654" width="7" style="20" customWidth="1"/>
    <col min="9655" max="9655" width="10.5703125" style="20" customWidth="1"/>
    <col min="9656" max="9895" width="9.140625" style="20"/>
    <col min="9896" max="9896" width="3.42578125" style="20" customWidth="1"/>
    <col min="9897" max="9897" width="13.28515625" style="20" customWidth="1"/>
    <col min="9898" max="9898" width="39.7109375" style="20" customWidth="1"/>
    <col min="9899" max="9899" width="7.42578125" style="20" customWidth="1"/>
    <col min="9900" max="9900" width="7.5703125" style="20" customWidth="1"/>
    <col min="9901" max="9901" width="10" style="20" customWidth="1"/>
    <col min="9902" max="9902" width="13.140625" style="20" customWidth="1"/>
    <col min="9903" max="9903" width="7" style="20" customWidth="1"/>
    <col min="9904" max="9904" width="8" style="20" customWidth="1"/>
    <col min="9905" max="9905" width="8.140625" style="20" customWidth="1"/>
    <col min="9906" max="9906" width="9.28515625" style="20" customWidth="1"/>
    <col min="9907" max="9907" width="6.85546875" style="20" customWidth="1"/>
    <col min="9908" max="9908" width="8.28515625" style="20" customWidth="1"/>
    <col min="9909" max="9909" width="11.5703125" style="20" customWidth="1"/>
    <col min="9910" max="9910" width="7" style="20" customWidth="1"/>
    <col min="9911" max="9911" width="10.5703125" style="20" customWidth="1"/>
    <col min="9912" max="10151" width="9.140625" style="20"/>
    <col min="10152" max="10152" width="3.42578125" style="20" customWidth="1"/>
    <col min="10153" max="10153" width="13.28515625" style="20" customWidth="1"/>
    <col min="10154" max="10154" width="39.7109375" style="20" customWidth="1"/>
    <col min="10155" max="10155" width="7.42578125" style="20" customWidth="1"/>
    <col min="10156" max="10156" width="7.5703125" style="20" customWidth="1"/>
    <col min="10157" max="10157" width="10" style="20" customWidth="1"/>
    <col min="10158" max="10158" width="13.140625" style="20" customWidth="1"/>
    <col min="10159" max="10159" width="7" style="20" customWidth="1"/>
    <col min="10160" max="10160" width="8" style="20" customWidth="1"/>
    <col min="10161" max="10161" width="8.140625" style="20" customWidth="1"/>
    <col min="10162" max="10162" width="9.28515625" style="20" customWidth="1"/>
    <col min="10163" max="10163" width="6.85546875" style="20" customWidth="1"/>
    <col min="10164" max="10164" width="8.28515625" style="20" customWidth="1"/>
    <col min="10165" max="10165" width="11.5703125" style="20" customWidth="1"/>
    <col min="10166" max="10166" width="7" style="20" customWidth="1"/>
    <col min="10167" max="10167" width="10.5703125" style="20" customWidth="1"/>
    <col min="10168" max="10407" width="9.140625" style="20"/>
    <col min="10408" max="10408" width="3.42578125" style="20" customWidth="1"/>
    <col min="10409" max="10409" width="13.28515625" style="20" customWidth="1"/>
    <col min="10410" max="10410" width="39.7109375" style="20" customWidth="1"/>
    <col min="10411" max="10411" width="7.42578125" style="20" customWidth="1"/>
    <col min="10412" max="10412" width="7.5703125" style="20" customWidth="1"/>
    <col min="10413" max="10413" width="10" style="20" customWidth="1"/>
    <col min="10414" max="10414" width="13.140625" style="20" customWidth="1"/>
    <col min="10415" max="10415" width="7" style="20" customWidth="1"/>
    <col min="10416" max="10416" width="8" style="20" customWidth="1"/>
    <col min="10417" max="10417" width="8.140625" style="20" customWidth="1"/>
    <col min="10418" max="10418" width="9.28515625" style="20" customWidth="1"/>
    <col min="10419" max="10419" width="6.85546875" style="20" customWidth="1"/>
    <col min="10420" max="10420" width="8.28515625" style="20" customWidth="1"/>
    <col min="10421" max="10421" width="11.5703125" style="20" customWidth="1"/>
    <col min="10422" max="10422" width="7" style="20" customWidth="1"/>
    <col min="10423" max="10423" width="10.5703125" style="20" customWidth="1"/>
    <col min="10424" max="10663" width="9.140625" style="20"/>
    <col min="10664" max="10664" width="3.42578125" style="20" customWidth="1"/>
    <col min="10665" max="10665" width="13.28515625" style="20" customWidth="1"/>
    <col min="10666" max="10666" width="39.7109375" style="20" customWidth="1"/>
    <col min="10667" max="10667" width="7.42578125" style="20" customWidth="1"/>
    <col min="10668" max="10668" width="7.5703125" style="20" customWidth="1"/>
    <col min="10669" max="10669" width="10" style="20" customWidth="1"/>
    <col min="10670" max="10670" width="13.140625" style="20" customWidth="1"/>
    <col min="10671" max="10671" width="7" style="20" customWidth="1"/>
    <col min="10672" max="10672" width="8" style="20" customWidth="1"/>
    <col min="10673" max="10673" width="8.140625" style="20" customWidth="1"/>
    <col min="10674" max="10674" width="9.28515625" style="20" customWidth="1"/>
    <col min="10675" max="10675" width="6.85546875" style="20" customWidth="1"/>
    <col min="10676" max="10676" width="8.28515625" style="20" customWidth="1"/>
    <col min="10677" max="10677" width="11.5703125" style="20" customWidth="1"/>
    <col min="10678" max="10678" width="7" style="20" customWidth="1"/>
    <col min="10679" max="10679" width="10.5703125" style="20" customWidth="1"/>
    <col min="10680" max="10919" width="9.140625" style="20"/>
    <col min="10920" max="10920" width="3.42578125" style="20" customWidth="1"/>
    <col min="10921" max="10921" width="13.28515625" style="20" customWidth="1"/>
    <col min="10922" max="10922" width="39.7109375" style="20" customWidth="1"/>
    <col min="10923" max="10923" width="7.42578125" style="20" customWidth="1"/>
    <col min="10924" max="10924" width="7.5703125" style="20" customWidth="1"/>
    <col min="10925" max="10925" width="10" style="20" customWidth="1"/>
    <col min="10926" max="10926" width="13.140625" style="20" customWidth="1"/>
    <col min="10927" max="10927" width="7" style="20" customWidth="1"/>
    <col min="10928" max="10928" width="8" style="20" customWidth="1"/>
    <col min="10929" max="10929" width="8.140625" style="20" customWidth="1"/>
    <col min="10930" max="10930" width="9.28515625" style="20" customWidth="1"/>
    <col min="10931" max="10931" width="6.85546875" style="20" customWidth="1"/>
    <col min="10932" max="10932" width="8.28515625" style="20" customWidth="1"/>
    <col min="10933" max="10933" width="11.5703125" style="20" customWidth="1"/>
    <col min="10934" max="10934" width="7" style="20" customWidth="1"/>
    <col min="10935" max="10935" width="10.5703125" style="20" customWidth="1"/>
    <col min="10936" max="11175" width="9.140625" style="20"/>
    <col min="11176" max="11176" width="3.42578125" style="20" customWidth="1"/>
    <col min="11177" max="11177" width="13.28515625" style="20" customWidth="1"/>
    <col min="11178" max="11178" width="39.7109375" style="20" customWidth="1"/>
    <col min="11179" max="11179" width="7.42578125" style="20" customWidth="1"/>
    <col min="11180" max="11180" width="7.5703125" style="20" customWidth="1"/>
    <col min="11181" max="11181" width="10" style="20" customWidth="1"/>
    <col min="11182" max="11182" width="13.140625" style="20" customWidth="1"/>
    <col min="11183" max="11183" width="7" style="20" customWidth="1"/>
    <col min="11184" max="11184" width="8" style="20" customWidth="1"/>
    <col min="11185" max="11185" width="8.140625" style="20" customWidth="1"/>
    <col min="11186" max="11186" width="9.28515625" style="20" customWidth="1"/>
    <col min="11187" max="11187" width="6.85546875" style="20" customWidth="1"/>
    <col min="11188" max="11188" width="8.28515625" style="20" customWidth="1"/>
    <col min="11189" max="11189" width="11.5703125" style="20" customWidth="1"/>
    <col min="11190" max="11190" width="7" style="20" customWidth="1"/>
    <col min="11191" max="11191" width="10.5703125" style="20" customWidth="1"/>
    <col min="11192" max="11431" width="9.140625" style="20"/>
    <col min="11432" max="11432" width="3.42578125" style="20" customWidth="1"/>
    <col min="11433" max="11433" width="13.28515625" style="20" customWidth="1"/>
    <col min="11434" max="11434" width="39.7109375" style="20" customWidth="1"/>
    <col min="11435" max="11435" width="7.42578125" style="20" customWidth="1"/>
    <col min="11436" max="11436" width="7.5703125" style="20" customWidth="1"/>
    <col min="11437" max="11437" width="10" style="20" customWidth="1"/>
    <col min="11438" max="11438" width="13.140625" style="20" customWidth="1"/>
    <col min="11439" max="11439" width="7" style="20" customWidth="1"/>
    <col min="11440" max="11440" width="8" style="20" customWidth="1"/>
    <col min="11441" max="11441" width="8.140625" style="20" customWidth="1"/>
    <col min="11442" max="11442" width="9.28515625" style="20" customWidth="1"/>
    <col min="11443" max="11443" width="6.85546875" style="20" customWidth="1"/>
    <col min="11444" max="11444" width="8.28515625" style="20" customWidth="1"/>
    <col min="11445" max="11445" width="11.5703125" style="20" customWidth="1"/>
    <col min="11446" max="11446" width="7" style="20" customWidth="1"/>
    <col min="11447" max="11447" width="10.5703125" style="20" customWidth="1"/>
    <col min="11448" max="11687" width="9.140625" style="20"/>
    <col min="11688" max="11688" width="3.42578125" style="20" customWidth="1"/>
    <col min="11689" max="11689" width="13.28515625" style="20" customWidth="1"/>
    <col min="11690" max="11690" width="39.7109375" style="20" customWidth="1"/>
    <col min="11691" max="11691" width="7.42578125" style="20" customWidth="1"/>
    <col min="11692" max="11692" width="7.5703125" style="20" customWidth="1"/>
    <col min="11693" max="11693" width="10" style="20" customWidth="1"/>
    <col min="11694" max="11694" width="13.140625" style="20" customWidth="1"/>
    <col min="11695" max="11695" width="7" style="20" customWidth="1"/>
    <col min="11696" max="11696" width="8" style="20" customWidth="1"/>
    <col min="11697" max="11697" width="8.140625" style="20" customWidth="1"/>
    <col min="11698" max="11698" width="9.28515625" style="20" customWidth="1"/>
    <col min="11699" max="11699" width="6.85546875" style="20" customWidth="1"/>
    <col min="11700" max="11700" width="8.28515625" style="20" customWidth="1"/>
    <col min="11701" max="11701" width="11.5703125" style="20" customWidth="1"/>
    <col min="11702" max="11702" width="7" style="20" customWidth="1"/>
    <col min="11703" max="11703" width="10.5703125" style="20" customWidth="1"/>
    <col min="11704" max="11943" width="9.140625" style="20"/>
    <col min="11944" max="11944" width="3.42578125" style="20" customWidth="1"/>
    <col min="11945" max="11945" width="13.28515625" style="20" customWidth="1"/>
    <col min="11946" max="11946" width="39.7109375" style="20" customWidth="1"/>
    <col min="11947" max="11947" width="7.42578125" style="20" customWidth="1"/>
    <col min="11948" max="11948" width="7.5703125" style="20" customWidth="1"/>
    <col min="11949" max="11949" width="10" style="20" customWidth="1"/>
    <col min="11950" max="11950" width="13.140625" style="20" customWidth="1"/>
    <col min="11951" max="11951" width="7" style="20" customWidth="1"/>
    <col min="11952" max="11952" width="8" style="20" customWidth="1"/>
    <col min="11953" max="11953" width="8.140625" style="20" customWidth="1"/>
    <col min="11954" max="11954" width="9.28515625" style="20" customWidth="1"/>
    <col min="11955" max="11955" width="6.85546875" style="20" customWidth="1"/>
    <col min="11956" max="11956" width="8.28515625" style="20" customWidth="1"/>
    <col min="11957" max="11957" width="11.5703125" style="20" customWidth="1"/>
    <col min="11958" max="11958" width="7" style="20" customWidth="1"/>
    <col min="11959" max="11959" width="10.5703125" style="20" customWidth="1"/>
    <col min="11960" max="12199" width="9.140625" style="20"/>
    <col min="12200" max="12200" width="3.42578125" style="20" customWidth="1"/>
    <col min="12201" max="12201" width="13.28515625" style="20" customWidth="1"/>
    <col min="12202" max="12202" width="39.7109375" style="20" customWidth="1"/>
    <col min="12203" max="12203" width="7.42578125" style="20" customWidth="1"/>
    <col min="12204" max="12204" width="7.5703125" style="20" customWidth="1"/>
    <col min="12205" max="12205" width="10" style="20" customWidth="1"/>
    <col min="12206" max="12206" width="13.140625" style="20" customWidth="1"/>
    <col min="12207" max="12207" width="7" style="20" customWidth="1"/>
    <col min="12208" max="12208" width="8" style="20" customWidth="1"/>
    <col min="12209" max="12209" width="8.140625" style="20" customWidth="1"/>
    <col min="12210" max="12210" width="9.28515625" style="20" customWidth="1"/>
    <col min="12211" max="12211" width="6.85546875" style="20" customWidth="1"/>
    <col min="12212" max="12212" width="8.28515625" style="20" customWidth="1"/>
    <col min="12213" max="12213" width="11.5703125" style="20" customWidth="1"/>
    <col min="12214" max="12214" width="7" style="20" customWidth="1"/>
    <col min="12215" max="12215" width="10.5703125" style="20" customWidth="1"/>
    <col min="12216" max="12455" width="9.140625" style="20"/>
    <col min="12456" max="12456" width="3.42578125" style="20" customWidth="1"/>
    <col min="12457" max="12457" width="13.28515625" style="20" customWidth="1"/>
    <col min="12458" max="12458" width="39.7109375" style="20" customWidth="1"/>
    <col min="12459" max="12459" width="7.42578125" style="20" customWidth="1"/>
    <col min="12460" max="12460" width="7.5703125" style="20" customWidth="1"/>
    <col min="12461" max="12461" width="10" style="20" customWidth="1"/>
    <col min="12462" max="12462" width="13.140625" style="20" customWidth="1"/>
    <col min="12463" max="12463" width="7" style="20" customWidth="1"/>
    <col min="12464" max="12464" width="8" style="20" customWidth="1"/>
    <col min="12465" max="12465" width="8.140625" style="20" customWidth="1"/>
    <col min="12466" max="12466" width="9.28515625" style="20" customWidth="1"/>
    <col min="12467" max="12467" width="6.85546875" style="20" customWidth="1"/>
    <col min="12468" max="12468" width="8.28515625" style="20" customWidth="1"/>
    <col min="12469" max="12469" width="11.5703125" style="20" customWidth="1"/>
    <col min="12470" max="12470" width="7" style="20" customWidth="1"/>
    <col min="12471" max="12471" width="10.5703125" style="20" customWidth="1"/>
    <col min="12472" max="12711" width="9.140625" style="20"/>
    <col min="12712" max="12712" width="3.42578125" style="20" customWidth="1"/>
    <col min="12713" max="12713" width="13.28515625" style="20" customWidth="1"/>
    <col min="12714" max="12714" width="39.7109375" style="20" customWidth="1"/>
    <col min="12715" max="12715" width="7.42578125" style="20" customWidth="1"/>
    <col min="12716" max="12716" width="7.5703125" style="20" customWidth="1"/>
    <col min="12717" max="12717" width="10" style="20" customWidth="1"/>
    <col min="12718" max="12718" width="13.140625" style="20" customWidth="1"/>
    <col min="12719" max="12719" width="7" style="20" customWidth="1"/>
    <col min="12720" max="12720" width="8" style="20" customWidth="1"/>
    <col min="12721" max="12721" width="8.140625" style="20" customWidth="1"/>
    <col min="12722" max="12722" width="9.28515625" style="20" customWidth="1"/>
    <col min="12723" max="12723" width="6.85546875" style="20" customWidth="1"/>
    <col min="12724" max="12724" width="8.28515625" style="20" customWidth="1"/>
    <col min="12725" max="12725" width="11.5703125" style="20" customWidth="1"/>
    <col min="12726" max="12726" width="7" style="20" customWidth="1"/>
    <col min="12727" max="12727" width="10.5703125" style="20" customWidth="1"/>
    <col min="12728" max="12967" width="9.140625" style="20"/>
    <col min="12968" max="12968" width="3.42578125" style="20" customWidth="1"/>
    <col min="12969" max="12969" width="13.28515625" style="20" customWidth="1"/>
    <col min="12970" max="12970" width="39.7109375" style="20" customWidth="1"/>
    <col min="12971" max="12971" width="7.42578125" style="20" customWidth="1"/>
    <col min="12972" max="12972" width="7.5703125" style="20" customWidth="1"/>
    <col min="12973" max="12973" width="10" style="20" customWidth="1"/>
    <col min="12974" max="12974" width="13.140625" style="20" customWidth="1"/>
    <col min="12975" max="12975" width="7" style="20" customWidth="1"/>
    <col min="12976" max="12976" width="8" style="20" customWidth="1"/>
    <col min="12977" max="12977" width="8.140625" style="20" customWidth="1"/>
    <col min="12978" max="12978" width="9.28515625" style="20" customWidth="1"/>
    <col min="12979" max="12979" width="6.85546875" style="20" customWidth="1"/>
    <col min="12980" max="12980" width="8.28515625" style="20" customWidth="1"/>
    <col min="12981" max="12981" width="11.5703125" style="20" customWidth="1"/>
    <col min="12982" max="12982" width="7" style="20" customWidth="1"/>
    <col min="12983" max="12983" width="10.5703125" style="20" customWidth="1"/>
    <col min="12984" max="13223" width="9.140625" style="20"/>
    <col min="13224" max="13224" width="3.42578125" style="20" customWidth="1"/>
    <col min="13225" max="13225" width="13.28515625" style="20" customWidth="1"/>
    <col min="13226" max="13226" width="39.7109375" style="20" customWidth="1"/>
    <col min="13227" max="13227" width="7.42578125" style="20" customWidth="1"/>
    <col min="13228" max="13228" width="7.5703125" style="20" customWidth="1"/>
    <col min="13229" max="13229" width="10" style="20" customWidth="1"/>
    <col min="13230" max="13230" width="13.140625" style="20" customWidth="1"/>
    <col min="13231" max="13231" width="7" style="20" customWidth="1"/>
    <col min="13232" max="13232" width="8" style="20" customWidth="1"/>
    <col min="13233" max="13233" width="8.140625" style="20" customWidth="1"/>
    <col min="13234" max="13234" width="9.28515625" style="20" customWidth="1"/>
    <col min="13235" max="13235" width="6.85546875" style="20" customWidth="1"/>
    <col min="13236" max="13236" width="8.28515625" style="20" customWidth="1"/>
    <col min="13237" max="13237" width="11.5703125" style="20" customWidth="1"/>
    <col min="13238" max="13238" width="7" style="20" customWidth="1"/>
    <col min="13239" max="13239" width="10.5703125" style="20" customWidth="1"/>
    <col min="13240" max="13479" width="9.140625" style="20"/>
    <col min="13480" max="13480" width="3.42578125" style="20" customWidth="1"/>
    <col min="13481" max="13481" width="13.28515625" style="20" customWidth="1"/>
    <col min="13482" max="13482" width="39.7109375" style="20" customWidth="1"/>
    <col min="13483" max="13483" width="7.42578125" style="20" customWidth="1"/>
    <col min="13484" max="13484" width="7.5703125" style="20" customWidth="1"/>
    <col min="13485" max="13485" width="10" style="20" customWidth="1"/>
    <col min="13486" max="13486" width="13.140625" style="20" customWidth="1"/>
    <col min="13487" max="13487" width="7" style="20" customWidth="1"/>
    <col min="13488" max="13488" width="8" style="20" customWidth="1"/>
    <col min="13489" max="13489" width="8.140625" style="20" customWidth="1"/>
    <col min="13490" max="13490" width="9.28515625" style="20" customWidth="1"/>
    <col min="13491" max="13491" width="6.85546875" style="20" customWidth="1"/>
    <col min="13492" max="13492" width="8.28515625" style="20" customWidth="1"/>
    <col min="13493" max="13493" width="11.5703125" style="20" customWidth="1"/>
    <col min="13494" max="13494" width="7" style="20" customWidth="1"/>
    <col min="13495" max="13495" width="10.5703125" style="20" customWidth="1"/>
    <col min="13496" max="13735" width="9.140625" style="20"/>
    <col min="13736" max="13736" width="3.42578125" style="20" customWidth="1"/>
    <col min="13737" max="13737" width="13.28515625" style="20" customWidth="1"/>
    <col min="13738" max="13738" width="39.7109375" style="20" customWidth="1"/>
    <col min="13739" max="13739" width="7.42578125" style="20" customWidth="1"/>
    <col min="13740" max="13740" width="7.5703125" style="20" customWidth="1"/>
    <col min="13741" max="13741" width="10" style="20" customWidth="1"/>
    <col min="13742" max="13742" width="13.140625" style="20" customWidth="1"/>
    <col min="13743" max="13743" width="7" style="20" customWidth="1"/>
    <col min="13744" max="13744" width="8" style="20" customWidth="1"/>
    <col min="13745" max="13745" width="8.140625" style="20" customWidth="1"/>
    <col min="13746" max="13746" width="9.28515625" style="20" customWidth="1"/>
    <col min="13747" max="13747" width="6.85546875" style="20" customWidth="1"/>
    <col min="13748" max="13748" width="8.28515625" style="20" customWidth="1"/>
    <col min="13749" max="13749" width="11.5703125" style="20" customWidth="1"/>
    <col min="13750" max="13750" width="7" style="20" customWidth="1"/>
    <col min="13751" max="13751" width="10.5703125" style="20" customWidth="1"/>
    <col min="13752" max="13991" width="9.140625" style="20"/>
    <col min="13992" max="13992" width="3.42578125" style="20" customWidth="1"/>
    <col min="13993" max="13993" width="13.28515625" style="20" customWidth="1"/>
    <col min="13994" max="13994" width="39.7109375" style="20" customWidth="1"/>
    <col min="13995" max="13995" width="7.42578125" style="20" customWidth="1"/>
    <col min="13996" max="13996" width="7.5703125" style="20" customWidth="1"/>
    <col min="13997" max="13997" width="10" style="20" customWidth="1"/>
    <col min="13998" max="13998" width="13.140625" style="20" customWidth="1"/>
    <col min="13999" max="13999" width="7" style="20" customWidth="1"/>
    <col min="14000" max="14000" width="8" style="20" customWidth="1"/>
    <col min="14001" max="14001" width="8.140625" style="20" customWidth="1"/>
    <col min="14002" max="14002" width="9.28515625" style="20" customWidth="1"/>
    <col min="14003" max="14003" width="6.85546875" style="20" customWidth="1"/>
    <col min="14004" max="14004" width="8.28515625" style="20" customWidth="1"/>
    <col min="14005" max="14005" width="11.5703125" style="20" customWidth="1"/>
    <col min="14006" max="14006" width="7" style="20" customWidth="1"/>
    <col min="14007" max="14007" width="10.5703125" style="20" customWidth="1"/>
    <col min="14008" max="14247" width="9.140625" style="20"/>
    <col min="14248" max="14248" width="3.42578125" style="20" customWidth="1"/>
    <col min="14249" max="14249" width="13.28515625" style="20" customWidth="1"/>
    <col min="14250" max="14250" width="39.7109375" style="20" customWidth="1"/>
    <col min="14251" max="14251" width="7.42578125" style="20" customWidth="1"/>
    <col min="14252" max="14252" width="7.5703125" style="20" customWidth="1"/>
    <col min="14253" max="14253" width="10" style="20" customWidth="1"/>
    <col min="14254" max="14254" width="13.140625" style="20" customWidth="1"/>
    <col min="14255" max="14255" width="7" style="20" customWidth="1"/>
    <col min="14256" max="14256" width="8" style="20" customWidth="1"/>
    <col min="14257" max="14257" width="8.140625" style="20" customWidth="1"/>
    <col min="14258" max="14258" width="9.28515625" style="20" customWidth="1"/>
    <col min="14259" max="14259" width="6.85546875" style="20" customWidth="1"/>
    <col min="14260" max="14260" width="8.28515625" style="20" customWidth="1"/>
    <col min="14261" max="14261" width="11.5703125" style="20" customWidth="1"/>
    <col min="14262" max="14262" width="7" style="20" customWidth="1"/>
    <col min="14263" max="14263" width="10.5703125" style="20" customWidth="1"/>
    <col min="14264" max="14503" width="9.140625" style="20"/>
    <col min="14504" max="14504" width="3.42578125" style="20" customWidth="1"/>
    <col min="14505" max="14505" width="13.28515625" style="20" customWidth="1"/>
    <col min="14506" max="14506" width="39.7109375" style="20" customWidth="1"/>
    <col min="14507" max="14507" width="7.42578125" style="20" customWidth="1"/>
    <col min="14508" max="14508" width="7.5703125" style="20" customWidth="1"/>
    <col min="14509" max="14509" width="10" style="20" customWidth="1"/>
    <col min="14510" max="14510" width="13.140625" style="20" customWidth="1"/>
    <col min="14511" max="14511" width="7" style="20" customWidth="1"/>
    <col min="14512" max="14512" width="8" style="20" customWidth="1"/>
    <col min="14513" max="14513" width="8.140625" style="20" customWidth="1"/>
    <col min="14514" max="14514" width="9.28515625" style="20" customWidth="1"/>
    <col min="14515" max="14515" width="6.85546875" style="20" customWidth="1"/>
    <col min="14516" max="14516" width="8.28515625" style="20" customWidth="1"/>
    <col min="14517" max="14517" width="11.5703125" style="20" customWidth="1"/>
    <col min="14518" max="14518" width="7" style="20" customWidth="1"/>
    <col min="14519" max="14519" width="10.5703125" style="20" customWidth="1"/>
    <col min="14520" max="14759" width="9.140625" style="20"/>
    <col min="14760" max="14760" width="3.42578125" style="20" customWidth="1"/>
    <col min="14761" max="14761" width="13.28515625" style="20" customWidth="1"/>
    <col min="14762" max="14762" width="39.7109375" style="20" customWidth="1"/>
    <col min="14763" max="14763" width="7.42578125" style="20" customWidth="1"/>
    <col min="14764" max="14764" width="7.5703125" style="20" customWidth="1"/>
    <col min="14765" max="14765" width="10" style="20" customWidth="1"/>
    <col min="14766" max="14766" width="13.140625" style="20" customWidth="1"/>
    <col min="14767" max="14767" width="7" style="20" customWidth="1"/>
    <col min="14768" max="14768" width="8" style="20" customWidth="1"/>
    <col min="14769" max="14769" width="8.140625" style="20" customWidth="1"/>
    <col min="14770" max="14770" width="9.28515625" style="20" customWidth="1"/>
    <col min="14771" max="14771" width="6.85546875" style="20" customWidth="1"/>
    <col min="14772" max="14772" width="8.28515625" style="20" customWidth="1"/>
    <col min="14773" max="14773" width="11.5703125" style="20" customWidth="1"/>
    <col min="14774" max="14774" width="7" style="20" customWidth="1"/>
    <col min="14775" max="14775" width="10.5703125" style="20" customWidth="1"/>
    <col min="14776" max="15015" width="9.140625" style="20"/>
    <col min="15016" max="15016" width="3.42578125" style="20" customWidth="1"/>
    <col min="15017" max="15017" width="13.28515625" style="20" customWidth="1"/>
    <col min="15018" max="15018" width="39.7109375" style="20" customWidth="1"/>
    <col min="15019" max="15019" width="7.42578125" style="20" customWidth="1"/>
    <col min="15020" max="15020" width="7.5703125" style="20" customWidth="1"/>
    <col min="15021" max="15021" width="10" style="20" customWidth="1"/>
    <col min="15022" max="15022" width="13.140625" style="20" customWidth="1"/>
    <col min="15023" max="15023" width="7" style="20" customWidth="1"/>
    <col min="15024" max="15024" width="8" style="20" customWidth="1"/>
    <col min="15025" max="15025" width="8.140625" style="20" customWidth="1"/>
    <col min="15026" max="15026" width="9.28515625" style="20" customWidth="1"/>
    <col min="15027" max="15027" width="6.85546875" style="20" customWidth="1"/>
    <col min="15028" max="15028" width="8.28515625" style="20" customWidth="1"/>
    <col min="15029" max="15029" width="11.5703125" style="20" customWidth="1"/>
    <col min="15030" max="15030" width="7" style="20" customWidth="1"/>
    <col min="15031" max="15031" width="10.5703125" style="20" customWidth="1"/>
    <col min="15032" max="15271" width="9.140625" style="20"/>
    <col min="15272" max="15272" width="3.42578125" style="20" customWidth="1"/>
    <col min="15273" max="15273" width="13.28515625" style="20" customWidth="1"/>
    <col min="15274" max="15274" width="39.7109375" style="20" customWidth="1"/>
    <col min="15275" max="15275" width="7.42578125" style="20" customWidth="1"/>
    <col min="15276" max="15276" width="7.5703125" style="20" customWidth="1"/>
    <col min="15277" max="15277" width="10" style="20" customWidth="1"/>
    <col min="15278" max="15278" width="13.140625" style="20" customWidth="1"/>
    <col min="15279" max="15279" width="7" style="20" customWidth="1"/>
    <col min="15280" max="15280" width="8" style="20" customWidth="1"/>
    <col min="15281" max="15281" width="8.140625" style="20" customWidth="1"/>
    <col min="15282" max="15282" width="9.28515625" style="20" customWidth="1"/>
    <col min="15283" max="15283" width="6.85546875" style="20" customWidth="1"/>
    <col min="15284" max="15284" width="8.28515625" style="20" customWidth="1"/>
    <col min="15285" max="15285" width="11.5703125" style="20" customWidth="1"/>
    <col min="15286" max="15286" width="7" style="20" customWidth="1"/>
    <col min="15287" max="15287" width="10.5703125" style="20" customWidth="1"/>
    <col min="15288" max="15527" width="9.140625" style="20"/>
    <col min="15528" max="15528" width="3.42578125" style="20" customWidth="1"/>
    <col min="15529" max="15529" width="13.28515625" style="20" customWidth="1"/>
    <col min="15530" max="15530" width="39.7109375" style="20" customWidth="1"/>
    <col min="15531" max="15531" width="7.42578125" style="20" customWidth="1"/>
    <col min="15532" max="15532" width="7.5703125" style="20" customWidth="1"/>
    <col min="15533" max="15533" width="10" style="20" customWidth="1"/>
    <col min="15534" max="15534" width="13.140625" style="20" customWidth="1"/>
    <col min="15535" max="15535" width="7" style="20" customWidth="1"/>
    <col min="15536" max="15536" width="8" style="20" customWidth="1"/>
    <col min="15537" max="15537" width="8.140625" style="20" customWidth="1"/>
    <col min="15538" max="15538" width="9.28515625" style="20" customWidth="1"/>
    <col min="15539" max="15539" width="6.85546875" style="20" customWidth="1"/>
    <col min="15540" max="15540" width="8.28515625" style="20" customWidth="1"/>
    <col min="15541" max="15541" width="11.5703125" style="20" customWidth="1"/>
    <col min="15542" max="15542" width="7" style="20" customWidth="1"/>
    <col min="15543" max="15543" width="10.5703125" style="20" customWidth="1"/>
    <col min="15544" max="15783" width="9.140625" style="20"/>
    <col min="15784" max="15784" width="3.42578125" style="20" customWidth="1"/>
    <col min="15785" max="15785" width="13.28515625" style="20" customWidth="1"/>
    <col min="15786" max="15786" width="39.7109375" style="20" customWidth="1"/>
    <col min="15787" max="15787" width="7.42578125" style="20" customWidth="1"/>
    <col min="15788" max="15788" width="7.5703125" style="20" customWidth="1"/>
    <col min="15789" max="15789" width="10" style="20" customWidth="1"/>
    <col min="15790" max="15790" width="13.140625" style="20" customWidth="1"/>
    <col min="15791" max="15791" width="7" style="20" customWidth="1"/>
    <col min="15792" max="15792" width="8" style="20" customWidth="1"/>
    <col min="15793" max="15793" width="8.140625" style="20" customWidth="1"/>
    <col min="15794" max="15794" width="9.28515625" style="20" customWidth="1"/>
    <col min="15795" max="15795" width="6.85546875" style="20" customWidth="1"/>
    <col min="15796" max="15796" width="8.28515625" style="20" customWidth="1"/>
    <col min="15797" max="15797" width="11.5703125" style="20" customWidth="1"/>
    <col min="15798" max="15798" width="7" style="20" customWidth="1"/>
    <col min="15799" max="15799" width="10.5703125" style="20" customWidth="1"/>
    <col min="15800" max="16039" width="9.140625" style="20"/>
    <col min="16040" max="16040" width="3.42578125" style="20" customWidth="1"/>
    <col min="16041" max="16041" width="13.28515625" style="20" customWidth="1"/>
    <col min="16042" max="16042" width="39.7109375" style="20" customWidth="1"/>
    <col min="16043" max="16043" width="7.42578125" style="20" customWidth="1"/>
    <col min="16044" max="16044" width="7.5703125" style="20" customWidth="1"/>
    <col min="16045" max="16045" width="10" style="20" customWidth="1"/>
    <col min="16046" max="16046" width="13.140625" style="20" customWidth="1"/>
    <col min="16047" max="16047" width="7" style="20" customWidth="1"/>
    <col min="16048" max="16048" width="8" style="20" customWidth="1"/>
    <col min="16049" max="16049" width="8.140625" style="20" customWidth="1"/>
    <col min="16050" max="16050" width="9.28515625" style="20" customWidth="1"/>
    <col min="16051" max="16051" width="6.85546875" style="20" customWidth="1"/>
    <col min="16052" max="16052" width="8.28515625" style="20" customWidth="1"/>
    <col min="16053" max="16053" width="11.5703125" style="20" customWidth="1"/>
    <col min="16054" max="16054" width="7" style="20" customWidth="1"/>
    <col min="16055" max="16055" width="10.5703125" style="20" customWidth="1"/>
    <col min="16056" max="16384" width="9.140625" style="20"/>
  </cols>
  <sheetData>
    <row r="1" spans="1:12" s="1" customFormat="1" ht="21.75" customHeight="1">
      <c r="A1" s="89" t="s">
        <v>219</v>
      </c>
      <c r="B1" s="89"/>
      <c r="C1" s="89"/>
      <c r="D1" s="89"/>
      <c r="E1" s="89"/>
      <c r="F1" s="89"/>
      <c r="G1" s="89"/>
      <c r="H1" s="49"/>
      <c r="I1" s="49"/>
      <c r="J1" s="49"/>
      <c r="K1" s="49"/>
      <c r="L1" s="49"/>
    </row>
    <row r="2" spans="1:12" s="1" customFormat="1" ht="36" customHeight="1">
      <c r="A2" s="94" t="s">
        <v>211</v>
      </c>
      <c r="B2" s="94"/>
      <c r="C2" s="94"/>
      <c r="D2" s="94"/>
      <c r="E2" s="94"/>
      <c r="F2" s="94"/>
      <c r="G2" s="94"/>
      <c r="H2" s="49"/>
      <c r="I2" s="49"/>
      <c r="J2" s="49"/>
      <c r="K2" s="49"/>
      <c r="L2" s="49"/>
    </row>
    <row r="3" spans="1:12" s="1" customFormat="1" ht="25.5" customHeight="1">
      <c r="A3" s="95" t="s">
        <v>230</v>
      </c>
      <c r="B3" s="95"/>
      <c r="C3" s="95"/>
      <c r="D3" s="95"/>
      <c r="E3" s="95"/>
      <c r="F3" s="95"/>
      <c r="G3" s="95"/>
      <c r="H3" s="49"/>
      <c r="I3" s="49"/>
      <c r="J3" s="49"/>
      <c r="K3" s="49"/>
      <c r="L3" s="49"/>
    </row>
    <row r="4" spans="1:12" ht="24" customHeight="1">
      <c r="A4" s="95" t="s">
        <v>225</v>
      </c>
      <c r="B4" s="95"/>
      <c r="C4" s="95"/>
      <c r="D4" s="95"/>
      <c r="E4" s="95"/>
      <c r="F4" s="95"/>
      <c r="G4" s="95"/>
    </row>
    <row r="5" spans="1:12" ht="15.95" customHeight="1">
      <c r="A5" s="91" t="s">
        <v>118</v>
      </c>
      <c r="B5" s="92" t="s">
        <v>6</v>
      </c>
      <c r="C5" s="92" t="s">
        <v>7</v>
      </c>
      <c r="D5" s="92" t="s">
        <v>8</v>
      </c>
      <c r="E5" s="92"/>
      <c r="F5" s="92" t="s">
        <v>4</v>
      </c>
      <c r="G5" s="92" t="s">
        <v>43</v>
      </c>
      <c r="H5" s="20"/>
      <c r="I5" s="20"/>
      <c r="J5" s="20"/>
      <c r="K5" s="20"/>
      <c r="L5" s="20"/>
    </row>
    <row r="6" spans="1:12" ht="15.95" customHeight="1">
      <c r="A6" s="91"/>
      <c r="B6" s="92"/>
      <c r="C6" s="92"/>
      <c r="D6" s="35" t="s">
        <v>9</v>
      </c>
      <c r="E6" s="35" t="s">
        <v>0</v>
      </c>
      <c r="F6" s="92"/>
      <c r="G6" s="92"/>
      <c r="H6" s="20"/>
      <c r="I6" s="20"/>
      <c r="J6" s="20"/>
      <c r="K6" s="20"/>
      <c r="L6" s="20"/>
    </row>
    <row r="7" spans="1:12" ht="12" customHeight="1">
      <c r="A7" s="51">
        <v>1</v>
      </c>
      <c r="B7" s="51">
        <v>2</v>
      </c>
      <c r="C7" s="51">
        <v>3</v>
      </c>
      <c r="D7" s="51">
        <v>4</v>
      </c>
      <c r="E7" s="52">
        <v>5</v>
      </c>
      <c r="F7" s="51">
        <v>6</v>
      </c>
      <c r="G7" s="51">
        <v>7</v>
      </c>
      <c r="H7" s="20"/>
      <c r="I7" s="20"/>
      <c r="J7" s="20"/>
      <c r="K7" s="20"/>
      <c r="L7" s="20"/>
    </row>
    <row r="8" spans="1:12" ht="15.75">
      <c r="A8" s="7"/>
      <c r="B8" s="7" t="s">
        <v>10</v>
      </c>
      <c r="C8" s="7" t="s">
        <v>2</v>
      </c>
      <c r="D8" s="8"/>
      <c r="E8" s="9"/>
      <c r="F8" s="10"/>
      <c r="G8" s="10"/>
    </row>
    <row r="9" spans="1:12" ht="25.5">
      <c r="A9" s="7"/>
      <c r="B9" s="12" t="s">
        <v>11</v>
      </c>
      <c r="C9" s="13" t="s">
        <v>12</v>
      </c>
      <c r="D9" s="8"/>
      <c r="E9" s="9"/>
      <c r="F9" s="10"/>
      <c r="G9" s="10"/>
    </row>
    <row r="10" spans="1:12" ht="36">
      <c r="A10" s="11">
        <v>1</v>
      </c>
      <c r="B10" s="14" t="s">
        <v>11</v>
      </c>
      <c r="C10" s="14" t="s">
        <v>28</v>
      </c>
      <c r="D10" s="15" t="s">
        <v>1</v>
      </c>
      <c r="E10" s="16">
        <v>1.51</v>
      </c>
      <c r="F10" s="17"/>
      <c r="G10" s="17"/>
    </row>
    <row r="11" spans="1:12" ht="15.75">
      <c r="A11" s="7"/>
      <c r="B11" s="7" t="s">
        <v>91</v>
      </c>
      <c r="C11" s="7" t="s">
        <v>90</v>
      </c>
      <c r="D11" s="8"/>
      <c r="E11" s="9"/>
      <c r="F11" s="10"/>
      <c r="G11" s="10"/>
    </row>
    <row r="12" spans="1:12" ht="15.75">
      <c r="A12" s="7"/>
      <c r="B12" s="12" t="s">
        <v>95</v>
      </c>
      <c r="C12" s="13" t="s">
        <v>92</v>
      </c>
      <c r="D12" s="8"/>
      <c r="E12" s="9"/>
      <c r="F12" s="10"/>
      <c r="G12" s="10"/>
    </row>
    <row r="13" spans="1:12" ht="36">
      <c r="A13" s="11">
        <v>2</v>
      </c>
      <c r="B13" s="14" t="s">
        <v>95</v>
      </c>
      <c r="C13" s="14" t="s">
        <v>102</v>
      </c>
      <c r="D13" s="15" t="s">
        <v>93</v>
      </c>
      <c r="E13" s="18">
        <v>151</v>
      </c>
      <c r="F13" s="17"/>
      <c r="G13" s="17"/>
    </row>
    <row r="14" spans="1:12" ht="31.5">
      <c r="A14" s="7"/>
      <c r="B14" s="7" t="s">
        <v>94</v>
      </c>
      <c r="C14" s="7" t="s">
        <v>13</v>
      </c>
      <c r="D14" s="8"/>
      <c r="E14" s="9"/>
      <c r="F14" s="10"/>
      <c r="G14" s="10"/>
    </row>
    <row r="15" spans="1:12" ht="15.75">
      <c r="A15" s="7"/>
      <c r="B15" s="12" t="s">
        <v>34</v>
      </c>
      <c r="C15" s="13" t="s">
        <v>35</v>
      </c>
      <c r="D15" s="8"/>
      <c r="E15" s="9"/>
      <c r="F15" s="10"/>
      <c r="G15" s="10"/>
    </row>
    <row r="16" spans="1:12" ht="48">
      <c r="A16" s="11">
        <v>3</v>
      </c>
      <c r="B16" s="14" t="s">
        <v>34</v>
      </c>
      <c r="C16" s="14" t="s">
        <v>120</v>
      </c>
      <c r="D16" s="15" t="s">
        <v>14</v>
      </c>
      <c r="E16" s="18">
        <v>140</v>
      </c>
      <c r="F16" s="17"/>
      <c r="G16" s="17"/>
    </row>
    <row r="17" spans="1:7" ht="15.75">
      <c r="A17" s="7"/>
      <c r="B17" s="7" t="s">
        <v>15</v>
      </c>
      <c r="C17" s="7" t="s">
        <v>16</v>
      </c>
      <c r="D17" s="8"/>
      <c r="E17" s="9"/>
      <c r="F17" s="10"/>
      <c r="G17" s="10"/>
    </row>
    <row r="18" spans="1:7" ht="15.75">
      <c r="A18" s="7"/>
      <c r="B18" s="12" t="s">
        <v>17</v>
      </c>
      <c r="C18" s="13" t="s">
        <v>18</v>
      </c>
      <c r="D18" s="8"/>
      <c r="E18" s="9"/>
      <c r="F18" s="10"/>
      <c r="G18" s="10"/>
    </row>
    <row r="19" spans="1:7" ht="36">
      <c r="A19" s="11">
        <v>4</v>
      </c>
      <c r="B19" s="14" t="s">
        <v>19</v>
      </c>
      <c r="C19" s="14" t="s">
        <v>61</v>
      </c>
      <c r="D19" s="15" t="s">
        <v>3</v>
      </c>
      <c r="E19" s="18">
        <v>9895.7250000000004</v>
      </c>
      <c r="F19" s="25"/>
      <c r="G19" s="17"/>
    </row>
    <row r="20" spans="1:7" s="40" customFormat="1" ht="36">
      <c r="A20" s="11">
        <v>5</v>
      </c>
      <c r="B20" s="14" t="s">
        <v>19</v>
      </c>
      <c r="C20" s="14" t="s">
        <v>53</v>
      </c>
      <c r="D20" s="15" t="s">
        <v>3</v>
      </c>
      <c r="E20" s="18">
        <v>9895.7250000000004</v>
      </c>
      <c r="F20" s="25"/>
      <c r="G20" s="17"/>
    </row>
    <row r="21" spans="1:7" s="40" customFormat="1" ht="50.25" customHeight="1">
      <c r="A21" s="11">
        <v>6</v>
      </c>
      <c r="B21" s="14" t="s">
        <v>19</v>
      </c>
      <c r="C21" s="14" t="s">
        <v>110</v>
      </c>
      <c r="D21" s="15" t="s">
        <v>3</v>
      </c>
      <c r="E21" s="18">
        <v>121</v>
      </c>
      <c r="F21" s="25"/>
      <c r="G21" s="17"/>
    </row>
    <row r="22" spans="1:7" s="40" customFormat="1">
      <c r="A22" s="42"/>
      <c r="B22" s="12" t="s">
        <v>106</v>
      </c>
      <c r="C22" s="13" t="s">
        <v>107</v>
      </c>
      <c r="D22" s="13"/>
      <c r="E22" s="13"/>
      <c r="F22" s="13"/>
      <c r="G22" s="13"/>
    </row>
    <row r="23" spans="1:7" s="40" customFormat="1" ht="36">
      <c r="A23" s="11">
        <v>7</v>
      </c>
      <c r="B23" s="14" t="s">
        <v>106</v>
      </c>
      <c r="C23" s="14" t="s">
        <v>117</v>
      </c>
      <c r="D23" s="15" t="s">
        <v>3</v>
      </c>
      <c r="E23" s="18">
        <v>9895.7250000000004</v>
      </c>
      <c r="F23" s="17"/>
      <c r="G23" s="17"/>
    </row>
    <row r="24" spans="1:7" s="40" customFormat="1" ht="25.5">
      <c r="A24" s="8"/>
      <c r="B24" s="12" t="s">
        <v>44</v>
      </c>
      <c r="C24" s="13" t="s">
        <v>45</v>
      </c>
      <c r="D24" s="8"/>
      <c r="E24" s="9"/>
      <c r="F24" s="10"/>
      <c r="G24" s="10"/>
    </row>
    <row r="25" spans="1:7" s="40" customFormat="1" ht="48">
      <c r="A25" s="11">
        <v>8</v>
      </c>
      <c r="B25" s="14" t="s">
        <v>46</v>
      </c>
      <c r="C25" s="14" t="s">
        <v>52</v>
      </c>
      <c r="D25" s="15" t="s">
        <v>3</v>
      </c>
      <c r="E25" s="18">
        <v>9895.7250000000004</v>
      </c>
      <c r="F25" s="17"/>
      <c r="G25" s="17"/>
    </row>
    <row r="26" spans="1:7" s="40" customFormat="1" ht="15.75">
      <c r="A26" s="8"/>
      <c r="B26" s="7" t="s">
        <v>20</v>
      </c>
      <c r="C26" s="7" t="s">
        <v>21</v>
      </c>
      <c r="D26" s="8"/>
      <c r="E26" s="9"/>
      <c r="F26" s="10"/>
      <c r="G26" s="10"/>
    </row>
    <row r="27" spans="1:7" s="40" customFormat="1">
      <c r="A27" s="8"/>
      <c r="B27" s="12" t="s">
        <v>31</v>
      </c>
      <c r="C27" s="13" t="s">
        <v>32</v>
      </c>
      <c r="D27" s="8"/>
      <c r="E27" s="9"/>
      <c r="F27" s="10"/>
      <c r="G27" s="10"/>
    </row>
    <row r="28" spans="1:7" s="40" customFormat="1" ht="57" customHeight="1">
      <c r="A28" s="11">
        <v>9</v>
      </c>
      <c r="B28" s="14" t="s">
        <v>31</v>
      </c>
      <c r="C28" s="14" t="s">
        <v>121</v>
      </c>
      <c r="D28" s="15" t="s">
        <v>3</v>
      </c>
      <c r="E28" s="18">
        <v>2265</v>
      </c>
      <c r="F28" s="17"/>
      <c r="G28" s="17"/>
    </row>
    <row r="29" spans="1:7" s="40" customFormat="1">
      <c r="A29" s="8"/>
      <c r="B29" s="12" t="s">
        <v>30</v>
      </c>
      <c r="C29" s="13" t="s">
        <v>96</v>
      </c>
      <c r="D29" s="8"/>
      <c r="E29" s="9"/>
      <c r="F29" s="10"/>
      <c r="G29" s="10"/>
    </row>
    <row r="30" spans="1:7" s="40" customFormat="1" ht="49.5" customHeight="1">
      <c r="A30" s="11">
        <v>10</v>
      </c>
      <c r="B30" s="14" t="s">
        <v>30</v>
      </c>
      <c r="C30" s="14" t="s">
        <v>119</v>
      </c>
      <c r="D30" s="15" t="s">
        <v>14</v>
      </c>
      <c r="E30" s="18">
        <v>2120</v>
      </c>
      <c r="F30" s="17"/>
      <c r="G30" s="17"/>
    </row>
    <row r="31" spans="1:7" s="40" customFormat="1" ht="31.5">
      <c r="A31" s="8"/>
      <c r="B31" s="7" t="s">
        <v>22</v>
      </c>
      <c r="C31" s="7" t="s">
        <v>23</v>
      </c>
      <c r="D31" s="8"/>
      <c r="E31" s="9"/>
      <c r="F31" s="10"/>
      <c r="G31" s="10"/>
    </row>
    <row r="32" spans="1:7" s="40" customFormat="1">
      <c r="A32" s="8"/>
      <c r="B32" s="12" t="s">
        <v>99</v>
      </c>
      <c r="C32" s="13" t="s">
        <v>49</v>
      </c>
      <c r="D32" s="8"/>
      <c r="E32" s="9"/>
      <c r="F32" s="10"/>
      <c r="G32" s="10"/>
    </row>
    <row r="33" spans="1:7" s="40" customFormat="1" ht="36">
      <c r="A33" s="11">
        <v>11</v>
      </c>
      <c r="B33" s="14" t="s">
        <v>36</v>
      </c>
      <c r="C33" s="14" t="s">
        <v>104</v>
      </c>
      <c r="D33" s="15" t="s">
        <v>3</v>
      </c>
      <c r="E33" s="18">
        <v>724.8</v>
      </c>
      <c r="F33" s="17"/>
      <c r="G33" s="17"/>
    </row>
    <row r="34" spans="1:7" s="40" customFormat="1">
      <c r="A34" s="8"/>
      <c r="B34" s="12" t="s">
        <v>100</v>
      </c>
      <c r="C34" s="13" t="s">
        <v>98</v>
      </c>
      <c r="D34" s="8"/>
      <c r="E34" s="9"/>
      <c r="F34" s="10"/>
      <c r="G34" s="10"/>
    </row>
    <row r="35" spans="1:7" s="40" customFormat="1" ht="24">
      <c r="A35" s="11">
        <v>12</v>
      </c>
      <c r="B35" s="14" t="s">
        <v>97</v>
      </c>
      <c r="C35" s="14" t="s">
        <v>101</v>
      </c>
      <c r="D35" s="15" t="s">
        <v>14</v>
      </c>
      <c r="E35" s="18">
        <v>312</v>
      </c>
      <c r="F35" s="17"/>
      <c r="G35" s="17"/>
    </row>
    <row r="36" spans="1:7" s="40" customFormat="1" ht="15.75">
      <c r="A36" s="8"/>
      <c r="B36" s="7" t="s">
        <v>39</v>
      </c>
      <c r="C36" s="7" t="s">
        <v>40</v>
      </c>
      <c r="D36" s="8"/>
      <c r="E36" s="9"/>
      <c r="F36" s="10"/>
      <c r="G36" s="10"/>
    </row>
    <row r="37" spans="1:7" s="40" customFormat="1">
      <c r="A37" s="8"/>
      <c r="B37" s="12" t="s">
        <v>42</v>
      </c>
      <c r="C37" s="13" t="s">
        <v>41</v>
      </c>
      <c r="D37" s="8"/>
      <c r="E37" s="9"/>
      <c r="F37" s="10"/>
      <c r="G37" s="10"/>
    </row>
    <row r="38" spans="1:7" s="40" customFormat="1" ht="54" customHeight="1">
      <c r="A38" s="11">
        <v>13</v>
      </c>
      <c r="B38" s="14" t="s">
        <v>42</v>
      </c>
      <c r="C38" s="50" t="s">
        <v>111</v>
      </c>
      <c r="D38" s="15" t="s">
        <v>3</v>
      </c>
      <c r="E38" s="18">
        <v>14</v>
      </c>
      <c r="F38" s="17"/>
      <c r="G38" s="17"/>
    </row>
    <row r="39" spans="1:7" s="40" customFormat="1" ht="29.25" customHeight="1">
      <c r="A39" s="11">
        <v>14</v>
      </c>
      <c r="B39" s="14" t="s">
        <v>42</v>
      </c>
      <c r="C39" s="50" t="s">
        <v>112</v>
      </c>
      <c r="D39" s="15" t="s">
        <v>3</v>
      </c>
      <c r="E39" s="18">
        <v>65</v>
      </c>
      <c r="F39" s="17"/>
      <c r="G39" s="17"/>
    </row>
    <row r="40" spans="1:7" s="40" customFormat="1" ht="48">
      <c r="A40" s="11">
        <v>16</v>
      </c>
      <c r="B40" s="14" t="s">
        <v>42</v>
      </c>
      <c r="C40" s="50" t="s">
        <v>108</v>
      </c>
      <c r="D40" s="15" t="s">
        <v>3</v>
      </c>
      <c r="E40" s="18">
        <v>217</v>
      </c>
      <c r="F40" s="17"/>
      <c r="G40" s="17"/>
    </row>
    <row r="41" spans="1:7" s="40" customFormat="1" ht="39" customHeight="1">
      <c r="A41" s="11">
        <v>17</v>
      </c>
      <c r="B41" s="14" t="s">
        <v>42</v>
      </c>
      <c r="C41" s="50" t="s">
        <v>115</v>
      </c>
      <c r="D41" s="15" t="s">
        <v>3</v>
      </c>
      <c r="E41" s="18">
        <v>617</v>
      </c>
      <c r="F41" s="17"/>
      <c r="G41" s="17"/>
    </row>
    <row r="42" spans="1:7" s="40" customFormat="1" ht="30" customHeight="1">
      <c r="A42" s="11">
        <v>18</v>
      </c>
      <c r="B42" s="14" t="s">
        <v>42</v>
      </c>
      <c r="C42" s="50" t="s">
        <v>113</v>
      </c>
      <c r="D42" s="15" t="s">
        <v>3</v>
      </c>
      <c r="E42" s="18">
        <v>9</v>
      </c>
      <c r="F42" s="17"/>
      <c r="G42" s="17"/>
    </row>
    <row r="43" spans="1:7" s="40" customFormat="1" ht="27" customHeight="1">
      <c r="A43" s="11">
        <v>19</v>
      </c>
      <c r="B43" s="14" t="s">
        <v>42</v>
      </c>
      <c r="C43" s="50" t="s">
        <v>114</v>
      </c>
      <c r="D43" s="15" t="s">
        <v>3</v>
      </c>
      <c r="E43" s="18">
        <v>8</v>
      </c>
      <c r="F43" s="17"/>
      <c r="G43" s="17"/>
    </row>
    <row r="44" spans="1:7" s="40" customFormat="1" ht="16.5" customHeight="1">
      <c r="A44" s="8"/>
      <c r="B44" s="12" t="s">
        <v>103</v>
      </c>
      <c r="C44" s="13" t="s">
        <v>105</v>
      </c>
      <c r="D44" s="8"/>
      <c r="E44" s="9"/>
      <c r="F44" s="10"/>
      <c r="G44" s="10"/>
    </row>
    <row r="45" spans="1:7" s="40" customFormat="1" ht="36">
      <c r="A45" s="11">
        <v>20</v>
      </c>
      <c r="B45" s="14" t="s">
        <v>103</v>
      </c>
      <c r="C45" s="14" t="s">
        <v>116</v>
      </c>
      <c r="D45" s="15" t="s">
        <v>47</v>
      </c>
      <c r="E45" s="18">
        <v>50</v>
      </c>
      <c r="F45" s="17"/>
      <c r="G45" s="17"/>
    </row>
    <row r="46" spans="1:7" s="40" customFormat="1" ht="18" customHeight="1">
      <c r="A46" s="93" t="s">
        <v>206</v>
      </c>
      <c r="B46" s="93"/>
      <c r="C46" s="93"/>
      <c r="D46" s="93"/>
      <c r="E46" s="93"/>
      <c r="F46" s="93"/>
      <c r="G46" s="48"/>
    </row>
    <row r="47" spans="1:7" s="40" customFormat="1" ht="18" customHeight="1">
      <c r="A47" s="93" t="s">
        <v>25</v>
      </c>
      <c r="B47" s="93"/>
      <c r="C47" s="93"/>
      <c r="D47" s="93"/>
      <c r="E47" s="93"/>
      <c r="F47" s="93"/>
      <c r="G47" s="48"/>
    </row>
    <row r="48" spans="1:7" s="40" customFormat="1" ht="18" customHeight="1">
      <c r="A48" s="93" t="s">
        <v>207</v>
      </c>
      <c r="B48" s="93"/>
      <c r="C48" s="93"/>
      <c r="D48" s="93"/>
      <c r="E48" s="93"/>
      <c r="F48" s="93"/>
      <c r="G48" s="48"/>
    </row>
    <row r="50" spans="1:7" ht="24" customHeight="1">
      <c r="A50" s="95" t="s">
        <v>231</v>
      </c>
      <c r="B50" s="95"/>
      <c r="C50" s="95"/>
      <c r="D50" s="95"/>
      <c r="E50" s="95"/>
      <c r="F50" s="95"/>
      <c r="G50" s="95"/>
    </row>
    <row r="51" spans="1:7" ht="15.75">
      <c r="A51" s="7"/>
      <c r="B51" s="7" t="s">
        <v>10</v>
      </c>
      <c r="C51" s="7" t="s">
        <v>2</v>
      </c>
      <c r="D51" s="8"/>
      <c r="E51" s="9"/>
      <c r="F51" s="10"/>
      <c r="G51" s="10"/>
    </row>
    <row r="52" spans="1:7" ht="25.5">
      <c r="A52" s="7"/>
      <c r="B52" s="12" t="s">
        <v>11</v>
      </c>
      <c r="C52" s="13" t="s">
        <v>12</v>
      </c>
      <c r="D52" s="8"/>
      <c r="E52" s="9"/>
      <c r="F52" s="10"/>
      <c r="G52" s="10"/>
    </row>
    <row r="53" spans="1:7" ht="36">
      <c r="A53" s="11">
        <v>1</v>
      </c>
      <c r="B53" s="14" t="s">
        <v>11</v>
      </c>
      <c r="C53" s="14" t="s">
        <v>28</v>
      </c>
      <c r="D53" s="15" t="s">
        <v>1</v>
      </c>
      <c r="E53" s="16">
        <v>0.748</v>
      </c>
      <c r="F53" s="17"/>
      <c r="G53" s="17"/>
    </row>
    <row r="54" spans="1:7" ht="15.75">
      <c r="A54" s="7"/>
      <c r="B54" s="7" t="s">
        <v>91</v>
      </c>
      <c r="C54" s="7" t="s">
        <v>90</v>
      </c>
      <c r="D54" s="8"/>
      <c r="E54" s="9"/>
      <c r="F54" s="10"/>
      <c r="G54" s="10"/>
    </row>
    <row r="55" spans="1:7" ht="15.75">
      <c r="A55" s="7"/>
      <c r="B55" s="12" t="s">
        <v>95</v>
      </c>
      <c r="C55" s="13" t="s">
        <v>92</v>
      </c>
      <c r="D55" s="8"/>
      <c r="E55" s="9"/>
      <c r="F55" s="10"/>
      <c r="G55" s="10"/>
    </row>
    <row r="56" spans="1:7" ht="36">
      <c r="A56" s="11">
        <v>2</v>
      </c>
      <c r="B56" s="14" t="s">
        <v>95</v>
      </c>
      <c r="C56" s="14" t="s">
        <v>102</v>
      </c>
      <c r="D56" s="15" t="s">
        <v>93</v>
      </c>
      <c r="E56" s="18">
        <v>74.8</v>
      </c>
      <c r="F56" s="17"/>
      <c r="G56" s="17"/>
    </row>
    <row r="57" spans="1:7" ht="31.5">
      <c r="A57" s="7"/>
      <c r="B57" s="7" t="s">
        <v>94</v>
      </c>
      <c r="C57" s="7" t="s">
        <v>13</v>
      </c>
      <c r="D57" s="8"/>
      <c r="E57" s="9"/>
      <c r="F57" s="10"/>
      <c r="G57" s="10"/>
    </row>
    <row r="58" spans="1:7" ht="15.75">
      <c r="A58" s="7"/>
      <c r="B58" s="12" t="s">
        <v>34</v>
      </c>
      <c r="C58" s="13" t="s">
        <v>35</v>
      </c>
      <c r="D58" s="8"/>
      <c r="E58" s="9"/>
      <c r="F58" s="10"/>
      <c r="G58" s="10"/>
    </row>
    <row r="59" spans="1:7" ht="48">
      <c r="A59" s="11">
        <v>3</v>
      </c>
      <c r="B59" s="14" t="s">
        <v>34</v>
      </c>
      <c r="C59" s="14" t="s">
        <v>120</v>
      </c>
      <c r="D59" s="15" t="s">
        <v>14</v>
      </c>
      <c r="E59" s="18">
        <v>5</v>
      </c>
      <c r="F59" s="17"/>
      <c r="G59" s="17"/>
    </row>
    <row r="60" spans="1:7" ht="15.75">
      <c r="A60" s="7"/>
      <c r="B60" s="7" t="s">
        <v>15</v>
      </c>
      <c r="C60" s="7" t="s">
        <v>16</v>
      </c>
      <c r="D60" s="8"/>
      <c r="E60" s="9"/>
      <c r="F60" s="10"/>
      <c r="G60" s="10"/>
    </row>
    <row r="61" spans="1:7" ht="15.75">
      <c r="A61" s="7"/>
      <c r="B61" s="12" t="s">
        <v>17</v>
      </c>
      <c r="C61" s="13" t="s">
        <v>18</v>
      </c>
      <c r="D61" s="8"/>
      <c r="E61" s="9"/>
      <c r="F61" s="10"/>
      <c r="G61" s="10"/>
    </row>
    <row r="62" spans="1:7" ht="36">
      <c r="A62" s="11">
        <v>4</v>
      </c>
      <c r="B62" s="14" t="s">
        <v>19</v>
      </c>
      <c r="C62" s="14" t="s">
        <v>61</v>
      </c>
      <c r="D62" s="15" t="s">
        <v>3</v>
      </c>
      <c r="E62" s="18">
        <v>4806.3919999999998</v>
      </c>
      <c r="F62" s="25"/>
      <c r="G62" s="17"/>
    </row>
    <row r="63" spans="1:7" ht="36">
      <c r="A63" s="11">
        <v>5</v>
      </c>
      <c r="B63" s="14" t="s">
        <v>19</v>
      </c>
      <c r="C63" s="14" t="s">
        <v>53</v>
      </c>
      <c r="D63" s="15" t="s">
        <v>3</v>
      </c>
      <c r="E63" s="18">
        <v>4806.3919999999998</v>
      </c>
      <c r="F63" s="25"/>
      <c r="G63" s="17"/>
    </row>
    <row r="64" spans="1:7">
      <c r="A64" s="42"/>
      <c r="B64" s="12" t="s">
        <v>106</v>
      </c>
      <c r="C64" s="13" t="s">
        <v>107</v>
      </c>
      <c r="D64" s="13"/>
      <c r="E64" s="13"/>
      <c r="F64" s="13"/>
      <c r="G64" s="13"/>
    </row>
    <row r="65" spans="1:7" ht="36">
      <c r="A65" s="11">
        <v>6</v>
      </c>
      <c r="B65" s="14" t="s">
        <v>106</v>
      </c>
      <c r="C65" s="14" t="s">
        <v>127</v>
      </c>
      <c r="D65" s="15" t="s">
        <v>3</v>
      </c>
      <c r="E65" s="18">
        <v>4806.3919999999998</v>
      </c>
      <c r="F65" s="17"/>
      <c r="G65" s="17"/>
    </row>
    <row r="66" spans="1:7" s="40" customFormat="1" ht="25.5">
      <c r="A66" s="8"/>
      <c r="B66" s="12" t="s">
        <v>44</v>
      </c>
      <c r="C66" s="13" t="s">
        <v>45</v>
      </c>
      <c r="D66" s="8"/>
      <c r="E66" s="9"/>
      <c r="F66" s="10"/>
      <c r="G66" s="10"/>
    </row>
    <row r="67" spans="1:7" s="40" customFormat="1" ht="48">
      <c r="A67" s="11">
        <v>7</v>
      </c>
      <c r="B67" s="14" t="s">
        <v>46</v>
      </c>
      <c r="C67" s="14" t="s">
        <v>126</v>
      </c>
      <c r="D67" s="15" t="s">
        <v>3</v>
      </c>
      <c r="E67" s="18">
        <v>4806.3919999999998</v>
      </c>
      <c r="F67" s="17"/>
      <c r="G67" s="17"/>
    </row>
    <row r="68" spans="1:7" ht="15.75">
      <c r="A68" s="8"/>
      <c r="B68" s="7" t="s">
        <v>20</v>
      </c>
      <c r="C68" s="7" t="s">
        <v>21</v>
      </c>
      <c r="D68" s="8"/>
      <c r="E68" s="9"/>
      <c r="F68" s="10"/>
      <c r="G68" s="10"/>
    </row>
    <row r="69" spans="1:7">
      <c r="A69" s="8"/>
      <c r="B69" s="12" t="s">
        <v>31</v>
      </c>
      <c r="C69" s="13" t="s">
        <v>32</v>
      </c>
      <c r="D69" s="8"/>
      <c r="E69" s="9"/>
      <c r="F69" s="10"/>
      <c r="G69" s="10"/>
    </row>
    <row r="70" spans="1:7" ht="60">
      <c r="A70" s="11">
        <v>8</v>
      </c>
      <c r="B70" s="14" t="s">
        <v>31</v>
      </c>
      <c r="C70" s="14" t="s">
        <v>121</v>
      </c>
      <c r="D70" s="15" t="s">
        <v>3</v>
      </c>
      <c r="E70" s="18">
        <v>1122</v>
      </c>
      <c r="F70" s="17"/>
      <c r="G70" s="17"/>
    </row>
    <row r="71" spans="1:7">
      <c r="A71" s="8"/>
      <c r="B71" s="12" t="s">
        <v>30</v>
      </c>
      <c r="C71" s="13" t="s">
        <v>96</v>
      </c>
      <c r="D71" s="8"/>
      <c r="E71" s="9"/>
      <c r="F71" s="10"/>
      <c r="G71" s="10"/>
    </row>
    <row r="72" spans="1:7" ht="24">
      <c r="A72" s="11">
        <v>9</v>
      </c>
      <c r="B72" s="14" t="s">
        <v>30</v>
      </c>
      <c r="C72" s="14" t="s">
        <v>125</v>
      </c>
      <c r="D72" s="15" t="s">
        <v>14</v>
      </c>
      <c r="E72" s="18">
        <v>840</v>
      </c>
      <c r="F72" s="17"/>
      <c r="G72" s="17"/>
    </row>
    <row r="73" spans="1:7" ht="31.5">
      <c r="A73" s="8"/>
      <c r="B73" s="7" t="s">
        <v>22</v>
      </c>
      <c r="C73" s="7" t="s">
        <v>23</v>
      </c>
      <c r="D73" s="8"/>
      <c r="E73" s="9"/>
      <c r="F73" s="10"/>
      <c r="G73" s="10"/>
    </row>
    <row r="74" spans="1:7">
      <c r="A74" s="8"/>
      <c r="B74" s="12" t="s">
        <v>99</v>
      </c>
      <c r="C74" s="13" t="s">
        <v>49</v>
      </c>
      <c r="D74" s="8"/>
      <c r="E74" s="9"/>
      <c r="F74" s="10"/>
      <c r="G74" s="10"/>
    </row>
    <row r="75" spans="1:7" ht="36">
      <c r="A75" s="11">
        <v>10</v>
      </c>
      <c r="B75" s="14" t="s">
        <v>36</v>
      </c>
      <c r="C75" s="14" t="s">
        <v>104</v>
      </c>
      <c r="D75" s="15" t="s">
        <v>3</v>
      </c>
      <c r="E75" s="18">
        <v>359.03999999999996</v>
      </c>
      <c r="F75" s="17"/>
      <c r="G75" s="17"/>
    </row>
    <row r="76" spans="1:7">
      <c r="A76" s="8"/>
      <c r="B76" s="12" t="s">
        <v>100</v>
      </c>
      <c r="C76" s="13" t="s">
        <v>98</v>
      </c>
      <c r="D76" s="8"/>
      <c r="E76" s="9"/>
      <c r="F76" s="10"/>
      <c r="G76" s="10"/>
    </row>
    <row r="77" spans="1:7" ht="24">
      <c r="A77" s="11">
        <v>11</v>
      </c>
      <c r="B77" s="14" t="s">
        <v>97</v>
      </c>
      <c r="C77" s="14" t="s">
        <v>101</v>
      </c>
      <c r="D77" s="15" t="s">
        <v>14</v>
      </c>
      <c r="E77" s="18">
        <v>104</v>
      </c>
      <c r="F77" s="17"/>
      <c r="G77" s="17"/>
    </row>
    <row r="78" spans="1:7" ht="15.75">
      <c r="A78" s="8"/>
      <c r="B78" s="7" t="s">
        <v>39</v>
      </c>
      <c r="C78" s="7" t="s">
        <v>40</v>
      </c>
      <c r="D78" s="8"/>
      <c r="E78" s="9"/>
      <c r="F78" s="10"/>
      <c r="G78" s="10"/>
    </row>
    <row r="79" spans="1:7">
      <c r="A79" s="8"/>
      <c r="B79" s="12" t="s">
        <v>42</v>
      </c>
      <c r="C79" s="13" t="s">
        <v>41</v>
      </c>
      <c r="D79" s="8"/>
      <c r="E79" s="9"/>
      <c r="F79" s="10"/>
      <c r="G79" s="10"/>
    </row>
    <row r="80" spans="1:7" ht="48">
      <c r="A80" s="11">
        <v>12</v>
      </c>
      <c r="B80" s="14" t="s">
        <v>42</v>
      </c>
      <c r="C80" s="14" t="s">
        <v>108</v>
      </c>
      <c r="D80" s="15" t="s">
        <v>3</v>
      </c>
      <c r="E80" s="18">
        <v>100</v>
      </c>
      <c r="F80" s="25"/>
      <c r="G80" s="17"/>
    </row>
    <row r="81" spans="1:7" ht="36">
      <c r="A81" s="11">
        <v>13</v>
      </c>
      <c r="B81" s="14" t="s">
        <v>42</v>
      </c>
      <c r="C81" s="14" t="s">
        <v>115</v>
      </c>
      <c r="D81" s="15" t="s">
        <v>3</v>
      </c>
      <c r="E81" s="18">
        <v>165</v>
      </c>
      <c r="F81" s="17"/>
      <c r="G81" s="17"/>
    </row>
    <row r="82" spans="1:7">
      <c r="A82" s="8"/>
      <c r="B82" s="12" t="s">
        <v>103</v>
      </c>
      <c r="C82" s="13" t="s">
        <v>105</v>
      </c>
      <c r="D82" s="8"/>
      <c r="E82" s="9"/>
      <c r="F82" s="10"/>
      <c r="G82" s="10"/>
    </row>
    <row r="83" spans="1:7" ht="36">
      <c r="A83" s="11">
        <v>14</v>
      </c>
      <c r="B83" s="14" t="s">
        <v>103</v>
      </c>
      <c r="C83" s="14" t="s">
        <v>124</v>
      </c>
      <c r="D83" s="15" t="s">
        <v>47</v>
      </c>
      <c r="E83" s="18">
        <v>60</v>
      </c>
      <c r="F83" s="17"/>
      <c r="G83" s="17"/>
    </row>
    <row r="84" spans="1:7" ht="18" customHeight="1">
      <c r="A84" s="93" t="s">
        <v>123</v>
      </c>
      <c r="B84" s="93"/>
      <c r="C84" s="93"/>
      <c r="D84" s="93"/>
      <c r="E84" s="93"/>
      <c r="F84" s="93"/>
      <c r="G84" s="48"/>
    </row>
    <row r="85" spans="1:7" ht="18" customHeight="1">
      <c r="A85" s="93" t="s">
        <v>25</v>
      </c>
      <c r="B85" s="93"/>
      <c r="C85" s="93"/>
      <c r="D85" s="93"/>
      <c r="E85" s="93"/>
      <c r="F85" s="93"/>
      <c r="G85" s="48"/>
    </row>
    <row r="86" spans="1:7" ht="18" customHeight="1">
      <c r="A86" s="93" t="s">
        <v>122</v>
      </c>
      <c r="B86" s="93"/>
      <c r="C86" s="93"/>
      <c r="D86" s="93"/>
      <c r="E86" s="93"/>
      <c r="F86" s="93"/>
      <c r="G86" s="48"/>
    </row>
    <row r="89" spans="1:7" ht="24" customHeight="1">
      <c r="A89" s="96" t="s">
        <v>227</v>
      </c>
      <c r="B89" s="96"/>
      <c r="C89" s="96"/>
      <c r="D89" s="96"/>
      <c r="E89" s="96"/>
      <c r="F89" s="96"/>
      <c r="G89" s="96"/>
    </row>
    <row r="90" spans="1:7" ht="15.75">
      <c r="A90" s="7"/>
      <c r="B90" s="7" t="s">
        <v>10</v>
      </c>
      <c r="C90" s="7" t="s">
        <v>2</v>
      </c>
      <c r="D90" s="8"/>
      <c r="E90" s="9"/>
      <c r="F90" s="10"/>
      <c r="G90" s="10"/>
    </row>
    <row r="91" spans="1:7" ht="25.5">
      <c r="A91" s="7"/>
      <c r="B91" s="12" t="s">
        <v>11</v>
      </c>
      <c r="C91" s="13" t="s">
        <v>12</v>
      </c>
      <c r="D91" s="8"/>
      <c r="E91" s="9"/>
      <c r="F91" s="10"/>
      <c r="G91" s="10"/>
    </row>
    <row r="92" spans="1:7" ht="36">
      <c r="A92" s="11">
        <v>1</v>
      </c>
      <c r="B92" s="14" t="s">
        <v>11</v>
      </c>
      <c r="C92" s="14" t="s">
        <v>28</v>
      </c>
      <c r="D92" s="15" t="s">
        <v>1</v>
      </c>
      <c r="E92" s="16">
        <v>0.36399999999999999</v>
      </c>
      <c r="F92" s="17"/>
      <c r="G92" s="17"/>
    </row>
    <row r="93" spans="1:7" ht="15.75">
      <c r="A93" s="7"/>
      <c r="B93" s="7" t="s">
        <v>91</v>
      </c>
      <c r="C93" s="7" t="s">
        <v>90</v>
      </c>
      <c r="D93" s="8"/>
      <c r="E93" s="9"/>
      <c r="F93" s="10"/>
      <c r="G93" s="10"/>
    </row>
    <row r="94" spans="1:7" ht="15.75">
      <c r="A94" s="7"/>
      <c r="B94" s="12" t="s">
        <v>95</v>
      </c>
      <c r="C94" s="13" t="s">
        <v>92</v>
      </c>
      <c r="D94" s="8"/>
      <c r="E94" s="9"/>
      <c r="F94" s="10"/>
      <c r="G94" s="10"/>
    </row>
    <row r="95" spans="1:7" ht="36">
      <c r="A95" s="11">
        <v>2</v>
      </c>
      <c r="B95" s="14" t="s">
        <v>95</v>
      </c>
      <c r="C95" s="14" t="s">
        <v>102</v>
      </c>
      <c r="D95" s="15" t="s">
        <v>93</v>
      </c>
      <c r="E95" s="18">
        <v>36.4</v>
      </c>
      <c r="F95" s="17"/>
      <c r="G95" s="17"/>
    </row>
    <row r="96" spans="1:7" ht="31.5">
      <c r="A96" s="7"/>
      <c r="B96" s="7" t="s">
        <v>94</v>
      </c>
      <c r="C96" s="7" t="s">
        <v>13</v>
      </c>
      <c r="D96" s="8"/>
      <c r="E96" s="9"/>
      <c r="F96" s="10"/>
      <c r="G96" s="10"/>
    </row>
    <row r="97" spans="1:7" ht="15.75">
      <c r="A97" s="7"/>
      <c r="B97" s="12" t="s">
        <v>34</v>
      </c>
      <c r="C97" s="13" t="s">
        <v>35</v>
      </c>
      <c r="D97" s="8"/>
      <c r="E97" s="9"/>
      <c r="F97" s="10"/>
      <c r="G97" s="10"/>
    </row>
    <row r="98" spans="1:7" ht="48">
      <c r="A98" s="11">
        <v>3</v>
      </c>
      <c r="B98" s="14" t="s">
        <v>34</v>
      </c>
      <c r="C98" s="14" t="s">
        <v>120</v>
      </c>
      <c r="D98" s="15" t="s">
        <v>14</v>
      </c>
      <c r="E98" s="18">
        <v>87.5</v>
      </c>
      <c r="F98" s="17"/>
      <c r="G98" s="17"/>
    </row>
    <row r="99" spans="1:7" ht="15.75">
      <c r="A99" s="7"/>
      <c r="B99" s="7" t="s">
        <v>15</v>
      </c>
      <c r="C99" s="7" t="s">
        <v>16</v>
      </c>
      <c r="D99" s="8"/>
      <c r="E99" s="9"/>
      <c r="F99" s="10"/>
      <c r="G99" s="10"/>
    </row>
    <row r="100" spans="1:7" ht="15.75">
      <c r="A100" s="7"/>
      <c r="B100" s="12" t="s">
        <v>17</v>
      </c>
      <c r="C100" s="13" t="s">
        <v>18</v>
      </c>
      <c r="D100" s="8"/>
      <c r="E100" s="9"/>
      <c r="F100" s="10"/>
      <c r="G100" s="10"/>
    </row>
    <row r="101" spans="1:7" ht="36">
      <c r="A101" s="11">
        <v>4</v>
      </c>
      <c r="B101" s="14" t="s">
        <v>19</v>
      </c>
      <c r="C101" s="14" t="s">
        <v>61</v>
      </c>
      <c r="D101" s="15" t="s">
        <v>3</v>
      </c>
      <c r="E101" s="18">
        <v>2303.8525</v>
      </c>
      <c r="F101" s="25"/>
      <c r="G101" s="17"/>
    </row>
    <row r="102" spans="1:7" ht="36">
      <c r="A102" s="11">
        <v>5</v>
      </c>
      <c r="B102" s="14" t="s">
        <v>19</v>
      </c>
      <c r="C102" s="14" t="s">
        <v>53</v>
      </c>
      <c r="D102" s="15" t="s">
        <v>3</v>
      </c>
      <c r="E102" s="18">
        <v>2303.8525</v>
      </c>
      <c r="F102" s="25"/>
      <c r="G102" s="17"/>
    </row>
    <row r="103" spans="1:7">
      <c r="A103" s="42"/>
      <c r="B103" s="12" t="s">
        <v>106</v>
      </c>
      <c r="C103" s="13" t="s">
        <v>107</v>
      </c>
      <c r="D103" s="13"/>
      <c r="E103" s="13"/>
      <c r="F103" s="13"/>
      <c r="G103" s="13"/>
    </row>
    <row r="104" spans="1:7" ht="36">
      <c r="A104" s="11">
        <v>6</v>
      </c>
      <c r="B104" s="14" t="s">
        <v>106</v>
      </c>
      <c r="C104" s="14" t="s">
        <v>128</v>
      </c>
      <c r="D104" s="15" t="s">
        <v>3</v>
      </c>
      <c r="E104" s="18">
        <v>2303.8525</v>
      </c>
      <c r="F104" s="17"/>
      <c r="G104" s="17"/>
    </row>
    <row r="105" spans="1:7" ht="25.5">
      <c r="A105" s="8"/>
      <c r="B105" s="12" t="s">
        <v>44</v>
      </c>
      <c r="C105" s="13" t="s">
        <v>45</v>
      </c>
      <c r="D105" s="8"/>
      <c r="E105" s="9"/>
      <c r="F105" s="10"/>
      <c r="G105" s="10"/>
    </row>
    <row r="106" spans="1:7" ht="48">
      <c r="A106" s="11">
        <v>7</v>
      </c>
      <c r="B106" s="14" t="s">
        <v>46</v>
      </c>
      <c r="C106" s="14" t="s">
        <v>52</v>
      </c>
      <c r="D106" s="15" t="s">
        <v>3</v>
      </c>
      <c r="E106" s="18">
        <v>300</v>
      </c>
      <c r="F106" s="17"/>
      <c r="G106" s="17"/>
    </row>
    <row r="107" spans="1:7" ht="15.75">
      <c r="A107" s="8"/>
      <c r="B107" s="7" t="s">
        <v>20</v>
      </c>
      <c r="C107" s="7" t="s">
        <v>21</v>
      </c>
      <c r="D107" s="8"/>
      <c r="E107" s="9"/>
      <c r="F107" s="10"/>
      <c r="G107" s="10"/>
    </row>
    <row r="108" spans="1:7">
      <c r="A108" s="8"/>
      <c r="B108" s="12" t="s">
        <v>31</v>
      </c>
      <c r="C108" s="13" t="s">
        <v>32</v>
      </c>
      <c r="D108" s="8"/>
      <c r="E108" s="9"/>
      <c r="F108" s="10"/>
      <c r="G108" s="10"/>
    </row>
    <row r="109" spans="1:7" ht="54" customHeight="1">
      <c r="A109" s="11">
        <v>8</v>
      </c>
      <c r="B109" s="14" t="s">
        <v>31</v>
      </c>
      <c r="C109" s="14" t="s">
        <v>121</v>
      </c>
      <c r="D109" s="15" t="s">
        <v>3</v>
      </c>
      <c r="E109" s="18">
        <v>546</v>
      </c>
      <c r="F109" s="17"/>
      <c r="G109" s="17"/>
    </row>
    <row r="110" spans="1:7">
      <c r="A110" s="8"/>
      <c r="B110" s="12" t="s">
        <v>30</v>
      </c>
      <c r="C110" s="13" t="s">
        <v>96</v>
      </c>
      <c r="D110" s="8"/>
      <c r="E110" s="9"/>
      <c r="F110" s="10"/>
      <c r="G110" s="10"/>
    </row>
    <row r="111" spans="1:7" ht="48">
      <c r="A111" s="11">
        <v>9</v>
      </c>
      <c r="B111" s="14" t="s">
        <v>30</v>
      </c>
      <c r="C111" s="14" t="s">
        <v>119</v>
      </c>
      <c r="D111" s="15" t="s">
        <v>14</v>
      </c>
      <c r="E111" s="18">
        <v>665</v>
      </c>
      <c r="F111" s="17"/>
      <c r="G111" s="17"/>
    </row>
    <row r="112" spans="1:7" ht="31.5">
      <c r="A112" s="8"/>
      <c r="B112" s="7" t="s">
        <v>22</v>
      </c>
      <c r="C112" s="7" t="s">
        <v>23</v>
      </c>
      <c r="D112" s="8"/>
      <c r="E112" s="9"/>
      <c r="F112" s="10"/>
      <c r="G112" s="10"/>
    </row>
    <row r="113" spans="1:7">
      <c r="A113" s="8"/>
      <c r="B113" s="12" t="s">
        <v>99</v>
      </c>
      <c r="C113" s="13" t="s">
        <v>49</v>
      </c>
      <c r="D113" s="8"/>
      <c r="E113" s="9"/>
      <c r="F113" s="10"/>
      <c r="G113" s="10"/>
    </row>
    <row r="114" spans="1:7" ht="36">
      <c r="A114" s="11">
        <v>10</v>
      </c>
      <c r="B114" s="14" t="s">
        <v>36</v>
      </c>
      <c r="C114" s="14" t="s">
        <v>104</v>
      </c>
      <c r="D114" s="15" t="s">
        <v>3</v>
      </c>
      <c r="E114" s="18">
        <v>174.72</v>
      </c>
      <c r="F114" s="17"/>
      <c r="G114" s="17"/>
    </row>
    <row r="115" spans="1:7" ht="15.75">
      <c r="A115" s="8"/>
      <c r="B115" s="7" t="s">
        <v>39</v>
      </c>
      <c r="C115" s="7" t="s">
        <v>40</v>
      </c>
      <c r="D115" s="8"/>
      <c r="E115" s="9"/>
      <c r="F115" s="10"/>
      <c r="G115" s="10"/>
    </row>
    <row r="116" spans="1:7">
      <c r="A116" s="8"/>
      <c r="B116" s="12" t="s">
        <v>42</v>
      </c>
      <c r="C116" s="13" t="s">
        <v>41</v>
      </c>
      <c r="D116" s="8"/>
      <c r="E116" s="9"/>
      <c r="F116" s="10"/>
      <c r="G116" s="10"/>
    </row>
    <row r="117" spans="1:7" ht="60">
      <c r="A117" s="11">
        <v>11</v>
      </c>
      <c r="B117" s="14" t="s">
        <v>42</v>
      </c>
      <c r="C117" s="14" t="s">
        <v>111</v>
      </c>
      <c r="D117" s="15" t="s">
        <v>3</v>
      </c>
      <c r="E117" s="18">
        <v>87</v>
      </c>
      <c r="F117" s="17"/>
      <c r="G117" s="17"/>
    </row>
    <row r="118" spans="1:7" ht="24">
      <c r="A118" s="11">
        <v>12</v>
      </c>
      <c r="B118" s="14" t="s">
        <v>42</v>
      </c>
      <c r="C118" s="14" t="s">
        <v>112</v>
      </c>
      <c r="D118" s="15" t="s">
        <v>3</v>
      </c>
      <c r="E118" s="18">
        <v>45</v>
      </c>
      <c r="F118" s="17"/>
      <c r="G118" s="17"/>
    </row>
    <row r="119" spans="1:7" ht="48">
      <c r="A119" s="11">
        <v>13</v>
      </c>
      <c r="B119" s="14" t="s">
        <v>42</v>
      </c>
      <c r="C119" s="14" t="s">
        <v>108</v>
      </c>
      <c r="D119" s="15" t="s">
        <v>3</v>
      </c>
      <c r="E119" s="18">
        <v>58</v>
      </c>
      <c r="F119" s="25"/>
      <c r="G119" s="17"/>
    </row>
    <row r="120" spans="1:7" ht="36">
      <c r="A120" s="11">
        <v>14</v>
      </c>
      <c r="B120" s="14" t="s">
        <v>42</v>
      </c>
      <c r="C120" s="14" t="s">
        <v>115</v>
      </c>
      <c r="D120" s="15" t="s">
        <v>3</v>
      </c>
      <c r="E120" s="18">
        <v>84</v>
      </c>
      <c r="F120" s="17"/>
      <c r="G120" s="17"/>
    </row>
    <row r="121" spans="1:7" ht="48">
      <c r="A121" s="11">
        <v>15</v>
      </c>
      <c r="B121" s="14" t="s">
        <v>42</v>
      </c>
      <c r="C121" s="14" t="s">
        <v>79</v>
      </c>
      <c r="D121" s="15" t="s">
        <v>14</v>
      </c>
      <c r="E121" s="18">
        <v>30</v>
      </c>
      <c r="F121" s="17"/>
      <c r="G121" s="17"/>
    </row>
    <row r="122" spans="1:7" ht="36">
      <c r="A122" s="11">
        <v>16</v>
      </c>
      <c r="B122" s="14" t="s">
        <v>42</v>
      </c>
      <c r="C122" s="14" t="s">
        <v>129</v>
      </c>
      <c r="D122" s="15" t="s">
        <v>14</v>
      </c>
      <c r="E122" s="18">
        <v>30</v>
      </c>
      <c r="F122" s="17"/>
      <c r="G122" s="17"/>
    </row>
    <row r="123" spans="1:7" ht="48">
      <c r="A123" s="11">
        <v>17</v>
      </c>
      <c r="B123" s="14" t="s">
        <v>42</v>
      </c>
      <c r="C123" s="14" t="s">
        <v>130</v>
      </c>
      <c r="D123" s="15" t="s">
        <v>14</v>
      </c>
      <c r="E123" s="18">
        <v>12</v>
      </c>
      <c r="F123" s="17"/>
      <c r="G123" s="17"/>
    </row>
    <row r="124" spans="1:7" ht="24">
      <c r="A124" s="11">
        <v>18</v>
      </c>
      <c r="B124" s="14" t="s">
        <v>42</v>
      </c>
      <c r="C124" s="14" t="s">
        <v>131</v>
      </c>
      <c r="D124" s="15" t="s">
        <v>14</v>
      </c>
      <c r="E124" s="18">
        <v>12</v>
      </c>
      <c r="F124" s="17"/>
      <c r="G124" s="17"/>
    </row>
    <row r="125" spans="1:7">
      <c r="A125" s="8"/>
      <c r="B125" s="12" t="s">
        <v>103</v>
      </c>
      <c r="C125" s="13" t="s">
        <v>105</v>
      </c>
      <c r="D125" s="8"/>
      <c r="E125" s="9"/>
      <c r="F125" s="10"/>
      <c r="G125" s="10"/>
    </row>
    <row r="126" spans="1:7" ht="36">
      <c r="A126" s="11">
        <v>19</v>
      </c>
      <c r="B126" s="14" t="s">
        <v>103</v>
      </c>
      <c r="C126" s="14" t="s">
        <v>116</v>
      </c>
      <c r="D126" s="15" t="s">
        <v>47</v>
      </c>
      <c r="E126" s="18">
        <v>10</v>
      </c>
      <c r="F126" s="17"/>
      <c r="G126" s="17"/>
    </row>
    <row r="127" spans="1:7" ht="18" customHeight="1">
      <c r="A127" s="93" t="s">
        <v>132</v>
      </c>
      <c r="B127" s="93"/>
      <c r="C127" s="93"/>
      <c r="D127" s="93"/>
      <c r="E127" s="93"/>
      <c r="F127" s="93"/>
      <c r="G127" s="48"/>
    </row>
    <row r="128" spans="1:7" ht="18" customHeight="1">
      <c r="A128" s="93" t="s">
        <v>25</v>
      </c>
      <c r="B128" s="93"/>
      <c r="C128" s="93"/>
      <c r="D128" s="93"/>
      <c r="E128" s="93"/>
      <c r="F128" s="93"/>
      <c r="G128" s="48"/>
    </row>
    <row r="129" spans="1:7" ht="18" customHeight="1">
      <c r="A129" s="93" t="s">
        <v>133</v>
      </c>
      <c r="B129" s="93"/>
      <c r="C129" s="93"/>
      <c r="D129" s="93"/>
      <c r="E129" s="93"/>
      <c r="F129" s="93"/>
      <c r="G129" s="48"/>
    </row>
    <row r="132" spans="1:7" ht="24" customHeight="1">
      <c r="A132" s="97" t="s">
        <v>232</v>
      </c>
      <c r="B132" s="98"/>
      <c r="C132" s="98"/>
      <c r="D132" s="98"/>
      <c r="E132" s="98"/>
      <c r="F132" s="98"/>
      <c r="G132" s="99"/>
    </row>
    <row r="133" spans="1:7" ht="15.75">
      <c r="A133" s="7"/>
      <c r="B133" s="53" t="s">
        <v>10</v>
      </c>
      <c r="C133" s="53" t="s">
        <v>2</v>
      </c>
      <c r="D133" s="54"/>
      <c r="E133" s="55"/>
      <c r="F133" s="54"/>
      <c r="G133" s="55"/>
    </row>
    <row r="134" spans="1:7" ht="25.5">
      <c r="A134" s="7"/>
      <c r="B134" s="56" t="s">
        <v>11</v>
      </c>
      <c r="C134" s="57" t="s">
        <v>12</v>
      </c>
      <c r="D134" s="54"/>
      <c r="E134" s="55"/>
      <c r="F134" s="54"/>
      <c r="G134" s="55"/>
    </row>
    <row r="135" spans="1:7" ht="36">
      <c r="A135" s="58">
        <v>1</v>
      </c>
      <c r="B135" s="59" t="s">
        <v>11</v>
      </c>
      <c r="C135" s="59" t="s">
        <v>134</v>
      </c>
      <c r="D135" s="43" t="s">
        <v>135</v>
      </c>
      <c r="E135" s="22">
        <v>0.3</v>
      </c>
      <c r="F135" s="60"/>
      <c r="G135" s="22"/>
    </row>
    <row r="136" spans="1:7" ht="25.5">
      <c r="A136" s="7"/>
      <c r="B136" s="56" t="s">
        <v>27</v>
      </c>
      <c r="C136" s="57" t="s">
        <v>50</v>
      </c>
      <c r="D136" s="54"/>
      <c r="E136" s="55"/>
      <c r="F136" s="61"/>
      <c r="G136" s="55"/>
    </row>
    <row r="137" spans="1:7" ht="24">
      <c r="A137" s="58">
        <v>2</v>
      </c>
      <c r="B137" s="59" t="s">
        <v>27</v>
      </c>
      <c r="C137" s="59" t="s">
        <v>136</v>
      </c>
      <c r="D137" s="43" t="s">
        <v>3</v>
      </c>
      <c r="E137" s="62">
        <v>558</v>
      </c>
      <c r="F137" s="44"/>
      <c r="G137" s="22"/>
    </row>
    <row r="138" spans="1:7" ht="36">
      <c r="A138" s="58">
        <v>3</v>
      </c>
      <c r="B138" s="59" t="s">
        <v>27</v>
      </c>
      <c r="C138" s="59" t="s">
        <v>137</v>
      </c>
      <c r="D138" s="43" t="s">
        <v>3</v>
      </c>
      <c r="E138" s="62">
        <v>558</v>
      </c>
      <c r="F138" s="44"/>
      <c r="G138" s="22"/>
    </row>
    <row r="139" spans="1:7" ht="48">
      <c r="A139" s="58">
        <v>4</v>
      </c>
      <c r="B139" s="59" t="s">
        <v>27</v>
      </c>
      <c r="C139" s="59" t="s">
        <v>138</v>
      </c>
      <c r="D139" s="43" t="s">
        <v>14</v>
      </c>
      <c r="E139" s="62">
        <v>50</v>
      </c>
      <c r="F139" s="44"/>
      <c r="G139" s="22"/>
    </row>
    <row r="140" spans="1:7" ht="15.75">
      <c r="A140" s="7"/>
      <c r="B140" s="53" t="s">
        <v>91</v>
      </c>
      <c r="C140" s="53" t="s">
        <v>90</v>
      </c>
      <c r="D140" s="54"/>
      <c r="E140" s="55"/>
      <c r="F140" s="61"/>
      <c r="G140" s="55"/>
    </row>
    <row r="141" spans="1:7" ht="25.5">
      <c r="A141" s="7"/>
      <c r="B141" s="56" t="s">
        <v>139</v>
      </c>
      <c r="C141" s="57" t="s">
        <v>140</v>
      </c>
      <c r="D141" s="54"/>
      <c r="E141" s="55"/>
      <c r="F141" s="61"/>
      <c r="G141" s="55"/>
    </row>
    <row r="142" spans="1:7" ht="36">
      <c r="A142" s="58">
        <v>5</v>
      </c>
      <c r="B142" s="59" t="s">
        <v>139</v>
      </c>
      <c r="C142" s="59" t="s">
        <v>141</v>
      </c>
      <c r="D142" s="43" t="s">
        <v>93</v>
      </c>
      <c r="E142" s="62">
        <v>277</v>
      </c>
      <c r="F142" s="44"/>
      <c r="G142" s="22"/>
    </row>
    <row r="143" spans="1:7" ht="25.5">
      <c r="A143" s="7"/>
      <c r="B143" s="56" t="s">
        <v>142</v>
      </c>
      <c r="C143" s="57" t="s">
        <v>143</v>
      </c>
      <c r="D143" s="54"/>
      <c r="E143" s="55"/>
      <c r="F143" s="61"/>
      <c r="G143" s="55"/>
    </row>
    <row r="144" spans="1:7" ht="36">
      <c r="A144" s="58">
        <v>6</v>
      </c>
      <c r="B144" s="59" t="s">
        <v>142</v>
      </c>
      <c r="C144" s="59" t="s">
        <v>210</v>
      </c>
      <c r="D144" s="43" t="s">
        <v>93</v>
      </c>
      <c r="E144" s="62">
        <v>99</v>
      </c>
      <c r="F144" s="44"/>
      <c r="G144" s="22"/>
    </row>
    <row r="145" spans="1:7" ht="15.75">
      <c r="A145" s="7"/>
      <c r="B145" s="53" t="s">
        <v>144</v>
      </c>
      <c r="C145" s="53" t="s">
        <v>145</v>
      </c>
      <c r="D145" s="54"/>
      <c r="E145" s="55"/>
      <c r="F145" s="61"/>
      <c r="G145" s="55"/>
    </row>
    <row r="146" spans="1:7" ht="15.75">
      <c r="A146" s="7"/>
      <c r="B146" s="56" t="s">
        <v>146</v>
      </c>
      <c r="C146" s="57" t="s">
        <v>147</v>
      </c>
      <c r="D146" s="54"/>
      <c r="E146" s="55"/>
      <c r="F146" s="61"/>
      <c r="G146" s="55"/>
    </row>
    <row r="147" spans="1:7" ht="24">
      <c r="A147" s="63">
        <v>6</v>
      </c>
      <c r="B147" s="59" t="s">
        <v>146</v>
      </c>
      <c r="C147" s="64" t="s">
        <v>148</v>
      </c>
      <c r="D147" s="22" t="s">
        <v>3</v>
      </c>
      <c r="E147" s="62">
        <v>1490</v>
      </c>
      <c r="F147" s="22"/>
      <c r="G147" s="22"/>
    </row>
    <row r="148" spans="1:7">
      <c r="A148" s="65"/>
      <c r="B148" s="65" t="s">
        <v>149</v>
      </c>
      <c r="C148" s="66" t="s">
        <v>150</v>
      </c>
      <c r="D148" s="54"/>
      <c r="E148" s="55"/>
      <c r="F148" s="67"/>
      <c r="G148" s="67"/>
    </row>
    <row r="149" spans="1:7" ht="36">
      <c r="A149" s="68">
        <v>7</v>
      </c>
      <c r="B149" s="68" t="s">
        <v>149</v>
      </c>
      <c r="C149" s="68" t="s">
        <v>151</v>
      </c>
      <c r="D149" s="69" t="s">
        <v>3</v>
      </c>
      <c r="E149" s="62">
        <v>1490</v>
      </c>
      <c r="F149" s="22"/>
      <c r="G149" s="22"/>
    </row>
    <row r="150" spans="1:7" ht="25.5">
      <c r="A150" s="7"/>
      <c r="B150" s="56" t="s">
        <v>152</v>
      </c>
      <c r="C150" s="57" t="s">
        <v>153</v>
      </c>
      <c r="D150" s="54"/>
      <c r="E150" s="55"/>
      <c r="F150" s="61"/>
      <c r="G150" s="55"/>
    </row>
    <row r="151" spans="1:7" ht="36">
      <c r="A151" s="63">
        <v>8</v>
      </c>
      <c r="B151" s="59" t="s">
        <v>152</v>
      </c>
      <c r="C151" s="64" t="s">
        <v>154</v>
      </c>
      <c r="D151" s="22" t="s">
        <v>3</v>
      </c>
      <c r="E151" s="62">
        <v>1370</v>
      </c>
      <c r="F151" s="22"/>
      <c r="G151" s="22"/>
    </row>
    <row r="152" spans="1:7" ht="25.5">
      <c r="A152" s="7"/>
      <c r="B152" s="56" t="s">
        <v>155</v>
      </c>
      <c r="C152" s="57" t="s">
        <v>156</v>
      </c>
      <c r="D152" s="54"/>
      <c r="E152" s="55"/>
      <c r="F152" s="61"/>
      <c r="G152" s="55"/>
    </row>
    <row r="153" spans="1:7" ht="24">
      <c r="A153" s="63">
        <v>9</v>
      </c>
      <c r="B153" s="59" t="s">
        <v>155</v>
      </c>
      <c r="C153" s="64" t="s">
        <v>157</v>
      </c>
      <c r="D153" s="22" t="s">
        <v>3</v>
      </c>
      <c r="E153" s="62">
        <v>1447</v>
      </c>
      <c r="F153" s="22"/>
      <c r="G153" s="22"/>
    </row>
    <row r="154" spans="1:7" ht="15.75">
      <c r="A154" s="7"/>
      <c r="B154" s="65" t="s">
        <v>158</v>
      </c>
      <c r="C154" s="66" t="s">
        <v>159</v>
      </c>
      <c r="D154" s="54"/>
      <c r="E154" s="55"/>
      <c r="F154" s="67"/>
      <c r="G154" s="67"/>
    </row>
    <row r="155" spans="1:7" ht="24">
      <c r="A155" s="63">
        <v>10</v>
      </c>
      <c r="B155" s="68" t="s">
        <v>158</v>
      </c>
      <c r="C155" s="68" t="s">
        <v>160</v>
      </c>
      <c r="D155" s="69" t="s">
        <v>3</v>
      </c>
      <c r="E155" s="62">
        <v>1347</v>
      </c>
      <c r="F155" s="22"/>
      <c r="G155" s="22"/>
    </row>
    <row r="156" spans="1:7" ht="15.75">
      <c r="A156" s="7"/>
      <c r="B156" s="53" t="s">
        <v>161</v>
      </c>
      <c r="C156" s="53" t="s">
        <v>16</v>
      </c>
      <c r="D156" s="54"/>
      <c r="E156" s="55"/>
      <c r="F156" s="61"/>
      <c r="G156" s="55"/>
    </row>
    <row r="157" spans="1:7" ht="15.75">
      <c r="A157" s="7"/>
      <c r="B157" s="56" t="s">
        <v>162</v>
      </c>
      <c r="C157" s="57" t="s">
        <v>18</v>
      </c>
      <c r="D157" s="54"/>
      <c r="E157" s="55"/>
      <c r="F157" s="61"/>
      <c r="G157" s="55"/>
    </row>
    <row r="158" spans="1:7" ht="48">
      <c r="A158" s="63">
        <v>11</v>
      </c>
      <c r="B158" s="59" t="s">
        <v>162</v>
      </c>
      <c r="C158" s="64" t="s">
        <v>163</v>
      </c>
      <c r="D158" s="22" t="s">
        <v>3</v>
      </c>
      <c r="E158" s="62">
        <v>1330</v>
      </c>
      <c r="F158" s="22"/>
      <c r="G158" s="22"/>
    </row>
    <row r="159" spans="1:7" ht="48">
      <c r="A159" s="63">
        <v>12</v>
      </c>
      <c r="B159" s="59" t="s">
        <v>17</v>
      </c>
      <c r="C159" s="64" t="s">
        <v>164</v>
      </c>
      <c r="D159" s="22" t="s">
        <v>3</v>
      </c>
      <c r="E159" s="62">
        <v>1316</v>
      </c>
      <c r="F159" s="22"/>
      <c r="G159" s="22"/>
    </row>
    <row r="160" spans="1:7" ht="15.75">
      <c r="A160" s="7"/>
      <c r="B160" s="53" t="s">
        <v>165</v>
      </c>
      <c r="C160" s="53" t="s">
        <v>21</v>
      </c>
      <c r="D160" s="54"/>
      <c r="E160" s="55"/>
      <c r="F160" s="61"/>
      <c r="G160" s="55"/>
    </row>
    <row r="161" spans="1:7" ht="15.75">
      <c r="A161" s="7"/>
      <c r="B161" s="56" t="s">
        <v>166</v>
      </c>
      <c r="C161" s="57" t="s">
        <v>167</v>
      </c>
      <c r="D161" s="54"/>
      <c r="E161" s="55"/>
      <c r="F161" s="61"/>
      <c r="G161" s="55"/>
    </row>
    <row r="162" spans="1:7" ht="24">
      <c r="A162" s="63">
        <v>13</v>
      </c>
      <c r="B162" s="59" t="s">
        <v>168</v>
      </c>
      <c r="C162" s="64" t="s">
        <v>169</v>
      </c>
      <c r="D162" s="22" t="s">
        <v>3</v>
      </c>
      <c r="E162" s="62">
        <v>300</v>
      </c>
      <c r="F162" s="22"/>
      <c r="G162" s="22"/>
    </row>
    <row r="163" spans="1:7" ht="36">
      <c r="A163" s="63">
        <v>14</v>
      </c>
      <c r="B163" s="59" t="s">
        <v>168</v>
      </c>
      <c r="C163" s="64" t="s">
        <v>170</v>
      </c>
      <c r="D163" s="22" t="s">
        <v>3</v>
      </c>
      <c r="E163" s="62">
        <v>300</v>
      </c>
      <c r="F163" s="22"/>
      <c r="G163" s="22"/>
    </row>
    <row r="164" spans="1:7" ht="15.75">
      <c r="A164" s="7"/>
      <c r="B164" s="56" t="s">
        <v>30</v>
      </c>
      <c r="C164" s="57" t="s">
        <v>96</v>
      </c>
      <c r="D164" s="54"/>
      <c r="E164" s="55"/>
      <c r="F164" s="61"/>
      <c r="G164" s="55"/>
    </row>
    <row r="165" spans="1:7" ht="48">
      <c r="A165" s="63">
        <v>15</v>
      </c>
      <c r="B165" s="59" t="s">
        <v>30</v>
      </c>
      <c r="C165" s="64" t="s">
        <v>119</v>
      </c>
      <c r="D165" s="22" t="s">
        <v>14</v>
      </c>
      <c r="E165" s="62">
        <v>132</v>
      </c>
      <c r="F165" s="22"/>
      <c r="G165" s="22"/>
    </row>
    <row r="166" spans="1:7" ht="47.25">
      <c r="A166" s="7"/>
      <c r="B166" s="53" t="s">
        <v>171</v>
      </c>
      <c r="C166" s="53" t="s">
        <v>172</v>
      </c>
      <c r="D166" s="54"/>
      <c r="E166" s="55"/>
      <c r="F166" s="61"/>
      <c r="G166" s="55"/>
    </row>
    <row r="167" spans="1:7" ht="15.75">
      <c r="A167" s="7"/>
      <c r="B167" s="56" t="s">
        <v>97</v>
      </c>
      <c r="C167" s="57" t="s">
        <v>98</v>
      </c>
      <c r="D167" s="54"/>
      <c r="E167" s="55"/>
      <c r="F167" s="67"/>
      <c r="G167" s="55"/>
    </row>
    <row r="168" spans="1:7" ht="24">
      <c r="A168" s="63">
        <v>16</v>
      </c>
      <c r="B168" s="59" t="s">
        <v>97</v>
      </c>
      <c r="C168" s="64" t="s">
        <v>173</v>
      </c>
      <c r="D168" s="22" t="s">
        <v>14</v>
      </c>
      <c r="E168" s="62">
        <v>48</v>
      </c>
      <c r="F168" s="22"/>
      <c r="G168" s="22"/>
    </row>
    <row r="169" spans="1:7" ht="15.75">
      <c r="A169" s="7"/>
      <c r="B169" s="53" t="s">
        <v>174</v>
      </c>
      <c r="C169" s="53" t="s">
        <v>175</v>
      </c>
      <c r="D169" s="54"/>
      <c r="E169" s="55"/>
      <c r="F169" s="61"/>
      <c r="G169" s="55"/>
    </row>
    <row r="170" spans="1:7" ht="15.75">
      <c r="A170" s="7"/>
      <c r="B170" s="56" t="s">
        <v>176</v>
      </c>
      <c r="C170" s="57" t="s">
        <v>177</v>
      </c>
      <c r="D170" s="54"/>
      <c r="E170" s="55"/>
      <c r="F170" s="67"/>
      <c r="G170" s="55"/>
    </row>
    <row r="171" spans="1:7" ht="36">
      <c r="A171" s="63">
        <v>17</v>
      </c>
      <c r="B171" s="59" t="s">
        <v>176</v>
      </c>
      <c r="C171" s="64" t="s">
        <v>178</v>
      </c>
      <c r="D171" s="22" t="s">
        <v>63</v>
      </c>
      <c r="E171" s="62">
        <v>150</v>
      </c>
      <c r="F171" s="22"/>
      <c r="G171" s="22"/>
    </row>
    <row r="172" spans="1:7" ht="18" customHeight="1">
      <c r="A172" s="93" t="s">
        <v>179</v>
      </c>
      <c r="B172" s="93"/>
      <c r="C172" s="93"/>
      <c r="D172" s="93"/>
      <c r="E172" s="93"/>
      <c r="F172" s="93"/>
      <c r="G172" s="48"/>
    </row>
    <row r="173" spans="1:7" ht="18" customHeight="1">
      <c r="A173" s="93" t="s">
        <v>25</v>
      </c>
      <c r="B173" s="93"/>
      <c r="C173" s="93"/>
      <c r="D173" s="93"/>
      <c r="E173" s="93"/>
      <c r="F173" s="93"/>
      <c r="G173" s="48"/>
    </row>
    <row r="174" spans="1:7" ht="18" customHeight="1">
      <c r="A174" s="93" t="s">
        <v>180</v>
      </c>
      <c r="B174" s="93"/>
      <c r="C174" s="93"/>
      <c r="D174" s="93"/>
      <c r="E174" s="93"/>
      <c r="F174" s="93"/>
      <c r="G174" s="48"/>
    </row>
    <row r="177" spans="1:7" ht="24" customHeight="1">
      <c r="A177" s="95" t="s">
        <v>228</v>
      </c>
      <c r="B177" s="95"/>
      <c r="C177" s="95"/>
      <c r="D177" s="95"/>
      <c r="E177" s="95"/>
      <c r="F177" s="95"/>
      <c r="G177" s="95"/>
    </row>
    <row r="178" spans="1:7" ht="15.75">
      <c r="A178" s="7"/>
      <c r="B178" s="7" t="s">
        <v>10</v>
      </c>
      <c r="C178" s="7" t="s">
        <v>2</v>
      </c>
      <c r="D178" s="7"/>
      <c r="E178" s="7"/>
      <c r="F178" s="10"/>
      <c r="G178" s="10"/>
    </row>
    <row r="179" spans="1:7" ht="25.5">
      <c r="A179" s="7"/>
      <c r="B179" s="12" t="s">
        <v>11</v>
      </c>
      <c r="C179" s="13" t="s">
        <v>12</v>
      </c>
      <c r="D179" s="8"/>
      <c r="E179" s="9"/>
      <c r="F179" s="10"/>
      <c r="G179" s="10"/>
    </row>
    <row r="180" spans="1:7" ht="36">
      <c r="A180" s="11">
        <v>1</v>
      </c>
      <c r="B180" s="14" t="s">
        <v>11</v>
      </c>
      <c r="C180" s="14" t="s">
        <v>28</v>
      </c>
      <c r="D180" s="15" t="s">
        <v>1</v>
      </c>
      <c r="E180" s="16">
        <v>2.9169999999999998</v>
      </c>
      <c r="F180" s="17"/>
      <c r="G180" s="17"/>
    </row>
    <row r="181" spans="1:7" ht="25.5">
      <c r="A181" s="7"/>
      <c r="B181" s="13" t="s">
        <v>27</v>
      </c>
      <c r="C181" s="70" t="s">
        <v>50</v>
      </c>
      <c r="D181" s="8"/>
      <c r="E181" s="9"/>
      <c r="F181" s="10"/>
      <c r="G181" s="10"/>
    </row>
    <row r="182" spans="1:7" ht="60">
      <c r="A182" s="11">
        <v>2</v>
      </c>
      <c r="B182" s="14" t="s">
        <v>27</v>
      </c>
      <c r="C182" s="14" t="s">
        <v>181</v>
      </c>
      <c r="D182" s="15" t="s">
        <v>3</v>
      </c>
      <c r="E182" s="18">
        <v>125</v>
      </c>
      <c r="F182" s="17"/>
      <c r="G182" s="17"/>
    </row>
    <row r="183" spans="1:7" ht="15.75">
      <c r="A183" s="7"/>
      <c r="B183" s="7" t="s">
        <v>91</v>
      </c>
      <c r="C183" s="7" t="s">
        <v>90</v>
      </c>
      <c r="D183" s="7"/>
      <c r="E183" s="7"/>
      <c r="F183" s="10"/>
      <c r="G183" s="10"/>
    </row>
    <row r="184" spans="1:7" ht="15.75">
      <c r="A184" s="7"/>
      <c r="B184" s="12" t="s">
        <v>95</v>
      </c>
      <c r="C184" s="13" t="s">
        <v>92</v>
      </c>
      <c r="D184" s="8"/>
      <c r="E184" s="9"/>
      <c r="F184" s="10"/>
      <c r="G184" s="10"/>
    </row>
    <row r="185" spans="1:7" ht="36">
      <c r="A185" s="11">
        <v>3</v>
      </c>
      <c r="B185" s="14" t="s">
        <v>95</v>
      </c>
      <c r="C185" s="14" t="s">
        <v>102</v>
      </c>
      <c r="D185" s="15" t="s">
        <v>93</v>
      </c>
      <c r="E185" s="18">
        <v>291.7</v>
      </c>
      <c r="F185" s="17"/>
      <c r="G185" s="17"/>
    </row>
    <row r="186" spans="1:7" ht="31.5">
      <c r="A186" s="7"/>
      <c r="B186" s="7" t="s">
        <v>94</v>
      </c>
      <c r="C186" s="7" t="s">
        <v>13</v>
      </c>
      <c r="D186" s="7"/>
      <c r="E186" s="7"/>
      <c r="F186" s="10"/>
      <c r="G186" s="10"/>
    </row>
    <row r="187" spans="1:7" ht="15.75">
      <c r="A187" s="7"/>
      <c r="B187" s="12" t="s">
        <v>34</v>
      </c>
      <c r="C187" s="13" t="s">
        <v>35</v>
      </c>
      <c r="D187" s="8"/>
      <c r="E187" s="9"/>
      <c r="F187" s="10"/>
      <c r="G187" s="10"/>
    </row>
    <row r="188" spans="1:7" ht="48">
      <c r="A188" s="11">
        <v>4</v>
      </c>
      <c r="B188" s="14" t="s">
        <v>34</v>
      </c>
      <c r="C188" s="14" t="s">
        <v>120</v>
      </c>
      <c r="D188" s="15" t="s">
        <v>14</v>
      </c>
      <c r="E188" s="18">
        <v>133.5</v>
      </c>
      <c r="F188" s="17"/>
      <c r="G188" s="17"/>
    </row>
    <row r="189" spans="1:7" ht="48">
      <c r="A189" s="11">
        <v>5</v>
      </c>
      <c r="B189" s="14" t="s">
        <v>34</v>
      </c>
      <c r="C189" s="14" t="s">
        <v>182</v>
      </c>
      <c r="D189" s="15" t="s">
        <v>14</v>
      </c>
      <c r="E189" s="18">
        <v>26</v>
      </c>
      <c r="F189" s="17"/>
      <c r="G189" s="17"/>
    </row>
    <row r="190" spans="1:7" ht="15.75">
      <c r="A190" s="7"/>
      <c r="B190" s="7" t="s">
        <v>15</v>
      </c>
      <c r="C190" s="7" t="s">
        <v>16</v>
      </c>
      <c r="D190" s="7"/>
      <c r="E190" s="7"/>
      <c r="F190" s="10"/>
      <c r="G190" s="10"/>
    </row>
    <row r="191" spans="1:7" ht="15.75">
      <c r="A191" s="7"/>
      <c r="B191" s="12" t="s">
        <v>17</v>
      </c>
      <c r="C191" s="13" t="s">
        <v>18</v>
      </c>
      <c r="D191" s="8"/>
      <c r="E191" s="9"/>
      <c r="F191" s="10"/>
      <c r="G191" s="10"/>
    </row>
    <row r="192" spans="1:7" ht="36">
      <c r="A192" s="11">
        <v>6</v>
      </c>
      <c r="B192" s="14" t="s">
        <v>19</v>
      </c>
      <c r="C192" s="14" t="s">
        <v>61</v>
      </c>
      <c r="D192" s="15" t="s">
        <v>3</v>
      </c>
      <c r="E192" s="18">
        <v>19480.209749999998</v>
      </c>
      <c r="F192" s="25"/>
      <c r="G192" s="17"/>
    </row>
    <row r="193" spans="1:7" ht="36">
      <c r="A193" s="11">
        <v>7</v>
      </c>
      <c r="B193" s="14" t="s">
        <v>19</v>
      </c>
      <c r="C193" s="14" t="s">
        <v>53</v>
      </c>
      <c r="D193" s="15" t="s">
        <v>3</v>
      </c>
      <c r="E193" s="18">
        <v>19480.209749999998</v>
      </c>
      <c r="F193" s="25"/>
      <c r="G193" s="17"/>
    </row>
    <row r="194" spans="1:7" ht="48">
      <c r="A194" s="11">
        <v>8</v>
      </c>
      <c r="B194" s="14" t="s">
        <v>19</v>
      </c>
      <c r="C194" s="14" t="s">
        <v>110</v>
      </c>
      <c r="D194" s="15" t="s">
        <v>3</v>
      </c>
      <c r="E194" s="18">
        <v>430</v>
      </c>
      <c r="F194" s="25"/>
      <c r="G194" s="17"/>
    </row>
    <row r="195" spans="1:7">
      <c r="A195" s="42"/>
      <c r="B195" s="12" t="s">
        <v>106</v>
      </c>
      <c r="C195" s="13" t="s">
        <v>107</v>
      </c>
      <c r="D195" s="13"/>
      <c r="E195" s="13"/>
      <c r="F195" s="13"/>
      <c r="G195" s="13"/>
    </row>
    <row r="196" spans="1:7" ht="36">
      <c r="A196" s="11">
        <v>9</v>
      </c>
      <c r="B196" s="14" t="s">
        <v>106</v>
      </c>
      <c r="C196" s="14" t="s">
        <v>117</v>
      </c>
      <c r="D196" s="15" t="s">
        <v>3</v>
      </c>
      <c r="E196" s="18">
        <v>19480.209749999998</v>
      </c>
      <c r="F196" s="17"/>
      <c r="G196" s="17"/>
    </row>
    <row r="197" spans="1:7" ht="25.5">
      <c r="A197" s="8"/>
      <c r="B197" s="12" t="s">
        <v>44</v>
      </c>
      <c r="C197" s="13" t="s">
        <v>45</v>
      </c>
      <c r="D197" s="8"/>
      <c r="E197" s="9"/>
      <c r="F197" s="10"/>
      <c r="G197" s="10"/>
    </row>
    <row r="198" spans="1:7" ht="48">
      <c r="A198" s="11">
        <v>10</v>
      </c>
      <c r="B198" s="14" t="s">
        <v>46</v>
      </c>
      <c r="C198" s="14" t="s">
        <v>52</v>
      </c>
      <c r="D198" s="15" t="s">
        <v>3</v>
      </c>
      <c r="E198" s="18">
        <v>11157</v>
      </c>
      <c r="F198" s="17"/>
      <c r="G198" s="17"/>
    </row>
    <row r="199" spans="1:7" ht="15.75">
      <c r="A199" s="8"/>
      <c r="B199" s="7" t="s">
        <v>20</v>
      </c>
      <c r="C199" s="7" t="s">
        <v>21</v>
      </c>
      <c r="D199" s="7"/>
      <c r="E199" s="7"/>
      <c r="F199" s="10"/>
      <c r="G199" s="10"/>
    </row>
    <row r="200" spans="1:7">
      <c r="A200" s="8"/>
      <c r="B200" s="12" t="s">
        <v>31</v>
      </c>
      <c r="C200" s="13" t="s">
        <v>32</v>
      </c>
      <c r="D200" s="8"/>
      <c r="E200" s="9"/>
      <c r="F200" s="10"/>
      <c r="G200" s="10"/>
    </row>
    <row r="201" spans="1:7" ht="60">
      <c r="A201" s="11">
        <v>11</v>
      </c>
      <c r="B201" s="14" t="s">
        <v>31</v>
      </c>
      <c r="C201" s="14" t="s">
        <v>121</v>
      </c>
      <c r="D201" s="15" t="s">
        <v>3</v>
      </c>
      <c r="E201" s="18">
        <v>2933.5</v>
      </c>
      <c r="F201" s="17"/>
      <c r="G201" s="17"/>
    </row>
    <row r="202" spans="1:7">
      <c r="A202" s="8"/>
      <c r="B202" s="12" t="s">
        <v>30</v>
      </c>
      <c r="C202" s="13" t="s">
        <v>96</v>
      </c>
      <c r="D202" s="8"/>
      <c r="E202" s="9"/>
      <c r="F202" s="10"/>
      <c r="G202" s="10"/>
    </row>
    <row r="203" spans="1:7" ht="48">
      <c r="A203" s="11">
        <v>12</v>
      </c>
      <c r="B203" s="14" t="s">
        <v>30</v>
      </c>
      <c r="C203" s="14" t="s">
        <v>119</v>
      </c>
      <c r="D203" s="15" t="s">
        <v>14</v>
      </c>
      <c r="E203" s="18">
        <v>3731</v>
      </c>
      <c r="F203" s="17"/>
      <c r="G203" s="17"/>
    </row>
    <row r="204" spans="1:7" ht="48">
      <c r="A204" s="11">
        <v>13</v>
      </c>
      <c r="B204" s="14" t="s">
        <v>30</v>
      </c>
      <c r="C204" s="14" t="s">
        <v>183</v>
      </c>
      <c r="D204" s="15" t="s">
        <v>14</v>
      </c>
      <c r="E204" s="18">
        <v>120</v>
      </c>
      <c r="F204" s="17"/>
      <c r="G204" s="17"/>
    </row>
    <row r="205" spans="1:7" ht="31.5">
      <c r="A205" s="8"/>
      <c r="B205" s="7" t="s">
        <v>22</v>
      </c>
      <c r="C205" s="7" t="s">
        <v>23</v>
      </c>
      <c r="D205" s="7"/>
      <c r="E205" s="7"/>
      <c r="F205" s="10"/>
      <c r="G205" s="10"/>
    </row>
    <row r="206" spans="1:7">
      <c r="A206" s="8"/>
      <c r="B206" s="12" t="s">
        <v>99</v>
      </c>
      <c r="C206" s="13" t="s">
        <v>49</v>
      </c>
      <c r="D206" s="8"/>
      <c r="E206" s="9"/>
      <c r="F206" s="10"/>
      <c r="G206" s="10"/>
    </row>
    <row r="207" spans="1:7" ht="36">
      <c r="A207" s="11">
        <v>14</v>
      </c>
      <c r="B207" s="14" t="s">
        <v>36</v>
      </c>
      <c r="C207" s="14" t="s">
        <v>104</v>
      </c>
      <c r="D207" s="15" t="s">
        <v>3</v>
      </c>
      <c r="E207" s="18">
        <v>1734.72</v>
      </c>
      <c r="F207" s="17"/>
      <c r="G207" s="17"/>
    </row>
    <row r="208" spans="1:7">
      <c r="A208" s="8"/>
      <c r="B208" s="12" t="s">
        <v>100</v>
      </c>
      <c r="C208" s="13" t="s">
        <v>98</v>
      </c>
      <c r="D208" s="8"/>
      <c r="E208" s="9"/>
      <c r="F208" s="10"/>
      <c r="G208" s="10"/>
    </row>
    <row r="209" spans="1:7" ht="24">
      <c r="A209" s="11">
        <v>15</v>
      </c>
      <c r="B209" s="14" t="s">
        <v>97</v>
      </c>
      <c r="C209" s="14" t="s">
        <v>101</v>
      </c>
      <c r="D209" s="15" t="s">
        <v>14</v>
      </c>
      <c r="E209" s="18">
        <v>510</v>
      </c>
      <c r="F209" s="17"/>
      <c r="G209" s="17"/>
    </row>
    <row r="210" spans="1:7" ht="15.75">
      <c r="A210" s="8"/>
      <c r="B210" s="7" t="s">
        <v>184</v>
      </c>
      <c r="C210" s="7" t="s">
        <v>68</v>
      </c>
      <c r="D210" s="7"/>
      <c r="E210" s="7"/>
      <c r="F210" s="10"/>
      <c r="G210" s="10"/>
    </row>
    <row r="211" spans="1:7">
      <c r="A211" s="8"/>
      <c r="B211" s="12" t="s">
        <v>67</v>
      </c>
      <c r="C211" s="70" t="s">
        <v>185</v>
      </c>
      <c r="D211" s="8"/>
      <c r="E211" s="9"/>
      <c r="F211" s="10"/>
      <c r="G211" s="10"/>
    </row>
    <row r="212" spans="1:7" ht="60">
      <c r="A212" s="11">
        <v>16</v>
      </c>
      <c r="B212" s="14" t="s">
        <v>42</v>
      </c>
      <c r="C212" s="50" t="s">
        <v>186</v>
      </c>
      <c r="D212" s="15" t="s">
        <v>14</v>
      </c>
      <c r="E212" s="18">
        <v>111</v>
      </c>
      <c r="F212" s="17"/>
      <c r="G212" s="17"/>
    </row>
    <row r="213" spans="1:7" ht="36">
      <c r="A213" s="11">
        <v>17</v>
      </c>
      <c r="B213" s="14" t="s">
        <v>67</v>
      </c>
      <c r="C213" s="50" t="s">
        <v>187</v>
      </c>
      <c r="D213" s="15" t="s">
        <v>14</v>
      </c>
      <c r="E213" s="18">
        <v>111</v>
      </c>
      <c r="F213" s="17"/>
      <c r="G213" s="17"/>
    </row>
    <row r="214" spans="1:7" ht="15.75">
      <c r="A214" s="8"/>
      <c r="B214" s="7" t="s">
        <v>39</v>
      </c>
      <c r="C214" s="7" t="s">
        <v>40</v>
      </c>
      <c r="D214" s="7"/>
      <c r="E214" s="7"/>
      <c r="F214" s="10"/>
      <c r="G214" s="10"/>
    </row>
    <row r="215" spans="1:7">
      <c r="A215" s="8"/>
      <c r="B215" s="12" t="s">
        <v>42</v>
      </c>
      <c r="C215" s="13" t="s">
        <v>41</v>
      </c>
      <c r="D215" s="8"/>
      <c r="E215" s="9"/>
      <c r="F215" s="10"/>
      <c r="G215" s="10"/>
    </row>
    <row r="216" spans="1:7" ht="60">
      <c r="A216" s="11">
        <v>18</v>
      </c>
      <c r="B216" s="14" t="s">
        <v>42</v>
      </c>
      <c r="C216" s="50" t="s">
        <v>111</v>
      </c>
      <c r="D216" s="15" t="s">
        <v>3</v>
      </c>
      <c r="E216" s="18">
        <v>10</v>
      </c>
      <c r="F216" s="17"/>
      <c r="G216" s="17"/>
    </row>
    <row r="217" spans="1:7" ht="24">
      <c r="A217" s="11">
        <v>19</v>
      </c>
      <c r="B217" s="14" t="s">
        <v>42</v>
      </c>
      <c r="C217" s="50" t="s">
        <v>112</v>
      </c>
      <c r="D217" s="15" t="s">
        <v>3</v>
      </c>
      <c r="E217" s="18">
        <v>726</v>
      </c>
      <c r="F217" s="17"/>
      <c r="G217" s="17"/>
    </row>
    <row r="218" spans="1:7" ht="48">
      <c r="A218" s="11">
        <v>20</v>
      </c>
      <c r="B218" s="14" t="s">
        <v>42</v>
      </c>
      <c r="C218" s="50" t="s">
        <v>108</v>
      </c>
      <c r="D218" s="15" t="s">
        <v>3</v>
      </c>
      <c r="E218" s="18">
        <v>107</v>
      </c>
      <c r="F218" s="17"/>
      <c r="G218" s="17"/>
    </row>
    <row r="219" spans="1:7" ht="36">
      <c r="A219" s="11">
        <v>21</v>
      </c>
      <c r="B219" s="14" t="s">
        <v>42</v>
      </c>
      <c r="C219" s="50" t="s">
        <v>115</v>
      </c>
      <c r="D219" s="15" t="s">
        <v>3</v>
      </c>
      <c r="E219" s="18">
        <v>386</v>
      </c>
      <c r="F219" s="17"/>
      <c r="G219" s="17"/>
    </row>
    <row r="220" spans="1:7" ht="24">
      <c r="A220" s="11">
        <v>22</v>
      </c>
      <c r="B220" s="14" t="s">
        <v>42</v>
      </c>
      <c r="C220" s="50" t="s">
        <v>113</v>
      </c>
      <c r="D220" s="15" t="s">
        <v>3</v>
      </c>
      <c r="E220" s="18">
        <v>11</v>
      </c>
      <c r="F220" s="17"/>
      <c r="G220" s="17"/>
    </row>
    <row r="221" spans="1:7" ht="24">
      <c r="A221" s="11">
        <v>23</v>
      </c>
      <c r="B221" s="14" t="s">
        <v>42</v>
      </c>
      <c r="C221" s="50" t="s">
        <v>114</v>
      </c>
      <c r="D221" s="15" t="s">
        <v>3</v>
      </c>
      <c r="E221" s="18">
        <v>6</v>
      </c>
      <c r="F221" s="17"/>
      <c r="G221" s="17"/>
    </row>
    <row r="222" spans="1:7" ht="48">
      <c r="A222" s="11">
        <v>24</v>
      </c>
      <c r="B222" s="14" t="s">
        <v>42</v>
      </c>
      <c r="C222" s="50" t="s">
        <v>188</v>
      </c>
      <c r="D222" s="15" t="s">
        <v>14</v>
      </c>
      <c r="E222" s="18">
        <v>6</v>
      </c>
      <c r="F222" s="17"/>
      <c r="G222" s="17"/>
    </row>
    <row r="223" spans="1:7" ht="48">
      <c r="A223" s="11">
        <v>25</v>
      </c>
      <c r="B223" s="14" t="s">
        <v>42</v>
      </c>
      <c r="C223" s="50" t="s">
        <v>189</v>
      </c>
      <c r="D223" s="15" t="s">
        <v>63</v>
      </c>
      <c r="E223" s="18">
        <v>4</v>
      </c>
      <c r="F223" s="17"/>
      <c r="G223" s="17"/>
    </row>
    <row r="224" spans="1:7">
      <c r="A224" s="8"/>
      <c r="B224" s="12" t="s">
        <v>103</v>
      </c>
      <c r="C224" s="13" t="s">
        <v>105</v>
      </c>
      <c r="D224" s="8"/>
      <c r="E224" s="9"/>
      <c r="F224" s="10"/>
      <c r="G224" s="10"/>
    </row>
    <row r="225" spans="1:7" ht="36">
      <c r="A225" s="11">
        <v>26</v>
      </c>
      <c r="B225" s="14" t="s">
        <v>103</v>
      </c>
      <c r="C225" s="14" t="s">
        <v>116</v>
      </c>
      <c r="D225" s="15" t="s">
        <v>47</v>
      </c>
      <c r="E225" s="18">
        <v>100</v>
      </c>
      <c r="F225" s="17"/>
      <c r="G225" s="17"/>
    </row>
    <row r="226" spans="1:7" ht="18" customHeight="1">
      <c r="A226" s="93" t="s">
        <v>190</v>
      </c>
      <c r="B226" s="93"/>
      <c r="C226" s="93"/>
      <c r="D226" s="93"/>
      <c r="E226" s="93"/>
      <c r="F226" s="93"/>
      <c r="G226" s="48"/>
    </row>
    <row r="227" spans="1:7" ht="18" customHeight="1">
      <c r="A227" s="93" t="s">
        <v>25</v>
      </c>
      <c r="B227" s="93"/>
      <c r="C227" s="93"/>
      <c r="D227" s="93"/>
      <c r="E227" s="93"/>
      <c r="F227" s="93"/>
      <c r="G227" s="48"/>
    </row>
    <row r="228" spans="1:7" ht="18" customHeight="1">
      <c r="A228" s="93" t="s">
        <v>191</v>
      </c>
      <c r="B228" s="93"/>
      <c r="C228" s="93"/>
      <c r="D228" s="93"/>
      <c r="E228" s="93"/>
      <c r="F228" s="93"/>
      <c r="G228" s="48"/>
    </row>
    <row r="231" spans="1:7" ht="24" customHeight="1">
      <c r="A231" s="95" t="s">
        <v>233</v>
      </c>
      <c r="B231" s="95"/>
      <c r="C231" s="95"/>
      <c r="D231" s="95"/>
      <c r="E231" s="95"/>
      <c r="F231" s="95"/>
      <c r="G231" s="95"/>
    </row>
    <row r="232" spans="1:7" ht="15.75">
      <c r="A232" s="7"/>
      <c r="B232" s="7" t="s">
        <v>10</v>
      </c>
      <c r="C232" s="7" t="s">
        <v>2</v>
      </c>
      <c r="D232" s="8"/>
      <c r="E232" s="9"/>
      <c r="F232" s="10"/>
      <c r="G232" s="10"/>
    </row>
    <row r="233" spans="1:7" ht="25.5">
      <c r="A233" s="7"/>
      <c r="B233" s="12" t="s">
        <v>11</v>
      </c>
      <c r="C233" s="13" t="s">
        <v>12</v>
      </c>
      <c r="D233" s="8"/>
      <c r="E233" s="9"/>
      <c r="F233" s="10"/>
      <c r="G233" s="10"/>
    </row>
    <row r="234" spans="1:7" ht="36">
      <c r="A234" s="11">
        <v>1</v>
      </c>
      <c r="B234" s="14" t="s">
        <v>11</v>
      </c>
      <c r="C234" s="14" t="s">
        <v>28</v>
      </c>
      <c r="D234" s="15" t="s">
        <v>1</v>
      </c>
      <c r="E234" s="16">
        <v>2.4260000000000002</v>
      </c>
      <c r="F234" s="17"/>
      <c r="G234" s="17"/>
    </row>
    <row r="235" spans="1:7" ht="25.5">
      <c r="A235" s="7"/>
      <c r="B235" s="13" t="s">
        <v>27</v>
      </c>
      <c r="C235" s="70" t="s">
        <v>50</v>
      </c>
      <c r="D235" s="8"/>
      <c r="E235" s="9"/>
      <c r="F235" s="10"/>
      <c r="G235" s="10"/>
    </row>
    <row r="236" spans="1:7" ht="60">
      <c r="A236" s="11">
        <v>2</v>
      </c>
      <c r="B236" s="14" t="s">
        <v>27</v>
      </c>
      <c r="C236" s="50" t="s">
        <v>78</v>
      </c>
      <c r="D236" s="15" t="s">
        <v>3</v>
      </c>
      <c r="E236" s="18">
        <v>6.5</v>
      </c>
      <c r="F236" s="17"/>
      <c r="G236" s="17"/>
    </row>
    <row r="237" spans="1:7" ht="48">
      <c r="A237" s="11">
        <v>3</v>
      </c>
      <c r="B237" s="14" t="s">
        <v>27</v>
      </c>
      <c r="C237" s="50" t="s">
        <v>79</v>
      </c>
      <c r="D237" s="15" t="s">
        <v>14</v>
      </c>
      <c r="E237" s="18">
        <v>9.75</v>
      </c>
      <c r="F237" s="17"/>
      <c r="G237" s="17"/>
    </row>
    <row r="238" spans="1:7" ht="48">
      <c r="A238" s="11">
        <v>4</v>
      </c>
      <c r="B238" s="14" t="s">
        <v>27</v>
      </c>
      <c r="C238" s="50" t="s">
        <v>80</v>
      </c>
      <c r="D238" s="15" t="s">
        <v>14</v>
      </c>
      <c r="E238" s="18">
        <v>9.5</v>
      </c>
      <c r="F238" s="17"/>
      <c r="G238" s="17"/>
    </row>
    <row r="239" spans="1:7" ht="48">
      <c r="A239" s="11">
        <v>5</v>
      </c>
      <c r="B239" s="14" t="s">
        <v>27</v>
      </c>
      <c r="C239" s="50" t="s">
        <v>192</v>
      </c>
      <c r="D239" s="15" t="s">
        <v>14</v>
      </c>
      <c r="E239" s="18">
        <v>103</v>
      </c>
      <c r="F239" s="17"/>
      <c r="G239" s="17"/>
    </row>
    <row r="240" spans="1:7" ht="15.75">
      <c r="A240" s="7"/>
      <c r="B240" s="7" t="s">
        <v>91</v>
      </c>
      <c r="C240" s="7" t="s">
        <v>90</v>
      </c>
      <c r="D240" s="8"/>
      <c r="E240" s="9"/>
      <c r="F240" s="10"/>
      <c r="G240" s="10"/>
    </row>
    <row r="241" spans="1:7" ht="15.75">
      <c r="A241" s="7"/>
      <c r="B241" s="12" t="s">
        <v>95</v>
      </c>
      <c r="C241" s="13" t="s">
        <v>92</v>
      </c>
      <c r="D241" s="8"/>
      <c r="E241" s="9"/>
      <c r="F241" s="10"/>
      <c r="G241" s="10"/>
    </row>
    <row r="242" spans="1:7" ht="36">
      <c r="A242" s="11">
        <v>6</v>
      </c>
      <c r="B242" s="14" t="s">
        <v>95</v>
      </c>
      <c r="C242" s="14" t="s">
        <v>102</v>
      </c>
      <c r="D242" s="15" t="s">
        <v>93</v>
      </c>
      <c r="E242" s="18">
        <v>242.60000000000002</v>
      </c>
      <c r="F242" s="17"/>
      <c r="G242" s="17"/>
    </row>
    <row r="243" spans="1:7" ht="31.5">
      <c r="A243" s="7"/>
      <c r="B243" s="7" t="s">
        <v>94</v>
      </c>
      <c r="C243" s="7" t="s">
        <v>13</v>
      </c>
      <c r="D243" s="8"/>
      <c r="E243" s="9"/>
      <c r="F243" s="10"/>
      <c r="G243" s="10"/>
    </row>
    <row r="244" spans="1:7" ht="15.75">
      <c r="A244" s="7"/>
      <c r="B244" s="12" t="s">
        <v>34</v>
      </c>
      <c r="C244" s="13" t="s">
        <v>35</v>
      </c>
      <c r="D244" s="8"/>
      <c r="E244" s="9"/>
      <c r="F244" s="10"/>
      <c r="G244" s="10"/>
    </row>
    <row r="245" spans="1:7" ht="48">
      <c r="A245" s="11">
        <v>7</v>
      </c>
      <c r="B245" s="14" t="s">
        <v>34</v>
      </c>
      <c r="C245" s="14" t="s">
        <v>120</v>
      </c>
      <c r="D245" s="15" t="s">
        <v>14</v>
      </c>
      <c r="E245" s="18">
        <v>13.5</v>
      </c>
      <c r="F245" s="17"/>
      <c r="G245" s="17"/>
    </row>
    <row r="246" spans="1:7" ht="15.75">
      <c r="A246" s="7"/>
      <c r="B246" s="7" t="s">
        <v>15</v>
      </c>
      <c r="C246" s="7" t="s">
        <v>16</v>
      </c>
      <c r="D246" s="8"/>
      <c r="E246" s="9"/>
      <c r="F246" s="10"/>
      <c r="G246" s="10"/>
    </row>
    <row r="247" spans="1:7" ht="15.75">
      <c r="A247" s="7"/>
      <c r="B247" s="12" t="s">
        <v>17</v>
      </c>
      <c r="C247" s="13" t="s">
        <v>18</v>
      </c>
      <c r="D247" s="8"/>
      <c r="E247" s="9"/>
      <c r="F247" s="10"/>
      <c r="G247" s="10"/>
    </row>
    <row r="248" spans="1:7" ht="36">
      <c r="A248" s="11">
        <v>8</v>
      </c>
      <c r="B248" s="14" t="s">
        <v>19</v>
      </c>
      <c r="C248" s="14" t="s">
        <v>61</v>
      </c>
      <c r="D248" s="15" t="s">
        <v>3</v>
      </c>
      <c r="E248" s="18">
        <v>16916.230749999999</v>
      </c>
      <c r="F248" s="25"/>
      <c r="G248" s="17"/>
    </row>
    <row r="249" spans="1:7" ht="36">
      <c r="A249" s="11">
        <v>9</v>
      </c>
      <c r="B249" s="14" t="s">
        <v>19</v>
      </c>
      <c r="C249" s="14" t="s">
        <v>53</v>
      </c>
      <c r="D249" s="15" t="s">
        <v>3</v>
      </c>
      <c r="E249" s="18">
        <v>16916.230749999999</v>
      </c>
      <c r="F249" s="25"/>
      <c r="G249" s="17"/>
    </row>
    <row r="250" spans="1:7" ht="48">
      <c r="A250" s="11">
        <v>10</v>
      </c>
      <c r="B250" s="14" t="s">
        <v>19</v>
      </c>
      <c r="C250" s="14" t="s">
        <v>110</v>
      </c>
      <c r="D250" s="15" t="s">
        <v>3</v>
      </c>
      <c r="E250" s="18">
        <v>121</v>
      </c>
      <c r="F250" s="25"/>
      <c r="G250" s="17"/>
    </row>
    <row r="251" spans="1:7">
      <c r="A251" s="42"/>
      <c r="B251" s="12" t="s">
        <v>106</v>
      </c>
      <c r="C251" s="13" t="s">
        <v>107</v>
      </c>
      <c r="D251" s="13"/>
      <c r="E251" s="13"/>
      <c r="F251" s="13"/>
      <c r="G251" s="13"/>
    </row>
    <row r="252" spans="1:7" ht="36">
      <c r="A252" s="11">
        <v>11</v>
      </c>
      <c r="B252" s="14" t="s">
        <v>106</v>
      </c>
      <c r="C252" s="14" t="s">
        <v>193</v>
      </c>
      <c r="D252" s="15" t="s">
        <v>3</v>
      </c>
      <c r="E252" s="18">
        <v>16916.230749999999</v>
      </c>
      <c r="F252" s="17"/>
      <c r="G252" s="17"/>
    </row>
    <row r="253" spans="1:7" ht="25.5">
      <c r="A253" s="8"/>
      <c r="B253" s="12" t="s">
        <v>44</v>
      </c>
      <c r="C253" s="13" t="s">
        <v>45</v>
      </c>
      <c r="D253" s="8"/>
      <c r="E253" s="9"/>
      <c r="F253" s="10"/>
      <c r="G253" s="10"/>
    </row>
    <row r="254" spans="1:7" ht="48">
      <c r="A254" s="11">
        <v>12</v>
      </c>
      <c r="B254" s="14" t="s">
        <v>46</v>
      </c>
      <c r="C254" s="14" t="s">
        <v>52</v>
      </c>
      <c r="D254" s="15" t="s">
        <v>3</v>
      </c>
      <c r="E254" s="18">
        <v>970</v>
      </c>
      <c r="F254" s="17"/>
      <c r="G254" s="17"/>
    </row>
    <row r="255" spans="1:7" ht="15.75">
      <c r="A255" s="8"/>
      <c r="B255" s="7" t="s">
        <v>20</v>
      </c>
      <c r="C255" s="7" t="s">
        <v>21</v>
      </c>
      <c r="D255" s="8"/>
      <c r="E255" s="9"/>
      <c r="F255" s="10"/>
      <c r="G255" s="10"/>
    </row>
    <row r="256" spans="1:7">
      <c r="A256" s="8"/>
      <c r="B256" s="12" t="s">
        <v>31</v>
      </c>
      <c r="C256" s="13" t="s">
        <v>32</v>
      </c>
      <c r="D256" s="8"/>
      <c r="E256" s="9"/>
      <c r="F256" s="10"/>
      <c r="G256" s="10"/>
    </row>
    <row r="257" spans="1:7" ht="60">
      <c r="A257" s="11">
        <v>13</v>
      </c>
      <c r="B257" s="14" t="s">
        <v>31</v>
      </c>
      <c r="C257" s="14" t="s">
        <v>121</v>
      </c>
      <c r="D257" s="15" t="s">
        <v>3</v>
      </c>
      <c r="E257" s="18">
        <v>3639</v>
      </c>
      <c r="F257" s="17"/>
      <c r="G257" s="17"/>
    </row>
    <row r="258" spans="1:7">
      <c r="A258" s="8"/>
      <c r="B258" s="12" t="s">
        <v>30</v>
      </c>
      <c r="C258" s="13" t="s">
        <v>96</v>
      </c>
      <c r="D258" s="8"/>
      <c r="E258" s="9"/>
      <c r="F258" s="10"/>
      <c r="G258" s="10"/>
    </row>
    <row r="259" spans="1:7" ht="48">
      <c r="A259" s="11">
        <v>14</v>
      </c>
      <c r="B259" s="14" t="s">
        <v>30</v>
      </c>
      <c r="C259" s="14" t="s">
        <v>119</v>
      </c>
      <c r="D259" s="15" t="s">
        <v>14</v>
      </c>
      <c r="E259" s="18">
        <v>242.60000000000002</v>
      </c>
      <c r="F259" s="17"/>
      <c r="G259" s="17"/>
    </row>
    <row r="260" spans="1:7" ht="31.5">
      <c r="A260" s="8"/>
      <c r="B260" s="7" t="s">
        <v>22</v>
      </c>
      <c r="C260" s="7" t="s">
        <v>23</v>
      </c>
      <c r="D260" s="8"/>
      <c r="E260" s="9"/>
      <c r="F260" s="10"/>
      <c r="G260" s="10"/>
    </row>
    <row r="261" spans="1:7">
      <c r="A261" s="8"/>
      <c r="B261" s="12" t="s">
        <v>99</v>
      </c>
      <c r="C261" s="13" t="s">
        <v>49</v>
      </c>
      <c r="D261" s="8"/>
      <c r="E261" s="9"/>
      <c r="F261" s="10"/>
      <c r="G261" s="10"/>
    </row>
    <row r="262" spans="1:7" ht="36">
      <c r="A262" s="11">
        <v>15</v>
      </c>
      <c r="B262" s="14" t="s">
        <v>36</v>
      </c>
      <c r="C262" s="14" t="s">
        <v>104</v>
      </c>
      <c r="D262" s="15" t="s">
        <v>3</v>
      </c>
      <c r="E262" s="18">
        <v>1164.48</v>
      </c>
      <c r="F262" s="17"/>
      <c r="G262" s="17"/>
    </row>
    <row r="263" spans="1:7">
      <c r="A263" s="8"/>
      <c r="B263" s="12" t="s">
        <v>100</v>
      </c>
      <c r="C263" s="13" t="s">
        <v>98</v>
      </c>
      <c r="D263" s="8"/>
      <c r="E263" s="9"/>
      <c r="F263" s="10"/>
      <c r="G263" s="10"/>
    </row>
    <row r="264" spans="1:7" ht="24">
      <c r="A264" s="11">
        <v>16</v>
      </c>
      <c r="B264" s="14" t="s">
        <v>97</v>
      </c>
      <c r="C264" s="14" t="s">
        <v>101</v>
      </c>
      <c r="D264" s="15" t="s">
        <v>14</v>
      </c>
      <c r="E264" s="18">
        <v>1512</v>
      </c>
      <c r="F264" s="17"/>
      <c r="G264" s="17"/>
    </row>
    <row r="265" spans="1:7" ht="24">
      <c r="A265" s="11">
        <v>17</v>
      </c>
      <c r="B265" s="14" t="s">
        <v>97</v>
      </c>
      <c r="C265" s="14" t="s">
        <v>194</v>
      </c>
      <c r="D265" s="15" t="s">
        <v>14</v>
      </c>
      <c r="E265" s="18">
        <v>300</v>
      </c>
      <c r="F265" s="17"/>
      <c r="G265" s="17"/>
    </row>
    <row r="266" spans="1:7" ht="15.75">
      <c r="A266" s="8"/>
      <c r="B266" s="7" t="s">
        <v>184</v>
      </c>
      <c r="C266" s="71" t="s">
        <v>68</v>
      </c>
      <c r="D266" s="8"/>
      <c r="E266" s="9"/>
      <c r="F266" s="10"/>
      <c r="G266" s="10"/>
    </row>
    <row r="267" spans="1:7">
      <c r="A267" s="8"/>
      <c r="B267" s="12" t="s">
        <v>67</v>
      </c>
      <c r="C267" s="70" t="s">
        <v>185</v>
      </c>
      <c r="D267" s="8"/>
      <c r="E267" s="9"/>
      <c r="F267" s="10"/>
      <c r="G267" s="10"/>
    </row>
    <row r="268" spans="1:7" ht="36">
      <c r="A268" s="11">
        <v>18</v>
      </c>
      <c r="B268" s="14" t="s">
        <v>67</v>
      </c>
      <c r="C268" s="50" t="s">
        <v>129</v>
      </c>
      <c r="D268" s="72" t="s">
        <v>14</v>
      </c>
      <c r="E268" s="18">
        <v>6.5</v>
      </c>
      <c r="F268" s="73"/>
      <c r="G268" s="17"/>
    </row>
    <row r="269" spans="1:7">
      <c r="A269" s="8"/>
      <c r="B269" s="12" t="s">
        <v>74</v>
      </c>
      <c r="C269" s="70" t="s">
        <v>75</v>
      </c>
      <c r="D269" s="8"/>
      <c r="E269" s="9"/>
      <c r="F269" s="10"/>
      <c r="G269" s="10"/>
    </row>
    <row r="270" spans="1:7" ht="48">
      <c r="A270" s="11">
        <v>19</v>
      </c>
      <c r="B270" s="14" t="s">
        <v>74</v>
      </c>
      <c r="C270" s="50" t="s">
        <v>195</v>
      </c>
      <c r="D270" s="72" t="s">
        <v>3</v>
      </c>
      <c r="E270" s="18">
        <v>9.75</v>
      </c>
      <c r="F270" s="73"/>
      <c r="G270" s="17"/>
    </row>
    <row r="271" spans="1:7">
      <c r="A271" s="8"/>
      <c r="B271" s="12" t="s">
        <v>71</v>
      </c>
      <c r="C271" s="70" t="s">
        <v>72</v>
      </c>
      <c r="D271" s="8"/>
      <c r="E271" s="9"/>
      <c r="F271" s="10"/>
      <c r="G271" s="10"/>
    </row>
    <row r="272" spans="1:7" ht="24">
      <c r="A272" s="11">
        <v>20</v>
      </c>
      <c r="B272" s="14" t="s">
        <v>71</v>
      </c>
      <c r="C272" s="50" t="s">
        <v>73</v>
      </c>
      <c r="D272" s="72" t="s">
        <v>14</v>
      </c>
      <c r="E272" s="18">
        <v>9.5</v>
      </c>
      <c r="F272" s="73"/>
      <c r="G272" s="17"/>
    </row>
    <row r="273" spans="1:7">
      <c r="A273" s="8"/>
      <c r="B273" s="12" t="s">
        <v>196</v>
      </c>
      <c r="C273" s="70" t="s">
        <v>197</v>
      </c>
      <c r="D273" s="8"/>
      <c r="E273" s="9"/>
      <c r="F273" s="10"/>
      <c r="G273" s="10"/>
    </row>
    <row r="274" spans="1:7" ht="24">
      <c r="A274" s="11">
        <v>21</v>
      </c>
      <c r="B274" s="14" t="s">
        <v>196</v>
      </c>
      <c r="C274" s="50" t="s">
        <v>198</v>
      </c>
      <c r="D274" s="72" t="s">
        <v>14</v>
      </c>
      <c r="E274" s="18">
        <v>45</v>
      </c>
      <c r="F274" s="73"/>
      <c r="G274" s="17"/>
    </row>
    <row r="275" spans="1:7" ht="24">
      <c r="A275" s="11">
        <v>22</v>
      </c>
      <c r="B275" s="14" t="s">
        <v>196</v>
      </c>
      <c r="C275" s="50" t="s">
        <v>199</v>
      </c>
      <c r="D275" s="72" t="s">
        <v>14</v>
      </c>
      <c r="E275" s="18">
        <v>58</v>
      </c>
      <c r="F275" s="73"/>
      <c r="G275" s="17"/>
    </row>
    <row r="276" spans="1:7" ht="15.75">
      <c r="A276" s="8"/>
      <c r="B276" s="7" t="s">
        <v>39</v>
      </c>
      <c r="C276" s="7" t="s">
        <v>40</v>
      </c>
      <c r="D276" s="8"/>
      <c r="E276" s="9"/>
      <c r="F276" s="10"/>
      <c r="G276" s="10"/>
    </row>
    <row r="277" spans="1:7">
      <c r="A277" s="8"/>
      <c r="B277" s="12" t="s">
        <v>42</v>
      </c>
      <c r="C277" s="13" t="s">
        <v>41</v>
      </c>
      <c r="D277" s="8"/>
      <c r="E277" s="9"/>
      <c r="F277" s="10"/>
      <c r="G277" s="10"/>
    </row>
    <row r="278" spans="1:7" ht="24">
      <c r="A278" s="11">
        <v>23</v>
      </c>
      <c r="B278" s="14" t="s">
        <v>42</v>
      </c>
      <c r="C278" s="50" t="s">
        <v>112</v>
      </c>
      <c r="D278" s="15" t="s">
        <v>3</v>
      </c>
      <c r="E278" s="18">
        <v>132</v>
      </c>
      <c r="F278" s="17"/>
      <c r="G278" s="17"/>
    </row>
    <row r="279" spans="1:7" ht="48">
      <c r="A279" s="11">
        <v>24</v>
      </c>
      <c r="B279" s="14" t="s">
        <v>42</v>
      </c>
      <c r="C279" s="50" t="s">
        <v>108</v>
      </c>
      <c r="D279" s="15" t="s">
        <v>3</v>
      </c>
      <c r="E279" s="18">
        <v>25</v>
      </c>
      <c r="F279" s="17"/>
      <c r="G279" s="17"/>
    </row>
    <row r="280" spans="1:7" ht="36">
      <c r="A280" s="11">
        <v>25</v>
      </c>
      <c r="B280" s="14" t="s">
        <v>42</v>
      </c>
      <c r="C280" s="50" t="s">
        <v>115</v>
      </c>
      <c r="D280" s="15" t="s">
        <v>3</v>
      </c>
      <c r="E280" s="18">
        <v>69</v>
      </c>
      <c r="F280" s="17"/>
      <c r="G280" s="17"/>
    </row>
    <row r="281" spans="1:7">
      <c r="A281" s="8"/>
      <c r="B281" s="12" t="s">
        <v>103</v>
      </c>
      <c r="C281" s="13" t="s">
        <v>105</v>
      </c>
      <c r="D281" s="8"/>
      <c r="E281" s="9"/>
      <c r="F281" s="10"/>
      <c r="G281" s="10"/>
    </row>
    <row r="282" spans="1:7" ht="36">
      <c r="A282" s="11">
        <v>26</v>
      </c>
      <c r="B282" s="14" t="s">
        <v>103</v>
      </c>
      <c r="C282" s="14" t="s">
        <v>116</v>
      </c>
      <c r="D282" s="15" t="s">
        <v>47</v>
      </c>
      <c r="E282" s="18">
        <v>103.2</v>
      </c>
      <c r="F282" s="17"/>
      <c r="G282" s="17"/>
    </row>
    <row r="283" spans="1:7" ht="18" customHeight="1">
      <c r="A283" s="93" t="s">
        <v>208</v>
      </c>
      <c r="B283" s="93"/>
      <c r="C283" s="93"/>
      <c r="D283" s="93"/>
      <c r="E283" s="93"/>
      <c r="F283" s="93"/>
      <c r="G283" s="48"/>
    </row>
    <row r="284" spans="1:7" ht="18" customHeight="1">
      <c r="A284" s="93" t="s">
        <v>25</v>
      </c>
      <c r="B284" s="93"/>
      <c r="C284" s="93"/>
      <c r="D284" s="93"/>
      <c r="E284" s="93"/>
      <c r="F284" s="93"/>
      <c r="G284" s="48"/>
    </row>
    <row r="285" spans="1:7" ht="18" customHeight="1">
      <c r="A285" s="93" t="s">
        <v>209</v>
      </c>
      <c r="B285" s="93"/>
      <c r="C285" s="93"/>
      <c r="D285" s="93"/>
      <c r="E285" s="93"/>
      <c r="F285" s="93"/>
      <c r="G285" s="48"/>
    </row>
    <row r="288" spans="1:7" ht="24" customHeight="1">
      <c r="A288" s="100" t="s">
        <v>224</v>
      </c>
      <c r="B288" s="100"/>
      <c r="C288" s="100"/>
      <c r="D288" s="100"/>
      <c r="E288" s="100"/>
      <c r="F288" s="100"/>
      <c r="G288" s="100"/>
    </row>
    <row r="289" spans="1:7" ht="24" customHeight="1">
      <c r="A289" s="103" t="s">
        <v>234</v>
      </c>
      <c r="B289" s="104"/>
      <c r="C289" s="104"/>
      <c r="D289" s="104"/>
      <c r="E289" s="104"/>
      <c r="F289" s="104"/>
      <c r="G289" s="105"/>
    </row>
    <row r="290" spans="1:7" ht="15.75">
      <c r="A290" s="7">
        <v>955</v>
      </c>
      <c r="B290" s="7" t="s">
        <v>10</v>
      </c>
      <c r="C290" s="7" t="s">
        <v>2</v>
      </c>
      <c r="D290" s="8"/>
      <c r="E290" s="9"/>
      <c r="F290" s="10"/>
      <c r="G290" s="10"/>
    </row>
    <row r="291" spans="1:7" ht="25.5">
      <c r="A291" s="7"/>
      <c r="B291" s="12" t="s">
        <v>11</v>
      </c>
      <c r="C291" s="13" t="s">
        <v>12</v>
      </c>
      <c r="D291" s="8"/>
      <c r="E291" s="9"/>
      <c r="F291" s="10"/>
      <c r="G291" s="10"/>
    </row>
    <row r="292" spans="1:7" ht="36">
      <c r="A292" s="11">
        <v>1</v>
      </c>
      <c r="B292" s="14" t="s">
        <v>11</v>
      </c>
      <c r="C292" s="14" t="s">
        <v>28</v>
      </c>
      <c r="D292" s="15" t="s">
        <v>1</v>
      </c>
      <c r="E292" s="16">
        <v>1.0049999999999999</v>
      </c>
      <c r="F292" s="17"/>
      <c r="G292" s="17"/>
    </row>
    <row r="293" spans="1:7" ht="15.75">
      <c r="A293" s="7"/>
      <c r="B293" s="7" t="s">
        <v>91</v>
      </c>
      <c r="C293" s="7" t="s">
        <v>90</v>
      </c>
      <c r="D293" s="8"/>
      <c r="E293" s="9"/>
      <c r="F293" s="10"/>
      <c r="G293" s="10"/>
    </row>
    <row r="294" spans="1:7" ht="15.75">
      <c r="A294" s="7"/>
      <c r="B294" s="12" t="s">
        <v>95</v>
      </c>
      <c r="C294" s="13" t="s">
        <v>92</v>
      </c>
      <c r="D294" s="8"/>
      <c r="E294" s="9"/>
      <c r="F294" s="10"/>
      <c r="G294" s="10"/>
    </row>
    <row r="295" spans="1:7" ht="36">
      <c r="A295" s="11">
        <v>2</v>
      </c>
      <c r="B295" s="14" t="s">
        <v>95</v>
      </c>
      <c r="C295" s="14" t="s">
        <v>102</v>
      </c>
      <c r="D295" s="15" t="s">
        <v>93</v>
      </c>
      <c r="E295" s="18">
        <v>100.5</v>
      </c>
      <c r="F295" s="17"/>
      <c r="G295" s="17"/>
    </row>
    <row r="296" spans="1:7" ht="31.5">
      <c r="A296" s="7"/>
      <c r="B296" s="7" t="s">
        <v>94</v>
      </c>
      <c r="C296" s="7" t="s">
        <v>13</v>
      </c>
      <c r="D296" s="8"/>
      <c r="E296" s="9"/>
      <c r="F296" s="10"/>
      <c r="G296" s="10"/>
    </row>
    <row r="297" spans="1:7" ht="15.75">
      <c r="A297" s="7"/>
      <c r="B297" s="12" t="s">
        <v>34</v>
      </c>
      <c r="C297" s="13" t="s">
        <v>35</v>
      </c>
      <c r="D297" s="8"/>
      <c r="E297" s="9"/>
      <c r="F297" s="10"/>
      <c r="G297" s="10"/>
    </row>
    <row r="298" spans="1:7" ht="48">
      <c r="A298" s="11">
        <v>3</v>
      </c>
      <c r="B298" s="14" t="s">
        <v>34</v>
      </c>
      <c r="C298" s="14" t="s">
        <v>120</v>
      </c>
      <c r="D298" s="15" t="s">
        <v>14</v>
      </c>
      <c r="E298" s="18">
        <v>36</v>
      </c>
      <c r="F298" s="17"/>
      <c r="G298" s="17"/>
    </row>
    <row r="299" spans="1:7" ht="15.75">
      <c r="A299" s="7"/>
      <c r="B299" s="7" t="s">
        <v>15</v>
      </c>
      <c r="C299" s="7" t="s">
        <v>16</v>
      </c>
      <c r="D299" s="8"/>
      <c r="E299" s="9"/>
      <c r="F299" s="10"/>
      <c r="G299" s="10"/>
    </row>
    <row r="300" spans="1:7" ht="15.75">
      <c r="A300" s="7"/>
      <c r="B300" s="12" t="s">
        <v>17</v>
      </c>
      <c r="C300" s="13" t="s">
        <v>18</v>
      </c>
      <c r="D300" s="8"/>
      <c r="E300" s="9"/>
      <c r="F300" s="10"/>
      <c r="G300" s="10"/>
    </row>
    <row r="301" spans="1:7" ht="36">
      <c r="A301" s="11">
        <v>4</v>
      </c>
      <c r="B301" s="14" t="s">
        <v>19</v>
      </c>
      <c r="C301" s="14" t="s">
        <v>61</v>
      </c>
      <c r="D301" s="15" t="s">
        <v>3</v>
      </c>
      <c r="E301" s="18">
        <v>6553.89</v>
      </c>
      <c r="F301" s="25"/>
      <c r="G301" s="17"/>
    </row>
    <row r="302" spans="1:7" ht="36">
      <c r="A302" s="11">
        <v>5</v>
      </c>
      <c r="B302" s="14" t="s">
        <v>19</v>
      </c>
      <c r="C302" s="14" t="s">
        <v>53</v>
      </c>
      <c r="D302" s="15" t="s">
        <v>3</v>
      </c>
      <c r="E302" s="18">
        <v>6553.89</v>
      </c>
      <c r="F302" s="25"/>
      <c r="G302" s="17"/>
    </row>
    <row r="303" spans="1:7">
      <c r="A303" s="42"/>
      <c r="B303" s="12" t="s">
        <v>106</v>
      </c>
      <c r="C303" s="13" t="s">
        <v>107</v>
      </c>
      <c r="D303" s="13"/>
      <c r="E303" s="13"/>
      <c r="F303" s="13"/>
      <c r="G303" s="13"/>
    </row>
    <row r="304" spans="1:7" ht="36">
      <c r="A304" s="11">
        <v>6</v>
      </c>
      <c r="B304" s="14" t="s">
        <v>106</v>
      </c>
      <c r="C304" s="14" t="s">
        <v>200</v>
      </c>
      <c r="D304" s="15" t="s">
        <v>3</v>
      </c>
      <c r="E304" s="18">
        <v>6553.89</v>
      </c>
      <c r="F304" s="17"/>
      <c r="G304" s="17"/>
    </row>
    <row r="305" spans="1:7" ht="25.5">
      <c r="A305" s="8"/>
      <c r="B305" s="12" t="s">
        <v>44</v>
      </c>
      <c r="C305" s="13" t="s">
        <v>45</v>
      </c>
      <c r="D305" s="8"/>
      <c r="E305" s="9"/>
      <c r="F305" s="10"/>
      <c r="G305" s="10"/>
    </row>
    <row r="306" spans="1:7" ht="48">
      <c r="A306" s="11">
        <v>7</v>
      </c>
      <c r="B306" s="14" t="s">
        <v>46</v>
      </c>
      <c r="C306" s="14" t="s">
        <v>126</v>
      </c>
      <c r="D306" s="15" t="s">
        <v>3</v>
      </c>
      <c r="E306" s="18">
        <v>6553.89</v>
      </c>
      <c r="F306" s="17"/>
      <c r="G306" s="17"/>
    </row>
    <row r="307" spans="1:7" ht="15.75">
      <c r="A307" s="8"/>
      <c r="B307" s="7" t="s">
        <v>20</v>
      </c>
      <c r="C307" s="7" t="s">
        <v>21</v>
      </c>
      <c r="D307" s="8"/>
      <c r="E307" s="9"/>
      <c r="F307" s="10"/>
      <c r="G307" s="10"/>
    </row>
    <row r="308" spans="1:7">
      <c r="A308" s="8"/>
      <c r="B308" s="12" t="s">
        <v>31</v>
      </c>
      <c r="C308" s="13" t="s">
        <v>32</v>
      </c>
      <c r="D308" s="8"/>
      <c r="E308" s="9"/>
      <c r="F308" s="10"/>
      <c r="G308" s="10"/>
    </row>
    <row r="309" spans="1:7" ht="60">
      <c r="A309" s="11">
        <v>8</v>
      </c>
      <c r="B309" s="14" t="s">
        <v>31</v>
      </c>
      <c r="C309" s="14" t="s">
        <v>121</v>
      </c>
      <c r="D309" s="15" t="s">
        <v>3</v>
      </c>
      <c r="E309" s="18">
        <v>1507.5</v>
      </c>
      <c r="F309" s="17"/>
      <c r="G309" s="17"/>
    </row>
    <row r="310" spans="1:7">
      <c r="A310" s="8"/>
      <c r="B310" s="12" t="s">
        <v>30</v>
      </c>
      <c r="C310" s="13" t="s">
        <v>96</v>
      </c>
      <c r="D310" s="8"/>
      <c r="E310" s="9"/>
      <c r="F310" s="10"/>
      <c r="G310" s="10"/>
    </row>
    <row r="311" spans="1:7" ht="48">
      <c r="A311" s="11">
        <v>9</v>
      </c>
      <c r="B311" s="14" t="s">
        <v>30</v>
      </c>
      <c r="C311" s="14" t="s">
        <v>119</v>
      </c>
      <c r="D311" s="15" t="s">
        <v>14</v>
      </c>
      <c r="E311" s="18">
        <v>1264</v>
      </c>
      <c r="F311" s="17"/>
      <c r="G311" s="17"/>
    </row>
    <row r="312" spans="1:7" ht="31.5">
      <c r="A312" s="8"/>
      <c r="B312" s="7" t="s">
        <v>22</v>
      </c>
      <c r="C312" s="7" t="s">
        <v>23</v>
      </c>
      <c r="D312" s="8"/>
      <c r="E312" s="9"/>
      <c r="F312" s="10"/>
      <c r="G312" s="10"/>
    </row>
    <row r="313" spans="1:7">
      <c r="A313" s="8"/>
      <c r="B313" s="12" t="s">
        <v>99</v>
      </c>
      <c r="C313" s="13" t="s">
        <v>49</v>
      </c>
      <c r="D313" s="8"/>
      <c r="E313" s="9"/>
      <c r="F313" s="10"/>
      <c r="G313" s="10"/>
    </row>
    <row r="314" spans="1:7" ht="36">
      <c r="A314" s="11">
        <v>10</v>
      </c>
      <c r="B314" s="14" t="s">
        <v>36</v>
      </c>
      <c r="C314" s="14" t="s">
        <v>104</v>
      </c>
      <c r="D314" s="15" t="s">
        <v>3</v>
      </c>
      <c r="E314" s="18">
        <v>482.4</v>
      </c>
      <c r="F314" s="17"/>
      <c r="G314" s="17"/>
    </row>
    <row r="315" spans="1:7">
      <c r="A315" s="8"/>
      <c r="B315" s="12" t="s">
        <v>100</v>
      </c>
      <c r="C315" s="13" t="s">
        <v>98</v>
      </c>
      <c r="D315" s="8"/>
      <c r="E315" s="9"/>
      <c r="F315" s="10"/>
      <c r="G315" s="10"/>
    </row>
    <row r="316" spans="1:7" ht="24">
      <c r="A316" s="11">
        <v>11</v>
      </c>
      <c r="B316" s="14" t="s">
        <v>97</v>
      </c>
      <c r="C316" s="14" t="s">
        <v>101</v>
      </c>
      <c r="D316" s="15" t="s">
        <v>14</v>
      </c>
      <c r="E316" s="18">
        <v>340</v>
      </c>
      <c r="F316" s="17"/>
      <c r="G316" s="17"/>
    </row>
    <row r="317" spans="1:7" ht="15.75">
      <c r="A317" s="8"/>
      <c r="B317" s="7" t="s">
        <v>39</v>
      </c>
      <c r="C317" s="7" t="s">
        <v>40</v>
      </c>
      <c r="D317" s="8"/>
      <c r="E317" s="9"/>
      <c r="F317" s="10"/>
      <c r="G317" s="10"/>
    </row>
    <row r="318" spans="1:7">
      <c r="A318" s="8"/>
      <c r="B318" s="12" t="s">
        <v>42</v>
      </c>
      <c r="C318" s="13" t="s">
        <v>41</v>
      </c>
      <c r="D318" s="8"/>
      <c r="E318" s="9"/>
      <c r="F318" s="10"/>
      <c r="G318" s="10"/>
    </row>
    <row r="319" spans="1:7" ht="24">
      <c r="A319" s="11">
        <v>12</v>
      </c>
      <c r="B319" s="14" t="s">
        <v>42</v>
      </c>
      <c r="C319" s="50" t="s">
        <v>112</v>
      </c>
      <c r="D319" s="15" t="s">
        <v>3</v>
      </c>
      <c r="E319" s="18">
        <v>90</v>
      </c>
      <c r="F319" s="17"/>
      <c r="G319" s="17"/>
    </row>
    <row r="320" spans="1:7" ht="48">
      <c r="A320" s="11">
        <v>13</v>
      </c>
      <c r="B320" s="14" t="s">
        <v>42</v>
      </c>
      <c r="C320" s="50" t="s">
        <v>108</v>
      </c>
      <c r="D320" s="15" t="s">
        <v>3</v>
      </c>
      <c r="E320" s="18">
        <v>188</v>
      </c>
      <c r="F320" s="17"/>
      <c r="G320" s="17"/>
    </row>
    <row r="321" spans="1:7" ht="36">
      <c r="A321" s="11">
        <v>14</v>
      </c>
      <c r="B321" s="14" t="s">
        <v>42</v>
      </c>
      <c r="C321" s="50" t="s">
        <v>201</v>
      </c>
      <c r="D321" s="15" t="s">
        <v>3</v>
      </c>
      <c r="E321" s="18">
        <v>213</v>
      </c>
      <c r="F321" s="17"/>
      <c r="G321" s="17"/>
    </row>
    <row r="322" spans="1:7">
      <c r="A322" s="8"/>
      <c r="B322" s="12" t="s">
        <v>103</v>
      </c>
      <c r="C322" s="13" t="s">
        <v>105</v>
      </c>
      <c r="D322" s="8"/>
      <c r="E322" s="9"/>
      <c r="F322" s="10"/>
      <c r="G322" s="10"/>
    </row>
    <row r="323" spans="1:7" ht="36">
      <c r="A323" s="11">
        <v>15</v>
      </c>
      <c r="B323" s="14" t="s">
        <v>103</v>
      </c>
      <c r="C323" s="14" t="s">
        <v>116</v>
      </c>
      <c r="D323" s="15" t="s">
        <v>47</v>
      </c>
      <c r="E323" s="18">
        <v>60</v>
      </c>
      <c r="F323" s="17"/>
      <c r="G323" s="17"/>
    </row>
    <row r="324" spans="1:7" ht="18" customHeight="1">
      <c r="A324" s="93" t="s">
        <v>204</v>
      </c>
      <c r="B324" s="93"/>
      <c r="C324" s="93"/>
      <c r="D324" s="93"/>
      <c r="E324" s="93"/>
      <c r="F324" s="93"/>
      <c r="G324" s="48"/>
    </row>
    <row r="325" spans="1:7" ht="18" customHeight="1">
      <c r="A325" s="93" t="s">
        <v>25</v>
      </c>
      <c r="B325" s="93"/>
      <c r="C325" s="93"/>
      <c r="D325" s="93"/>
      <c r="E325" s="93"/>
      <c r="F325" s="93"/>
      <c r="G325" s="48"/>
    </row>
    <row r="326" spans="1:7" ht="18" customHeight="1">
      <c r="A326" s="93" t="s">
        <v>205</v>
      </c>
      <c r="B326" s="93"/>
      <c r="C326" s="93"/>
      <c r="D326" s="93"/>
      <c r="E326" s="93"/>
      <c r="F326" s="93"/>
      <c r="G326" s="48"/>
    </row>
    <row r="328" spans="1:7" ht="15">
      <c r="B328" s="101"/>
      <c r="C328" s="101"/>
      <c r="D328" s="45"/>
      <c r="E328" s="46"/>
      <c r="F328" s="102"/>
      <c r="G328" s="102"/>
    </row>
    <row r="329" spans="1:7" ht="24" customHeight="1">
      <c r="A329" s="100" t="s">
        <v>235</v>
      </c>
      <c r="B329" s="100"/>
      <c r="C329" s="100"/>
      <c r="D329" s="100"/>
      <c r="E329" s="100"/>
      <c r="F329" s="100"/>
      <c r="G329" s="100"/>
    </row>
    <row r="330" spans="1:7" ht="15.75">
      <c r="A330" s="7"/>
      <c r="B330" s="7" t="s">
        <v>10</v>
      </c>
      <c r="C330" s="7" t="s">
        <v>2</v>
      </c>
      <c r="D330" s="8"/>
      <c r="E330" s="9"/>
      <c r="F330" s="10"/>
      <c r="G330" s="10"/>
    </row>
    <row r="331" spans="1:7" ht="25.5">
      <c r="A331" s="7"/>
      <c r="B331" s="12" t="s">
        <v>11</v>
      </c>
      <c r="C331" s="13" t="s">
        <v>12</v>
      </c>
      <c r="D331" s="8"/>
      <c r="E331" s="9"/>
      <c r="F331" s="10"/>
      <c r="G331" s="10"/>
    </row>
    <row r="332" spans="1:7" ht="36">
      <c r="A332" s="11">
        <v>1</v>
      </c>
      <c r="B332" s="14" t="s">
        <v>11</v>
      </c>
      <c r="C332" s="14" t="s">
        <v>28</v>
      </c>
      <c r="D332" s="15" t="s">
        <v>1</v>
      </c>
      <c r="E332" s="16">
        <v>0.247</v>
      </c>
      <c r="F332" s="17"/>
      <c r="G332" s="17"/>
    </row>
    <row r="333" spans="1:7" ht="15.75">
      <c r="A333" s="7"/>
      <c r="B333" s="7" t="s">
        <v>91</v>
      </c>
      <c r="C333" s="7" t="s">
        <v>90</v>
      </c>
      <c r="D333" s="8"/>
      <c r="E333" s="9"/>
      <c r="F333" s="10"/>
      <c r="G333" s="10"/>
    </row>
    <row r="334" spans="1:7" ht="15.75">
      <c r="A334" s="7"/>
      <c r="B334" s="12" t="s">
        <v>95</v>
      </c>
      <c r="C334" s="13" t="s">
        <v>92</v>
      </c>
      <c r="D334" s="8"/>
      <c r="E334" s="9"/>
      <c r="F334" s="10"/>
      <c r="G334" s="10"/>
    </row>
    <row r="335" spans="1:7" ht="36">
      <c r="A335" s="11">
        <v>2</v>
      </c>
      <c r="B335" s="14" t="s">
        <v>95</v>
      </c>
      <c r="C335" s="14" t="s">
        <v>102</v>
      </c>
      <c r="D335" s="15" t="s">
        <v>93</v>
      </c>
      <c r="E335" s="18">
        <v>24.700000000000003</v>
      </c>
      <c r="F335" s="17"/>
      <c r="G335" s="17"/>
    </row>
    <row r="336" spans="1:7" ht="31.5">
      <c r="A336" s="7"/>
      <c r="B336" s="7" t="s">
        <v>94</v>
      </c>
      <c r="C336" s="7" t="s">
        <v>13</v>
      </c>
      <c r="D336" s="8"/>
      <c r="E336" s="9"/>
      <c r="F336" s="10"/>
      <c r="G336" s="10"/>
    </row>
    <row r="337" spans="1:7" ht="15.75">
      <c r="A337" s="7"/>
      <c r="B337" s="12" t="s">
        <v>34</v>
      </c>
      <c r="C337" s="13" t="s">
        <v>35</v>
      </c>
      <c r="D337" s="8"/>
      <c r="E337" s="9"/>
      <c r="F337" s="10"/>
      <c r="G337" s="10"/>
    </row>
    <row r="338" spans="1:7" ht="48">
      <c r="A338" s="11">
        <v>3</v>
      </c>
      <c r="B338" s="14" t="s">
        <v>34</v>
      </c>
      <c r="C338" s="14" t="s">
        <v>120</v>
      </c>
      <c r="D338" s="15" t="s">
        <v>14</v>
      </c>
      <c r="E338" s="18">
        <v>7</v>
      </c>
      <c r="F338" s="17"/>
      <c r="G338" s="17"/>
    </row>
    <row r="339" spans="1:7" ht="15.75">
      <c r="A339" s="7"/>
      <c r="B339" s="7" t="s">
        <v>15</v>
      </c>
      <c r="C339" s="7" t="s">
        <v>16</v>
      </c>
      <c r="D339" s="8"/>
      <c r="E339" s="9"/>
      <c r="F339" s="10"/>
      <c r="G339" s="10"/>
    </row>
    <row r="340" spans="1:7" ht="15.75">
      <c r="A340" s="7"/>
      <c r="B340" s="12" t="s">
        <v>17</v>
      </c>
      <c r="C340" s="13" t="s">
        <v>18</v>
      </c>
      <c r="D340" s="8"/>
      <c r="E340" s="9"/>
      <c r="F340" s="10"/>
      <c r="G340" s="10"/>
    </row>
    <row r="341" spans="1:7" ht="36">
      <c r="A341" s="11">
        <v>4</v>
      </c>
      <c r="B341" s="14" t="s">
        <v>19</v>
      </c>
      <c r="C341" s="14" t="s">
        <v>61</v>
      </c>
      <c r="D341" s="15" t="s">
        <v>3</v>
      </c>
      <c r="E341" s="18">
        <v>1628.2239999999999</v>
      </c>
      <c r="F341" s="25"/>
      <c r="G341" s="17"/>
    </row>
    <row r="342" spans="1:7" ht="36">
      <c r="A342" s="11">
        <v>5</v>
      </c>
      <c r="B342" s="14" t="s">
        <v>19</v>
      </c>
      <c r="C342" s="14" t="s">
        <v>53</v>
      </c>
      <c r="D342" s="15" t="s">
        <v>3</v>
      </c>
      <c r="E342" s="18">
        <v>1628.2239999999999</v>
      </c>
      <c r="F342" s="25"/>
      <c r="G342" s="17"/>
    </row>
    <row r="343" spans="1:7" ht="48">
      <c r="A343" s="11">
        <v>6</v>
      </c>
      <c r="B343" s="14" t="s">
        <v>19</v>
      </c>
      <c r="C343" s="14" t="s">
        <v>110</v>
      </c>
      <c r="D343" s="15" t="s">
        <v>3</v>
      </c>
      <c r="E343" s="18">
        <v>121</v>
      </c>
      <c r="F343" s="25"/>
      <c r="G343" s="17"/>
    </row>
    <row r="344" spans="1:7">
      <c r="A344" s="42"/>
      <c r="B344" s="12" t="s">
        <v>106</v>
      </c>
      <c r="C344" s="13" t="s">
        <v>107</v>
      </c>
      <c r="D344" s="13"/>
      <c r="E344" s="13"/>
      <c r="F344" s="13"/>
      <c r="G344" s="13"/>
    </row>
    <row r="345" spans="1:7" ht="36">
      <c r="A345" s="11">
        <v>7</v>
      </c>
      <c r="B345" s="14" t="s">
        <v>106</v>
      </c>
      <c r="C345" s="14" t="s">
        <v>193</v>
      </c>
      <c r="D345" s="15" t="s">
        <v>3</v>
      </c>
      <c r="E345" s="18">
        <v>1628.2239999999999</v>
      </c>
      <c r="F345" s="17"/>
      <c r="G345" s="17"/>
    </row>
    <row r="346" spans="1:7" ht="25.5">
      <c r="A346" s="8"/>
      <c r="B346" s="12" t="s">
        <v>44</v>
      </c>
      <c r="C346" s="13" t="s">
        <v>45</v>
      </c>
      <c r="D346" s="8"/>
      <c r="E346" s="9"/>
      <c r="F346" s="10"/>
      <c r="G346" s="10"/>
    </row>
    <row r="347" spans="1:7" ht="48">
      <c r="A347" s="11">
        <v>8</v>
      </c>
      <c r="B347" s="14" t="s">
        <v>46</v>
      </c>
      <c r="C347" s="14" t="s">
        <v>52</v>
      </c>
      <c r="D347" s="15" t="s">
        <v>3</v>
      </c>
      <c r="E347" s="18">
        <v>720</v>
      </c>
      <c r="F347" s="17"/>
      <c r="G347" s="17"/>
    </row>
    <row r="348" spans="1:7" ht="15.75">
      <c r="A348" s="8"/>
      <c r="B348" s="7" t="s">
        <v>20</v>
      </c>
      <c r="C348" s="7" t="s">
        <v>21</v>
      </c>
      <c r="D348" s="8"/>
      <c r="E348" s="9"/>
      <c r="F348" s="10"/>
      <c r="G348" s="10"/>
    </row>
    <row r="349" spans="1:7">
      <c r="A349" s="8"/>
      <c r="B349" s="12" t="s">
        <v>31</v>
      </c>
      <c r="C349" s="13" t="s">
        <v>32</v>
      </c>
      <c r="D349" s="8"/>
      <c r="E349" s="9"/>
      <c r="F349" s="10"/>
      <c r="G349" s="10"/>
    </row>
    <row r="350" spans="1:7" ht="60">
      <c r="A350" s="11">
        <v>9</v>
      </c>
      <c r="B350" s="14" t="s">
        <v>31</v>
      </c>
      <c r="C350" s="14" t="s">
        <v>121</v>
      </c>
      <c r="D350" s="15" t="s">
        <v>3</v>
      </c>
      <c r="E350" s="18">
        <v>370.5</v>
      </c>
      <c r="F350" s="17"/>
      <c r="G350" s="17"/>
    </row>
    <row r="351" spans="1:7" ht="31.5">
      <c r="A351" s="8"/>
      <c r="B351" s="7" t="s">
        <v>22</v>
      </c>
      <c r="C351" s="7" t="s">
        <v>23</v>
      </c>
      <c r="D351" s="8"/>
      <c r="E351" s="9"/>
      <c r="F351" s="10"/>
      <c r="G351" s="10"/>
    </row>
    <row r="352" spans="1:7">
      <c r="A352" s="8"/>
      <c r="B352" s="12" t="s">
        <v>99</v>
      </c>
      <c r="C352" s="13" t="s">
        <v>49</v>
      </c>
      <c r="D352" s="8"/>
      <c r="E352" s="9"/>
      <c r="F352" s="10"/>
      <c r="G352" s="10"/>
    </row>
    <row r="353" spans="1:7" ht="36">
      <c r="A353" s="11">
        <v>10</v>
      </c>
      <c r="B353" s="14" t="s">
        <v>36</v>
      </c>
      <c r="C353" s="14" t="s">
        <v>104</v>
      </c>
      <c r="D353" s="15" t="s">
        <v>3</v>
      </c>
      <c r="E353" s="18">
        <v>118.56</v>
      </c>
      <c r="F353" s="17"/>
      <c r="G353" s="17"/>
    </row>
    <row r="354" spans="1:7">
      <c r="A354" s="8"/>
      <c r="B354" s="12" t="s">
        <v>100</v>
      </c>
      <c r="C354" s="13" t="s">
        <v>98</v>
      </c>
      <c r="D354" s="8"/>
      <c r="E354" s="9"/>
      <c r="F354" s="10"/>
      <c r="G354" s="10"/>
    </row>
    <row r="355" spans="1:7" ht="24">
      <c r="A355" s="11">
        <v>11</v>
      </c>
      <c r="B355" s="14" t="s">
        <v>97</v>
      </c>
      <c r="C355" s="14" t="s">
        <v>101</v>
      </c>
      <c r="D355" s="15" t="s">
        <v>14</v>
      </c>
      <c r="E355" s="18">
        <v>50</v>
      </c>
      <c r="F355" s="17"/>
      <c r="G355" s="17"/>
    </row>
    <row r="356" spans="1:7" ht="15.75">
      <c r="A356" s="8"/>
      <c r="B356" s="7" t="s">
        <v>39</v>
      </c>
      <c r="C356" s="7" t="s">
        <v>40</v>
      </c>
      <c r="D356" s="8"/>
      <c r="E356" s="9"/>
      <c r="F356" s="10"/>
      <c r="G356" s="10"/>
    </row>
    <row r="357" spans="1:7">
      <c r="A357" s="8"/>
      <c r="B357" s="12" t="s">
        <v>42</v>
      </c>
      <c r="C357" s="13" t="s">
        <v>41</v>
      </c>
      <c r="D357" s="8"/>
      <c r="E357" s="9"/>
      <c r="F357" s="10"/>
      <c r="G357" s="10"/>
    </row>
    <row r="358" spans="1:7" ht="24">
      <c r="A358" s="11">
        <v>12</v>
      </c>
      <c r="B358" s="14" t="s">
        <v>42</v>
      </c>
      <c r="C358" s="50" t="s">
        <v>112</v>
      </c>
      <c r="D358" s="15" t="s">
        <v>3</v>
      </c>
      <c r="E358" s="18">
        <v>30</v>
      </c>
      <c r="F358" s="17"/>
      <c r="G358" s="17"/>
    </row>
    <row r="359" spans="1:7" ht="36">
      <c r="A359" s="11">
        <v>13</v>
      </c>
      <c r="B359" s="14" t="s">
        <v>42</v>
      </c>
      <c r="C359" s="50" t="s">
        <v>115</v>
      </c>
      <c r="D359" s="15" t="s">
        <v>3</v>
      </c>
      <c r="E359" s="18">
        <v>20</v>
      </c>
      <c r="F359" s="17"/>
      <c r="G359" s="17"/>
    </row>
    <row r="360" spans="1:7" ht="18" customHeight="1">
      <c r="A360" s="93" t="s">
        <v>202</v>
      </c>
      <c r="B360" s="93"/>
      <c r="C360" s="93"/>
      <c r="D360" s="93"/>
      <c r="E360" s="93"/>
      <c r="F360" s="93"/>
      <c r="G360" s="48"/>
    </row>
    <row r="361" spans="1:7" ht="18" customHeight="1">
      <c r="A361" s="93" t="s">
        <v>25</v>
      </c>
      <c r="B361" s="93"/>
      <c r="C361" s="93"/>
      <c r="D361" s="93"/>
      <c r="E361" s="93"/>
      <c r="F361" s="93"/>
      <c r="G361" s="48"/>
    </row>
    <row r="362" spans="1:7" ht="18" customHeight="1">
      <c r="A362" s="93" t="s">
        <v>203</v>
      </c>
      <c r="B362" s="93"/>
      <c r="C362" s="93"/>
      <c r="D362" s="93"/>
      <c r="E362" s="93"/>
      <c r="F362" s="93"/>
      <c r="G362" s="48"/>
    </row>
    <row r="363" spans="1:7" ht="15.75">
      <c r="A363" s="74"/>
      <c r="B363" s="74"/>
      <c r="C363" s="74"/>
      <c r="D363" s="74"/>
      <c r="E363" s="74"/>
      <c r="F363" s="74"/>
      <c r="G363" s="75"/>
    </row>
    <row r="364" spans="1:7" ht="15.75">
      <c r="A364" s="74"/>
      <c r="B364" s="74"/>
      <c r="C364" s="74"/>
      <c r="D364" s="74"/>
      <c r="E364" s="74"/>
      <c r="F364" s="74"/>
      <c r="G364" s="75"/>
    </row>
    <row r="365" spans="1:7" ht="20.100000000000001" customHeight="1">
      <c r="A365" s="107" t="s">
        <v>212</v>
      </c>
      <c r="B365" s="108"/>
      <c r="C365" s="108"/>
      <c r="D365" s="108"/>
      <c r="E365" s="108"/>
      <c r="F365" s="108"/>
      <c r="G365" s="109"/>
    </row>
    <row r="366" spans="1:7" ht="20.100000000000001" customHeight="1">
      <c r="A366" s="93" t="s">
        <v>213</v>
      </c>
      <c r="B366" s="93"/>
      <c r="C366" s="93"/>
      <c r="D366" s="93"/>
      <c r="E366" s="93"/>
      <c r="F366" s="93"/>
      <c r="G366" s="48"/>
    </row>
    <row r="367" spans="1:7" ht="20.100000000000001" customHeight="1">
      <c r="A367" s="93" t="s">
        <v>25</v>
      </c>
      <c r="B367" s="93"/>
      <c r="C367" s="93"/>
      <c r="D367" s="93"/>
      <c r="E367" s="93"/>
      <c r="F367" s="93"/>
      <c r="G367" s="48"/>
    </row>
    <row r="368" spans="1:7" ht="20.100000000000001" customHeight="1">
      <c r="A368" s="93" t="s">
        <v>214</v>
      </c>
      <c r="B368" s="93"/>
      <c r="C368" s="93"/>
      <c r="D368" s="93"/>
      <c r="E368" s="93"/>
      <c r="F368" s="93"/>
      <c r="G368" s="48"/>
    </row>
    <row r="369" spans="1:7" ht="15.75" customHeight="1"/>
    <row r="370" spans="1:7" ht="20.100000000000001" customHeight="1">
      <c r="A370" s="93" t="s">
        <v>215</v>
      </c>
      <c r="B370" s="93"/>
      <c r="C370" s="93"/>
      <c r="D370" s="93"/>
      <c r="E370" s="93"/>
      <c r="F370" s="93"/>
      <c r="G370" s="48"/>
    </row>
    <row r="371" spans="1:7" ht="20.100000000000001" customHeight="1">
      <c r="A371" s="93" t="s">
        <v>25</v>
      </c>
      <c r="B371" s="93"/>
      <c r="C371" s="93"/>
      <c r="D371" s="93"/>
      <c r="E371" s="93"/>
      <c r="F371" s="93"/>
      <c r="G371" s="48"/>
    </row>
    <row r="372" spans="1:7" ht="20.100000000000001" customHeight="1">
      <c r="A372" s="93" t="s">
        <v>216</v>
      </c>
      <c r="B372" s="93"/>
      <c r="C372" s="93"/>
      <c r="D372" s="93"/>
      <c r="E372" s="93"/>
      <c r="F372" s="93"/>
      <c r="G372" s="48"/>
    </row>
    <row r="374" spans="1:7" ht="21.95" customHeight="1">
      <c r="A374" s="106" t="s">
        <v>217</v>
      </c>
      <c r="B374" s="106"/>
      <c r="C374" s="106"/>
      <c r="D374" s="106"/>
      <c r="E374" s="106"/>
      <c r="F374" s="106"/>
      <c r="G374" s="76"/>
    </row>
    <row r="375" spans="1:7" ht="21.95" customHeight="1">
      <c r="A375" s="106" t="s">
        <v>25</v>
      </c>
      <c r="B375" s="106"/>
      <c r="C375" s="106"/>
      <c r="D375" s="106"/>
      <c r="E375" s="106"/>
      <c r="F375" s="106"/>
      <c r="G375" s="76"/>
    </row>
    <row r="376" spans="1:7" ht="21.95" customHeight="1">
      <c r="A376" s="106" t="s">
        <v>218</v>
      </c>
      <c r="B376" s="106"/>
      <c r="C376" s="106"/>
      <c r="D376" s="106"/>
      <c r="E376" s="106"/>
      <c r="F376" s="106"/>
      <c r="G376" s="76"/>
    </row>
    <row r="380" spans="1:7" ht="15" customHeight="1">
      <c r="B380" s="101"/>
      <c r="C380" s="101"/>
      <c r="D380" s="113" t="s">
        <v>240</v>
      </c>
      <c r="E380" s="113"/>
      <c r="F380" s="113"/>
      <c r="G380" s="113"/>
    </row>
    <row r="381" spans="1:7" ht="15">
      <c r="A381" s="24"/>
      <c r="D381" s="47"/>
      <c r="E381" s="47"/>
      <c r="F381" s="110"/>
      <c r="G381" s="110"/>
    </row>
    <row r="382" spans="1:7">
      <c r="A382" s="111" t="s">
        <v>109</v>
      </c>
      <c r="B382" s="111"/>
      <c r="C382" s="111"/>
      <c r="D382" s="111"/>
      <c r="E382" s="111"/>
      <c r="F382" s="111"/>
      <c r="G382" s="111"/>
    </row>
    <row r="383" spans="1:7">
      <c r="A383" s="111"/>
      <c r="B383" s="111"/>
      <c r="C383" s="111"/>
      <c r="D383" s="111"/>
      <c r="E383" s="111"/>
      <c r="F383" s="111"/>
      <c r="G383" s="111"/>
    </row>
    <row r="384" spans="1:7">
      <c r="A384" s="111"/>
      <c r="B384" s="111"/>
      <c r="C384" s="111"/>
      <c r="D384" s="111"/>
      <c r="E384" s="111"/>
      <c r="F384" s="111"/>
      <c r="G384" s="111"/>
    </row>
  </sheetData>
  <mergeCells count="58">
    <mergeCell ref="A376:F376"/>
    <mergeCell ref="B380:C380"/>
    <mergeCell ref="F381:G381"/>
    <mergeCell ref="A382:G384"/>
    <mergeCell ref="D380:G380"/>
    <mergeCell ref="A375:F375"/>
    <mergeCell ref="A360:F360"/>
    <mergeCell ref="A361:F361"/>
    <mergeCell ref="A362:F362"/>
    <mergeCell ref="A365:G365"/>
    <mergeCell ref="A366:F366"/>
    <mergeCell ref="A367:F367"/>
    <mergeCell ref="A368:F368"/>
    <mergeCell ref="A370:F370"/>
    <mergeCell ref="A371:F371"/>
    <mergeCell ref="A372:F372"/>
    <mergeCell ref="A374:F374"/>
    <mergeCell ref="A329:G329"/>
    <mergeCell ref="A228:F228"/>
    <mergeCell ref="A231:G231"/>
    <mergeCell ref="A283:F283"/>
    <mergeCell ref="A284:F284"/>
    <mergeCell ref="A285:F285"/>
    <mergeCell ref="A288:G288"/>
    <mergeCell ref="A324:F324"/>
    <mergeCell ref="A325:F325"/>
    <mergeCell ref="A326:F326"/>
    <mergeCell ref="B328:C328"/>
    <mergeCell ref="F328:G328"/>
    <mergeCell ref="A289:G289"/>
    <mergeCell ref="A227:F227"/>
    <mergeCell ref="A86:F86"/>
    <mergeCell ref="A89:G89"/>
    <mergeCell ref="A127:F127"/>
    <mergeCell ref="A128:F128"/>
    <mergeCell ref="A129:F129"/>
    <mergeCell ref="A132:G132"/>
    <mergeCell ref="A172:F172"/>
    <mergeCell ref="A173:F173"/>
    <mergeCell ref="A174:F174"/>
    <mergeCell ref="A177:G177"/>
    <mergeCell ref="A226:F226"/>
    <mergeCell ref="A85:F85"/>
    <mergeCell ref="A1:G1"/>
    <mergeCell ref="A2:G2"/>
    <mergeCell ref="A4:G4"/>
    <mergeCell ref="A5:A6"/>
    <mergeCell ref="B5:B6"/>
    <mergeCell ref="C5:C6"/>
    <mergeCell ref="D5:E5"/>
    <mergeCell ref="F5:F6"/>
    <mergeCell ref="G5:G6"/>
    <mergeCell ref="A46:F46"/>
    <mergeCell ref="A47:F47"/>
    <mergeCell ref="A48:F48"/>
    <mergeCell ref="A50:G50"/>
    <mergeCell ref="A84:F84"/>
    <mergeCell ref="A3:G3"/>
  </mergeCells>
  <pageMargins left="0.39370078740157483" right="0.39370078740157483" top="0.98425196850393704" bottom="0.6692913385826772" header="0.51181102362204722" footer="0.51181102362204722"/>
  <pageSetup paperSize="9" fitToWidth="297" fitToHeight="30" orientation="portrait" r:id="rId1"/>
  <headerFooter scaleWithDoc="0" alignWithMargins="0">
    <oddHeader>&amp;L„Przebudowa drogi wojewódzkiej Nr 894 
na odcinku Lesko -Hoczew i DW 893 na odcinku Hoczew -Cisna”</oddHeader>
    <oddFooter>Strona &amp;P z &amp;N</oddFooter>
  </headerFooter>
  <rowBreaks count="13" manualBreakCount="13">
    <brk id="28" max="6" man="1"/>
    <brk id="49" max="6" man="1"/>
    <brk id="88" max="6" man="1"/>
    <brk id="111" max="6" man="1"/>
    <brk id="131" max="6" man="1"/>
    <brk id="155" max="6" man="1"/>
    <brk id="176" max="6" man="1"/>
    <brk id="198" max="6" man="1"/>
    <brk id="230" max="6" man="1"/>
    <brk id="287" max="6" man="1"/>
    <brk id="311" max="6" man="1"/>
    <brk id="328" max="6" man="1"/>
    <brk id="35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47607-9674-4139-B353-5B3EF77A70B7}">
  <dimension ref="A1:L331"/>
  <sheetViews>
    <sheetView view="pageBreakPreview" topLeftCell="A337" zoomScale="145" zoomScaleNormal="75" zoomScaleSheetLayoutView="145" workbookViewId="0">
      <selection activeCell="C220" sqref="C220"/>
    </sheetView>
  </sheetViews>
  <sheetFormatPr defaultRowHeight="12.75"/>
  <cols>
    <col min="1" max="1" width="3.42578125" style="36" customWidth="1"/>
    <col min="2" max="2" width="13.28515625" style="2" customWidth="1"/>
    <col min="3" max="3" width="60.5703125" style="3" customWidth="1"/>
    <col min="4" max="4" width="9.5703125" style="36" customWidth="1"/>
    <col min="5" max="5" width="10" style="37" customWidth="1"/>
    <col min="6" max="10" width="9.140625" style="40"/>
    <col min="11" max="165" width="9.140625" style="20"/>
    <col min="166" max="166" width="3.42578125" style="20" customWidth="1"/>
    <col min="167" max="167" width="13.28515625" style="20" customWidth="1"/>
    <col min="168" max="168" width="39.7109375" style="20" customWidth="1"/>
    <col min="169" max="169" width="7.42578125" style="20" customWidth="1"/>
    <col min="170" max="170" width="7.5703125" style="20" customWidth="1"/>
    <col min="171" max="171" width="10" style="20" customWidth="1"/>
    <col min="172" max="172" width="13.140625" style="20" customWidth="1"/>
    <col min="173" max="173" width="7" style="20" customWidth="1"/>
    <col min="174" max="174" width="8" style="20" customWidth="1"/>
    <col min="175" max="175" width="8.140625" style="20" customWidth="1"/>
    <col min="176" max="176" width="9.28515625" style="20" customWidth="1"/>
    <col min="177" max="177" width="6.85546875" style="20" customWidth="1"/>
    <col min="178" max="178" width="8.28515625" style="20" customWidth="1"/>
    <col min="179" max="179" width="11.5703125" style="20" customWidth="1"/>
    <col min="180" max="180" width="7" style="20" customWidth="1"/>
    <col min="181" max="181" width="10.5703125" style="20" customWidth="1"/>
    <col min="182" max="421" width="9.140625" style="20"/>
    <col min="422" max="422" width="3.42578125" style="20" customWidth="1"/>
    <col min="423" max="423" width="13.28515625" style="20" customWidth="1"/>
    <col min="424" max="424" width="39.7109375" style="20" customWidth="1"/>
    <col min="425" max="425" width="7.42578125" style="20" customWidth="1"/>
    <col min="426" max="426" width="7.5703125" style="20" customWidth="1"/>
    <col min="427" max="427" width="10" style="20" customWidth="1"/>
    <col min="428" max="428" width="13.140625" style="20" customWidth="1"/>
    <col min="429" max="429" width="7" style="20" customWidth="1"/>
    <col min="430" max="430" width="8" style="20" customWidth="1"/>
    <col min="431" max="431" width="8.140625" style="20" customWidth="1"/>
    <col min="432" max="432" width="9.28515625" style="20" customWidth="1"/>
    <col min="433" max="433" width="6.85546875" style="20" customWidth="1"/>
    <col min="434" max="434" width="8.28515625" style="20" customWidth="1"/>
    <col min="435" max="435" width="11.5703125" style="20" customWidth="1"/>
    <col min="436" max="436" width="7" style="20" customWidth="1"/>
    <col min="437" max="437" width="10.5703125" style="20" customWidth="1"/>
    <col min="438" max="677" width="9.140625" style="20"/>
    <col min="678" max="678" width="3.42578125" style="20" customWidth="1"/>
    <col min="679" max="679" width="13.28515625" style="20" customWidth="1"/>
    <col min="680" max="680" width="39.7109375" style="20" customWidth="1"/>
    <col min="681" max="681" width="7.42578125" style="20" customWidth="1"/>
    <col min="682" max="682" width="7.5703125" style="20" customWidth="1"/>
    <col min="683" max="683" width="10" style="20" customWidth="1"/>
    <col min="684" max="684" width="13.140625" style="20" customWidth="1"/>
    <col min="685" max="685" width="7" style="20" customWidth="1"/>
    <col min="686" max="686" width="8" style="20" customWidth="1"/>
    <col min="687" max="687" width="8.140625" style="20" customWidth="1"/>
    <col min="688" max="688" width="9.28515625" style="20" customWidth="1"/>
    <col min="689" max="689" width="6.85546875" style="20" customWidth="1"/>
    <col min="690" max="690" width="8.28515625" style="20" customWidth="1"/>
    <col min="691" max="691" width="11.5703125" style="20" customWidth="1"/>
    <col min="692" max="692" width="7" style="20" customWidth="1"/>
    <col min="693" max="693" width="10.5703125" style="20" customWidth="1"/>
    <col min="694" max="933" width="9.140625" style="20"/>
    <col min="934" max="934" width="3.42578125" style="20" customWidth="1"/>
    <col min="935" max="935" width="13.28515625" style="20" customWidth="1"/>
    <col min="936" max="936" width="39.7109375" style="20" customWidth="1"/>
    <col min="937" max="937" width="7.42578125" style="20" customWidth="1"/>
    <col min="938" max="938" width="7.5703125" style="20" customWidth="1"/>
    <col min="939" max="939" width="10" style="20" customWidth="1"/>
    <col min="940" max="940" width="13.140625" style="20" customWidth="1"/>
    <col min="941" max="941" width="7" style="20" customWidth="1"/>
    <col min="942" max="942" width="8" style="20" customWidth="1"/>
    <col min="943" max="943" width="8.140625" style="20" customWidth="1"/>
    <col min="944" max="944" width="9.28515625" style="20" customWidth="1"/>
    <col min="945" max="945" width="6.85546875" style="20" customWidth="1"/>
    <col min="946" max="946" width="8.28515625" style="20" customWidth="1"/>
    <col min="947" max="947" width="11.5703125" style="20" customWidth="1"/>
    <col min="948" max="948" width="7" style="20" customWidth="1"/>
    <col min="949" max="949" width="10.5703125" style="20" customWidth="1"/>
    <col min="950" max="1189" width="9.140625" style="20"/>
    <col min="1190" max="1190" width="3.42578125" style="20" customWidth="1"/>
    <col min="1191" max="1191" width="13.28515625" style="20" customWidth="1"/>
    <col min="1192" max="1192" width="39.7109375" style="20" customWidth="1"/>
    <col min="1193" max="1193" width="7.42578125" style="20" customWidth="1"/>
    <col min="1194" max="1194" width="7.5703125" style="20" customWidth="1"/>
    <col min="1195" max="1195" width="10" style="20" customWidth="1"/>
    <col min="1196" max="1196" width="13.140625" style="20" customWidth="1"/>
    <col min="1197" max="1197" width="7" style="20" customWidth="1"/>
    <col min="1198" max="1198" width="8" style="20" customWidth="1"/>
    <col min="1199" max="1199" width="8.140625" style="20" customWidth="1"/>
    <col min="1200" max="1200" width="9.28515625" style="20" customWidth="1"/>
    <col min="1201" max="1201" width="6.85546875" style="20" customWidth="1"/>
    <col min="1202" max="1202" width="8.28515625" style="20" customWidth="1"/>
    <col min="1203" max="1203" width="11.5703125" style="20" customWidth="1"/>
    <col min="1204" max="1204" width="7" style="20" customWidth="1"/>
    <col min="1205" max="1205" width="10.5703125" style="20" customWidth="1"/>
    <col min="1206" max="1445" width="9.140625" style="20"/>
    <col min="1446" max="1446" width="3.42578125" style="20" customWidth="1"/>
    <col min="1447" max="1447" width="13.28515625" style="20" customWidth="1"/>
    <col min="1448" max="1448" width="39.7109375" style="20" customWidth="1"/>
    <col min="1449" max="1449" width="7.42578125" style="20" customWidth="1"/>
    <col min="1450" max="1450" width="7.5703125" style="20" customWidth="1"/>
    <col min="1451" max="1451" width="10" style="20" customWidth="1"/>
    <col min="1452" max="1452" width="13.140625" style="20" customWidth="1"/>
    <col min="1453" max="1453" width="7" style="20" customWidth="1"/>
    <col min="1454" max="1454" width="8" style="20" customWidth="1"/>
    <col min="1455" max="1455" width="8.140625" style="20" customWidth="1"/>
    <col min="1456" max="1456" width="9.28515625" style="20" customWidth="1"/>
    <col min="1457" max="1457" width="6.85546875" style="20" customWidth="1"/>
    <col min="1458" max="1458" width="8.28515625" style="20" customWidth="1"/>
    <col min="1459" max="1459" width="11.5703125" style="20" customWidth="1"/>
    <col min="1460" max="1460" width="7" style="20" customWidth="1"/>
    <col min="1461" max="1461" width="10.5703125" style="20" customWidth="1"/>
    <col min="1462" max="1701" width="9.140625" style="20"/>
    <col min="1702" max="1702" width="3.42578125" style="20" customWidth="1"/>
    <col min="1703" max="1703" width="13.28515625" style="20" customWidth="1"/>
    <col min="1704" max="1704" width="39.7109375" style="20" customWidth="1"/>
    <col min="1705" max="1705" width="7.42578125" style="20" customWidth="1"/>
    <col min="1706" max="1706" width="7.5703125" style="20" customWidth="1"/>
    <col min="1707" max="1707" width="10" style="20" customWidth="1"/>
    <col min="1708" max="1708" width="13.140625" style="20" customWidth="1"/>
    <col min="1709" max="1709" width="7" style="20" customWidth="1"/>
    <col min="1710" max="1710" width="8" style="20" customWidth="1"/>
    <col min="1711" max="1711" width="8.140625" style="20" customWidth="1"/>
    <col min="1712" max="1712" width="9.28515625" style="20" customWidth="1"/>
    <col min="1713" max="1713" width="6.85546875" style="20" customWidth="1"/>
    <col min="1714" max="1714" width="8.28515625" style="20" customWidth="1"/>
    <col min="1715" max="1715" width="11.5703125" style="20" customWidth="1"/>
    <col min="1716" max="1716" width="7" style="20" customWidth="1"/>
    <col min="1717" max="1717" width="10.5703125" style="20" customWidth="1"/>
    <col min="1718" max="1957" width="9.140625" style="20"/>
    <col min="1958" max="1958" width="3.42578125" style="20" customWidth="1"/>
    <col min="1959" max="1959" width="13.28515625" style="20" customWidth="1"/>
    <col min="1960" max="1960" width="39.7109375" style="20" customWidth="1"/>
    <col min="1961" max="1961" width="7.42578125" style="20" customWidth="1"/>
    <col min="1962" max="1962" width="7.5703125" style="20" customWidth="1"/>
    <col min="1963" max="1963" width="10" style="20" customWidth="1"/>
    <col min="1964" max="1964" width="13.140625" style="20" customWidth="1"/>
    <col min="1965" max="1965" width="7" style="20" customWidth="1"/>
    <col min="1966" max="1966" width="8" style="20" customWidth="1"/>
    <col min="1967" max="1967" width="8.140625" style="20" customWidth="1"/>
    <col min="1968" max="1968" width="9.28515625" style="20" customWidth="1"/>
    <col min="1969" max="1969" width="6.85546875" style="20" customWidth="1"/>
    <col min="1970" max="1970" width="8.28515625" style="20" customWidth="1"/>
    <col min="1971" max="1971" width="11.5703125" style="20" customWidth="1"/>
    <col min="1972" max="1972" width="7" style="20" customWidth="1"/>
    <col min="1973" max="1973" width="10.5703125" style="20" customWidth="1"/>
    <col min="1974" max="2213" width="9.140625" style="20"/>
    <col min="2214" max="2214" width="3.42578125" style="20" customWidth="1"/>
    <col min="2215" max="2215" width="13.28515625" style="20" customWidth="1"/>
    <col min="2216" max="2216" width="39.7109375" style="20" customWidth="1"/>
    <col min="2217" max="2217" width="7.42578125" style="20" customWidth="1"/>
    <col min="2218" max="2218" width="7.5703125" style="20" customWidth="1"/>
    <col min="2219" max="2219" width="10" style="20" customWidth="1"/>
    <col min="2220" max="2220" width="13.140625" style="20" customWidth="1"/>
    <col min="2221" max="2221" width="7" style="20" customWidth="1"/>
    <col min="2222" max="2222" width="8" style="20" customWidth="1"/>
    <col min="2223" max="2223" width="8.140625" style="20" customWidth="1"/>
    <col min="2224" max="2224" width="9.28515625" style="20" customWidth="1"/>
    <col min="2225" max="2225" width="6.85546875" style="20" customWidth="1"/>
    <col min="2226" max="2226" width="8.28515625" style="20" customWidth="1"/>
    <col min="2227" max="2227" width="11.5703125" style="20" customWidth="1"/>
    <col min="2228" max="2228" width="7" style="20" customWidth="1"/>
    <col min="2229" max="2229" width="10.5703125" style="20" customWidth="1"/>
    <col min="2230" max="2469" width="9.140625" style="20"/>
    <col min="2470" max="2470" width="3.42578125" style="20" customWidth="1"/>
    <col min="2471" max="2471" width="13.28515625" style="20" customWidth="1"/>
    <col min="2472" max="2472" width="39.7109375" style="20" customWidth="1"/>
    <col min="2473" max="2473" width="7.42578125" style="20" customWidth="1"/>
    <col min="2474" max="2474" width="7.5703125" style="20" customWidth="1"/>
    <col min="2475" max="2475" width="10" style="20" customWidth="1"/>
    <col min="2476" max="2476" width="13.140625" style="20" customWidth="1"/>
    <col min="2477" max="2477" width="7" style="20" customWidth="1"/>
    <col min="2478" max="2478" width="8" style="20" customWidth="1"/>
    <col min="2479" max="2479" width="8.140625" style="20" customWidth="1"/>
    <col min="2480" max="2480" width="9.28515625" style="20" customWidth="1"/>
    <col min="2481" max="2481" width="6.85546875" style="20" customWidth="1"/>
    <col min="2482" max="2482" width="8.28515625" style="20" customWidth="1"/>
    <col min="2483" max="2483" width="11.5703125" style="20" customWidth="1"/>
    <col min="2484" max="2484" width="7" style="20" customWidth="1"/>
    <col min="2485" max="2485" width="10.5703125" style="20" customWidth="1"/>
    <col min="2486" max="2725" width="9.140625" style="20"/>
    <col min="2726" max="2726" width="3.42578125" style="20" customWidth="1"/>
    <col min="2727" max="2727" width="13.28515625" style="20" customWidth="1"/>
    <col min="2728" max="2728" width="39.7109375" style="20" customWidth="1"/>
    <col min="2729" max="2729" width="7.42578125" style="20" customWidth="1"/>
    <col min="2730" max="2730" width="7.5703125" style="20" customWidth="1"/>
    <col min="2731" max="2731" width="10" style="20" customWidth="1"/>
    <col min="2732" max="2732" width="13.140625" style="20" customWidth="1"/>
    <col min="2733" max="2733" width="7" style="20" customWidth="1"/>
    <col min="2734" max="2734" width="8" style="20" customWidth="1"/>
    <col min="2735" max="2735" width="8.140625" style="20" customWidth="1"/>
    <col min="2736" max="2736" width="9.28515625" style="20" customWidth="1"/>
    <col min="2737" max="2737" width="6.85546875" style="20" customWidth="1"/>
    <col min="2738" max="2738" width="8.28515625" style="20" customWidth="1"/>
    <col min="2739" max="2739" width="11.5703125" style="20" customWidth="1"/>
    <col min="2740" max="2740" width="7" style="20" customWidth="1"/>
    <col min="2741" max="2741" width="10.5703125" style="20" customWidth="1"/>
    <col min="2742" max="2981" width="9.140625" style="20"/>
    <col min="2982" max="2982" width="3.42578125" style="20" customWidth="1"/>
    <col min="2983" max="2983" width="13.28515625" style="20" customWidth="1"/>
    <col min="2984" max="2984" width="39.7109375" style="20" customWidth="1"/>
    <col min="2985" max="2985" width="7.42578125" style="20" customWidth="1"/>
    <col min="2986" max="2986" width="7.5703125" style="20" customWidth="1"/>
    <col min="2987" max="2987" width="10" style="20" customWidth="1"/>
    <col min="2988" max="2988" width="13.140625" style="20" customWidth="1"/>
    <col min="2989" max="2989" width="7" style="20" customWidth="1"/>
    <col min="2990" max="2990" width="8" style="20" customWidth="1"/>
    <col min="2991" max="2991" width="8.140625" style="20" customWidth="1"/>
    <col min="2992" max="2992" width="9.28515625" style="20" customWidth="1"/>
    <col min="2993" max="2993" width="6.85546875" style="20" customWidth="1"/>
    <col min="2994" max="2994" width="8.28515625" style="20" customWidth="1"/>
    <col min="2995" max="2995" width="11.5703125" style="20" customWidth="1"/>
    <col min="2996" max="2996" width="7" style="20" customWidth="1"/>
    <col min="2997" max="2997" width="10.5703125" style="20" customWidth="1"/>
    <col min="2998" max="3237" width="9.140625" style="20"/>
    <col min="3238" max="3238" width="3.42578125" style="20" customWidth="1"/>
    <col min="3239" max="3239" width="13.28515625" style="20" customWidth="1"/>
    <col min="3240" max="3240" width="39.7109375" style="20" customWidth="1"/>
    <col min="3241" max="3241" width="7.42578125" style="20" customWidth="1"/>
    <col min="3242" max="3242" width="7.5703125" style="20" customWidth="1"/>
    <col min="3243" max="3243" width="10" style="20" customWidth="1"/>
    <col min="3244" max="3244" width="13.140625" style="20" customWidth="1"/>
    <col min="3245" max="3245" width="7" style="20" customWidth="1"/>
    <col min="3246" max="3246" width="8" style="20" customWidth="1"/>
    <col min="3247" max="3247" width="8.140625" style="20" customWidth="1"/>
    <col min="3248" max="3248" width="9.28515625" style="20" customWidth="1"/>
    <col min="3249" max="3249" width="6.85546875" style="20" customWidth="1"/>
    <col min="3250" max="3250" width="8.28515625" style="20" customWidth="1"/>
    <col min="3251" max="3251" width="11.5703125" style="20" customWidth="1"/>
    <col min="3252" max="3252" width="7" style="20" customWidth="1"/>
    <col min="3253" max="3253" width="10.5703125" style="20" customWidth="1"/>
    <col min="3254" max="3493" width="9.140625" style="20"/>
    <col min="3494" max="3494" width="3.42578125" style="20" customWidth="1"/>
    <col min="3495" max="3495" width="13.28515625" style="20" customWidth="1"/>
    <col min="3496" max="3496" width="39.7109375" style="20" customWidth="1"/>
    <col min="3497" max="3497" width="7.42578125" style="20" customWidth="1"/>
    <col min="3498" max="3498" width="7.5703125" style="20" customWidth="1"/>
    <col min="3499" max="3499" width="10" style="20" customWidth="1"/>
    <col min="3500" max="3500" width="13.140625" style="20" customWidth="1"/>
    <col min="3501" max="3501" width="7" style="20" customWidth="1"/>
    <col min="3502" max="3502" width="8" style="20" customWidth="1"/>
    <col min="3503" max="3503" width="8.140625" style="20" customWidth="1"/>
    <col min="3504" max="3504" width="9.28515625" style="20" customWidth="1"/>
    <col min="3505" max="3505" width="6.85546875" style="20" customWidth="1"/>
    <col min="3506" max="3506" width="8.28515625" style="20" customWidth="1"/>
    <col min="3507" max="3507" width="11.5703125" style="20" customWidth="1"/>
    <col min="3508" max="3508" width="7" style="20" customWidth="1"/>
    <col min="3509" max="3509" width="10.5703125" style="20" customWidth="1"/>
    <col min="3510" max="3749" width="9.140625" style="20"/>
    <col min="3750" max="3750" width="3.42578125" style="20" customWidth="1"/>
    <col min="3751" max="3751" width="13.28515625" style="20" customWidth="1"/>
    <col min="3752" max="3752" width="39.7109375" style="20" customWidth="1"/>
    <col min="3753" max="3753" width="7.42578125" style="20" customWidth="1"/>
    <col min="3754" max="3754" width="7.5703125" style="20" customWidth="1"/>
    <col min="3755" max="3755" width="10" style="20" customWidth="1"/>
    <col min="3756" max="3756" width="13.140625" style="20" customWidth="1"/>
    <col min="3757" max="3757" width="7" style="20" customWidth="1"/>
    <col min="3758" max="3758" width="8" style="20" customWidth="1"/>
    <col min="3759" max="3759" width="8.140625" style="20" customWidth="1"/>
    <col min="3760" max="3760" width="9.28515625" style="20" customWidth="1"/>
    <col min="3761" max="3761" width="6.85546875" style="20" customWidth="1"/>
    <col min="3762" max="3762" width="8.28515625" style="20" customWidth="1"/>
    <col min="3763" max="3763" width="11.5703125" style="20" customWidth="1"/>
    <col min="3764" max="3764" width="7" style="20" customWidth="1"/>
    <col min="3765" max="3765" width="10.5703125" style="20" customWidth="1"/>
    <col min="3766" max="4005" width="9.140625" style="20"/>
    <col min="4006" max="4006" width="3.42578125" style="20" customWidth="1"/>
    <col min="4007" max="4007" width="13.28515625" style="20" customWidth="1"/>
    <col min="4008" max="4008" width="39.7109375" style="20" customWidth="1"/>
    <col min="4009" max="4009" width="7.42578125" style="20" customWidth="1"/>
    <col min="4010" max="4010" width="7.5703125" style="20" customWidth="1"/>
    <col min="4011" max="4011" width="10" style="20" customWidth="1"/>
    <col min="4012" max="4012" width="13.140625" style="20" customWidth="1"/>
    <col min="4013" max="4013" width="7" style="20" customWidth="1"/>
    <col min="4014" max="4014" width="8" style="20" customWidth="1"/>
    <col min="4015" max="4015" width="8.140625" style="20" customWidth="1"/>
    <col min="4016" max="4016" width="9.28515625" style="20" customWidth="1"/>
    <col min="4017" max="4017" width="6.85546875" style="20" customWidth="1"/>
    <col min="4018" max="4018" width="8.28515625" style="20" customWidth="1"/>
    <col min="4019" max="4019" width="11.5703125" style="20" customWidth="1"/>
    <col min="4020" max="4020" width="7" style="20" customWidth="1"/>
    <col min="4021" max="4021" width="10.5703125" style="20" customWidth="1"/>
    <col min="4022" max="4261" width="9.140625" style="20"/>
    <col min="4262" max="4262" width="3.42578125" style="20" customWidth="1"/>
    <col min="4263" max="4263" width="13.28515625" style="20" customWidth="1"/>
    <col min="4264" max="4264" width="39.7109375" style="20" customWidth="1"/>
    <col min="4265" max="4265" width="7.42578125" style="20" customWidth="1"/>
    <col min="4266" max="4266" width="7.5703125" style="20" customWidth="1"/>
    <col min="4267" max="4267" width="10" style="20" customWidth="1"/>
    <col min="4268" max="4268" width="13.140625" style="20" customWidth="1"/>
    <col min="4269" max="4269" width="7" style="20" customWidth="1"/>
    <col min="4270" max="4270" width="8" style="20" customWidth="1"/>
    <col min="4271" max="4271" width="8.140625" style="20" customWidth="1"/>
    <col min="4272" max="4272" width="9.28515625" style="20" customWidth="1"/>
    <col min="4273" max="4273" width="6.85546875" style="20" customWidth="1"/>
    <col min="4274" max="4274" width="8.28515625" style="20" customWidth="1"/>
    <col min="4275" max="4275" width="11.5703125" style="20" customWidth="1"/>
    <col min="4276" max="4276" width="7" style="20" customWidth="1"/>
    <col min="4277" max="4277" width="10.5703125" style="20" customWidth="1"/>
    <col min="4278" max="4517" width="9.140625" style="20"/>
    <col min="4518" max="4518" width="3.42578125" style="20" customWidth="1"/>
    <col min="4519" max="4519" width="13.28515625" style="20" customWidth="1"/>
    <col min="4520" max="4520" width="39.7109375" style="20" customWidth="1"/>
    <col min="4521" max="4521" width="7.42578125" style="20" customWidth="1"/>
    <col min="4522" max="4522" width="7.5703125" style="20" customWidth="1"/>
    <col min="4523" max="4523" width="10" style="20" customWidth="1"/>
    <col min="4524" max="4524" width="13.140625" style="20" customWidth="1"/>
    <col min="4525" max="4525" width="7" style="20" customWidth="1"/>
    <col min="4526" max="4526" width="8" style="20" customWidth="1"/>
    <col min="4527" max="4527" width="8.140625" style="20" customWidth="1"/>
    <col min="4528" max="4528" width="9.28515625" style="20" customWidth="1"/>
    <col min="4529" max="4529" width="6.85546875" style="20" customWidth="1"/>
    <col min="4530" max="4530" width="8.28515625" style="20" customWidth="1"/>
    <col min="4531" max="4531" width="11.5703125" style="20" customWidth="1"/>
    <col min="4532" max="4532" width="7" style="20" customWidth="1"/>
    <col min="4533" max="4533" width="10.5703125" style="20" customWidth="1"/>
    <col min="4534" max="4773" width="9.140625" style="20"/>
    <col min="4774" max="4774" width="3.42578125" style="20" customWidth="1"/>
    <col min="4775" max="4775" width="13.28515625" style="20" customWidth="1"/>
    <col min="4776" max="4776" width="39.7109375" style="20" customWidth="1"/>
    <col min="4777" max="4777" width="7.42578125" style="20" customWidth="1"/>
    <col min="4778" max="4778" width="7.5703125" style="20" customWidth="1"/>
    <col min="4779" max="4779" width="10" style="20" customWidth="1"/>
    <col min="4780" max="4780" width="13.140625" style="20" customWidth="1"/>
    <col min="4781" max="4781" width="7" style="20" customWidth="1"/>
    <col min="4782" max="4782" width="8" style="20" customWidth="1"/>
    <col min="4783" max="4783" width="8.140625" style="20" customWidth="1"/>
    <col min="4784" max="4784" width="9.28515625" style="20" customWidth="1"/>
    <col min="4785" max="4785" width="6.85546875" style="20" customWidth="1"/>
    <col min="4786" max="4786" width="8.28515625" style="20" customWidth="1"/>
    <col min="4787" max="4787" width="11.5703125" style="20" customWidth="1"/>
    <col min="4788" max="4788" width="7" style="20" customWidth="1"/>
    <col min="4789" max="4789" width="10.5703125" style="20" customWidth="1"/>
    <col min="4790" max="5029" width="9.140625" style="20"/>
    <col min="5030" max="5030" width="3.42578125" style="20" customWidth="1"/>
    <col min="5031" max="5031" width="13.28515625" style="20" customWidth="1"/>
    <col min="5032" max="5032" width="39.7109375" style="20" customWidth="1"/>
    <col min="5033" max="5033" width="7.42578125" style="20" customWidth="1"/>
    <col min="5034" max="5034" width="7.5703125" style="20" customWidth="1"/>
    <col min="5035" max="5035" width="10" style="20" customWidth="1"/>
    <col min="5036" max="5036" width="13.140625" style="20" customWidth="1"/>
    <col min="5037" max="5037" width="7" style="20" customWidth="1"/>
    <col min="5038" max="5038" width="8" style="20" customWidth="1"/>
    <col min="5039" max="5039" width="8.140625" style="20" customWidth="1"/>
    <col min="5040" max="5040" width="9.28515625" style="20" customWidth="1"/>
    <col min="5041" max="5041" width="6.85546875" style="20" customWidth="1"/>
    <col min="5042" max="5042" width="8.28515625" style="20" customWidth="1"/>
    <col min="5043" max="5043" width="11.5703125" style="20" customWidth="1"/>
    <col min="5044" max="5044" width="7" style="20" customWidth="1"/>
    <col min="5045" max="5045" width="10.5703125" style="20" customWidth="1"/>
    <col min="5046" max="5285" width="9.140625" style="20"/>
    <col min="5286" max="5286" width="3.42578125" style="20" customWidth="1"/>
    <col min="5287" max="5287" width="13.28515625" style="20" customWidth="1"/>
    <col min="5288" max="5288" width="39.7109375" style="20" customWidth="1"/>
    <col min="5289" max="5289" width="7.42578125" style="20" customWidth="1"/>
    <col min="5290" max="5290" width="7.5703125" style="20" customWidth="1"/>
    <col min="5291" max="5291" width="10" style="20" customWidth="1"/>
    <col min="5292" max="5292" width="13.140625" style="20" customWidth="1"/>
    <col min="5293" max="5293" width="7" style="20" customWidth="1"/>
    <col min="5294" max="5294" width="8" style="20" customWidth="1"/>
    <col min="5295" max="5295" width="8.140625" style="20" customWidth="1"/>
    <col min="5296" max="5296" width="9.28515625" style="20" customWidth="1"/>
    <col min="5297" max="5297" width="6.85546875" style="20" customWidth="1"/>
    <col min="5298" max="5298" width="8.28515625" style="20" customWidth="1"/>
    <col min="5299" max="5299" width="11.5703125" style="20" customWidth="1"/>
    <col min="5300" max="5300" width="7" style="20" customWidth="1"/>
    <col min="5301" max="5301" width="10.5703125" style="20" customWidth="1"/>
    <col min="5302" max="5541" width="9.140625" style="20"/>
    <col min="5542" max="5542" width="3.42578125" style="20" customWidth="1"/>
    <col min="5543" max="5543" width="13.28515625" style="20" customWidth="1"/>
    <col min="5544" max="5544" width="39.7109375" style="20" customWidth="1"/>
    <col min="5545" max="5545" width="7.42578125" style="20" customWidth="1"/>
    <col min="5546" max="5546" width="7.5703125" style="20" customWidth="1"/>
    <col min="5547" max="5547" width="10" style="20" customWidth="1"/>
    <col min="5548" max="5548" width="13.140625" style="20" customWidth="1"/>
    <col min="5549" max="5549" width="7" style="20" customWidth="1"/>
    <col min="5550" max="5550" width="8" style="20" customWidth="1"/>
    <col min="5551" max="5551" width="8.140625" style="20" customWidth="1"/>
    <col min="5552" max="5552" width="9.28515625" style="20" customWidth="1"/>
    <col min="5553" max="5553" width="6.85546875" style="20" customWidth="1"/>
    <col min="5554" max="5554" width="8.28515625" style="20" customWidth="1"/>
    <col min="5555" max="5555" width="11.5703125" style="20" customWidth="1"/>
    <col min="5556" max="5556" width="7" style="20" customWidth="1"/>
    <col min="5557" max="5557" width="10.5703125" style="20" customWidth="1"/>
    <col min="5558" max="5797" width="9.140625" style="20"/>
    <col min="5798" max="5798" width="3.42578125" style="20" customWidth="1"/>
    <col min="5799" max="5799" width="13.28515625" style="20" customWidth="1"/>
    <col min="5800" max="5800" width="39.7109375" style="20" customWidth="1"/>
    <col min="5801" max="5801" width="7.42578125" style="20" customWidth="1"/>
    <col min="5802" max="5802" width="7.5703125" style="20" customWidth="1"/>
    <col min="5803" max="5803" width="10" style="20" customWidth="1"/>
    <col min="5804" max="5804" width="13.140625" style="20" customWidth="1"/>
    <col min="5805" max="5805" width="7" style="20" customWidth="1"/>
    <col min="5806" max="5806" width="8" style="20" customWidth="1"/>
    <col min="5807" max="5807" width="8.140625" style="20" customWidth="1"/>
    <col min="5808" max="5808" width="9.28515625" style="20" customWidth="1"/>
    <col min="5809" max="5809" width="6.85546875" style="20" customWidth="1"/>
    <col min="5810" max="5810" width="8.28515625" style="20" customWidth="1"/>
    <col min="5811" max="5811" width="11.5703125" style="20" customWidth="1"/>
    <col min="5812" max="5812" width="7" style="20" customWidth="1"/>
    <col min="5813" max="5813" width="10.5703125" style="20" customWidth="1"/>
    <col min="5814" max="6053" width="9.140625" style="20"/>
    <col min="6054" max="6054" width="3.42578125" style="20" customWidth="1"/>
    <col min="6055" max="6055" width="13.28515625" style="20" customWidth="1"/>
    <col min="6056" max="6056" width="39.7109375" style="20" customWidth="1"/>
    <col min="6057" max="6057" width="7.42578125" style="20" customWidth="1"/>
    <col min="6058" max="6058" width="7.5703125" style="20" customWidth="1"/>
    <col min="6059" max="6059" width="10" style="20" customWidth="1"/>
    <col min="6060" max="6060" width="13.140625" style="20" customWidth="1"/>
    <col min="6061" max="6061" width="7" style="20" customWidth="1"/>
    <col min="6062" max="6062" width="8" style="20" customWidth="1"/>
    <col min="6063" max="6063" width="8.140625" style="20" customWidth="1"/>
    <col min="6064" max="6064" width="9.28515625" style="20" customWidth="1"/>
    <col min="6065" max="6065" width="6.85546875" style="20" customWidth="1"/>
    <col min="6066" max="6066" width="8.28515625" style="20" customWidth="1"/>
    <col min="6067" max="6067" width="11.5703125" style="20" customWidth="1"/>
    <col min="6068" max="6068" width="7" style="20" customWidth="1"/>
    <col min="6069" max="6069" width="10.5703125" style="20" customWidth="1"/>
    <col min="6070" max="6309" width="9.140625" style="20"/>
    <col min="6310" max="6310" width="3.42578125" style="20" customWidth="1"/>
    <col min="6311" max="6311" width="13.28515625" style="20" customWidth="1"/>
    <col min="6312" max="6312" width="39.7109375" style="20" customWidth="1"/>
    <col min="6313" max="6313" width="7.42578125" style="20" customWidth="1"/>
    <col min="6314" max="6314" width="7.5703125" style="20" customWidth="1"/>
    <col min="6315" max="6315" width="10" style="20" customWidth="1"/>
    <col min="6316" max="6316" width="13.140625" style="20" customWidth="1"/>
    <col min="6317" max="6317" width="7" style="20" customWidth="1"/>
    <col min="6318" max="6318" width="8" style="20" customWidth="1"/>
    <col min="6319" max="6319" width="8.140625" style="20" customWidth="1"/>
    <col min="6320" max="6320" width="9.28515625" style="20" customWidth="1"/>
    <col min="6321" max="6321" width="6.85546875" style="20" customWidth="1"/>
    <col min="6322" max="6322" width="8.28515625" style="20" customWidth="1"/>
    <col min="6323" max="6323" width="11.5703125" style="20" customWidth="1"/>
    <col min="6324" max="6324" width="7" style="20" customWidth="1"/>
    <col min="6325" max="6325" width="10.5703125" style="20" customWidth="1"/>
    <col min="6326" max="6565" width="9.140625" style="20"/>
    <col min="6566" max="6566" width="3.42578125" style="20" customWidth="1"/>
    <col min="6567" max="6567" width="13.28515625" style="20" customWidth="1"/>
    <col min="6568" max="6568" width="39.7109375" style="20" customWidth="1"/>
    <col min="6569" max="6569" width="7.42578125" style="20" customWidth="1"/>
    <col min="6570" max="6570" width="7.5703125" style="20" customWidth="1"/>
    <col min="6571" max="6571" width="10" style="20" customWidth="1"/>
    <col min="6572" max="6572" width="13.140625" style="20" customWidth="1"/>
    <col min="6573" max="6573" width="7" style="20" customWidth="1"/>
    <col min="6574" max="6574" width="8" style="20" customWidth="1"/>
    <col min="6575" max="6575" width="8.140625" style="20" customWidth="1"/>
    <col min="6576" max="6576" width="9.28515625" style="20" customWidth="1"/>
    <col min="6577" max="6577" width="6.85546875" style="20" customWidth="1"/>
    <col min="6578" max="6578" width="8.28515625" style="20" customWidth="1"/>
    <col min="6579" max="6579" width="11.5703125" style="20" customWidth="1"/>
    <col min="6580" max="6580" width="7" style="20" customWidth="1"/>
    <col min="6581" max="6581" width="10.5703125" style="20" customWidth="1"/>
    <col min="6582" max="6821" width="9.140625" style="20"/>
    <col min="6822" max="6822" width="3.42578125" style="20" customWidth="1"/>
    <col min="6823" max="6823" width="13.28515625" style="20" customWidth="1"/>
    <col min="6824" max="6824" width="39.7109375" style="20" customWidth="1"/>
    <col min="6825" max="6825" width="7.42578125" style="20" customWidth="1"/>
    <col min="6826" max="6826" width="7.5703125" style="20" customWidth="1"/>
    <col min="6827" max="6827" width="10" style="20" customWidth="1"/>
    <col min="6828" max="6828" width="13.140625" style="20" customWidth="1"/>
    <col min="6829" max="6829" width="7" style="20" customWidth="1"/>
    <col min="6830" max="6830" width="8" style="20" customWidth="1"/>
    <col min="6831" max="6831" width="8.140625" style="20" customWidth="1"/>
    <col min="6832" max="6832" width="9.28515625" style="20" customWidth="1"/>
    <col min="6833" max="6833" width="6.85546875" style="20" customWidth="1"/>
    <col min="6834" max="6834" width="8.28515625" style="20" customWidth="1"/>
    <col min="6835" max="6835" width="11.5703125" style="20" customWidth="1"/>
    <col min="6836" max="6836" width="7" style="20" customWidth="1"/>
    <col min="6837" max="6837" width="10.5703125" style="20" customWidth="1"/>
    <col min="6838" max="7077" width="9.140625" style="20"/>
    <col min="7078" max="7078" width="3.42578125" style="20" customWidth="1"/>
    <col min="7079" max="7079" width="13.28515625" style="20" customWidth="1"/>
    <col min="7080" max="7080" width="39.7109375" style="20" customWidth="1"/>
    <col min="7081" max="7081" width="7.42578125" style="20" customWidth="1"/>
    <col min="7082" max="7082" width="7.5703125" style="20" customWidth="1"/>
    <col min="7083" max="7083" width="10" style="20" customWidth="1"/>
    <col min="7084" max="7084" width="13.140625" style="20" customWidth="1"/>
    <col min="7085" max="7085" width="7" style="20" customWidth="1"/>
    <col min="7086" max="7086" width="8" style="20" customWidth="1"/>
    <col min="7087" max="7087" width="8.140625" style="20" customWidth="1"/>
    <col min="7088" max="7088" width="9.28515625" style="20" customWidth="1"/>
    <col min="7089" max="7089" width="6.85546875" style="20" customWidth="1"/>
    <col min="7090" max="7090" width="8.28515625" style="20" customWidth="1"/>
    <col min="7091" max="7091" width="11.5703125" style="20" customWidth="1"/>
    <col min="7092" max="7092" width="7" style="20" customWidth="1"/>
    <col min="7093" max="7093" width="10.5703125" style="20" customWidth="1"/>
    <col min="7094" max="7333" width="9.140625" style="20"/>
    <col min="7334" max="7334" width="3.42578125" style="20" customWidth="1"/>
    <col min="7335" max="7335" width="13.28515625" style="20" customWidth="1"/>
    <col min="7336" max="7336" width="39.7109375" style="20" customWidth="1"/>
    <col min="7337" max="7337" width="7.42578125" style="20" customWidth="1"/>
    <col min="7338" max="7338" width="7.5703125" style="20" customWidth="1"/>
    <col min="7339" max="7339" width="10" style="20" customWidth="1"/>
    <col min="7340" max="7340" width="13.140625" style="20" customWidth="1"/>
    <col min="7341" max="7341" width="7" style="20" customWidth="1"/>
    <col min="7342" max="7342" width="8" style="20" customWidth="1"/>
    <col min="7343" max="7343" width="8.140625" style="20" customWidth="1"/>
    <col min="7344" max="7344" width="9.28515625" style="20" customWidth="1"/>
    <col min="7345" max="7345" width="6.85546875" style="20" customWidth="1"/>
    <col min="7346" max="7346" width="8.28515625" style="20" customWidth="1"/>
    <col min="7347" max="7347" width="11.5703125" style="20" customWidth="1"/>
    <col min="7348" max="7348" width="7" style="20" customWidth="1"/>
    <col min="7349" max="7349" width="10.5703125" style="20" customWidth="1"/>
    <col min="7350" max="7589" width="9.140625" style="20"/>
    <col min="7590" max="7590" width="3.42578125" style="20" customWidth="1"/>
    <col min="7591" max="7591" width="13.28515625" style="20" customWidth="1"/>
    <col min="7592" max="7592" width="39.7109375" style="20" customWidth="1"/>
    <col min="7593" max="7593" width="7.42578125" style="20" customWidth="1"/>
    <col min="7594" max="7594" width="7.5703125" style="20" customWidth="1"/>
    <col min="7595" max="7595" width="10" style="20" customWidth="1"/>
    <col min="7596" max="7596" width="13.140625" style="20" customWidth="1"/>
    <col min="7597" max="7597" width="7" style="20" customWidth="1"/>
    <col min="7598" max="7598" width="8" style="20" customWidth="1"/>
    <col min="7599" max="7599" width="8.140625" style="20" customWidth="1"/>
    <col min="7600" max="7600" width="9.28515625" style="20" customWidth="1"/>
    <col min="7601" max="7601" width="6.85546875" style="20" customWidth="1"/>
    <col min="7602" max="7602" width="8.28515625" style="20" customWidth="1"/>
    <col min="7603" max="7603" width="11.5703125" style="20" customWidth="1"/>
    <col min="7604" max="7604" width="7" style="20" customWidth="1"/>
    <col min="7605" max="7605" width="10.5703125" style="20" customWidth="1"/>
    <col min="7606" max="7845" width="9.140625" style="20"/>
    <col min="7846" max="7846" width="3.42578125" style="20" customWidth="1"/>
    <col min="7847" max="7847" width="13.28515625" style="20" customWidth="1"/>
    <col min="7848" max="7848" width="39.7109375" style="20" customWidth="1"/>
    <col min="7849" max="7849" width="7.42578125" style="20" customWidth="1"/>
    <col min="7850" max="7850" width="7.5703125" style="20" customWidth="1"/>
    <col min="7851" max="7851" width="10" style="20" customWidth="1"/>
    <col min="7852" max="7852" width="13.140625" style="20" customWidth="1"/>
    <col min="7853" max="7853" width="7" style="20" customWidth="1"/>
    <col min="7854" max="7854" width="8" style="20" customWidth="1"/>
    <col min="7855" max="7855" width="8.140625" style="20" customWidth="1"/>
    <col min="7856" max="7856" width="9.28515625" style="20" customWidth="1"/>
    <col min="7857" max="7857" width="6.85546875" style="20" customWidth="1"/>
    <col min="7858" max="7858" width="8.28515625" style="20" customWidth="1"/>
    <col min="7859" max="7859" width="11.5703125" style="20" customWidth="1"/>
    <col min="7860" max="7860" width="7" style="20" customWidth="1"/>
    <col min="7861" max="7861" width="10.5703125" style="20" customWidth="1"/>
    <col min="7862" max="8101" width="9.140625" style="20"/>
    <col min="8102" max="8102" width="3.42578125" style="20" customWidth="1"/>
    <col min="8103" max="8103" width="13.28515625" style="20" customWidth="1"/>
    <col min="8104" max="8104" width="39.7109375" style="20" customWidth="1"/>
    <col min="8105" max="8105" width="7.42578125" style="20" customWidth="1"/>
    <col min="8106" max="8106" width="7.5703125" style="20" customWidth="1"/>
    <col min="8107" max="8107" width="10" style="20" customWidth="1"/>
    <col min="8108" max="8108" width="13.140625" style="20" customWidth="1"/>
    <col min="8109" max="8109" width="7" style="20" customWidth="1"/>
    <col min="8110" max="8110" width="8" style="20" customWidth="1"/>
    <col min="8111" max="8111" width="8.140625" style="20" customWidth="1"/>
    <col min="8112" max="8112" width="9.28515625" style="20" customWidth="1"/>
    <col min="8113" max="8113" width="6.85546875" style="20" customWidth="1"/>
    <col min="8114" max="8114" width="8.28515625" style="20" customWidth="1"/>
    <col min="8115" max="8115" width="11.5703125" style="20" customWidth="1"/>
    <col min="8116" max="8116" width="7" style="20" customWidth="1"/>
    <col min="8117" max="8117" width="10.5703125" style="20" customWidth="1"/>
    <col min="8118" max="8357" width="9.140625" style="20"/>
    <col min="8358" max="8358" width="3.42578125" style="20" customWidth="1"/>
    <col min="8359" max="8359" width="13.28515625" style="20" customWidth="1"/>
    <col min="8360" max="8360" width="39.7109375" style="20" customWidth="1"/>
    <col min="8361" max="8361" width="7.42578125" style="20" customWidth="1"/>
    <col min="8362" max="8362" width="7.5703125" style="20" customWidth="1"/>
    <col min="8363" max="8363" width="10" style="20" customWidth="1"/>
    <col min="8364" max="8364" width="13.140625" style="20" customWidth="1"/>
    <col min="8365" max="8365" width="7" style="20" customWidth="1"/>
    <col min="8366" max="8366" width="8" style="20" customWidth="1"/>
    <col min="8367" max="8367" width="8.140625" style="20" customWidth="1"/>
    <col min="8368" max="8368" width="9.28515625" style="20" customWidth="1"/>
    <col min="8369" max="8369" width="6.85546875" style="20" customWidth="1"/>
    <col min="8370" max="8370" width="8.28515625" style="20" customWidth="1"/>
    <col min="8371" max="8371" width="11.5703125" style="20" customWidth="1"/>
    <col min="8372" max="8372" width="7" style="20" customWidth="1"/>
    <col min="8373" max="8373" width="10.5703125" style="20" customWidth="1"/>
    <col min="8374" max="8613" width="9.140625" style="20"/>
    <col min="8614" max="8614" width="3.42578125" style="20" customWidth="1"/>
    <col min="8615" max="8615" width="13.28515625" style="20" customWidth="1"/>
    <col min="8616" max="8616" width="39.7109375" style="20" customWidth="1"/>
    <col min="8617" max="8617" width="7.42578125" style="20" customWidth="1"/>
    <col min="8618" max="8618" width="7.5703125" style="20" customWidth="1"/>
    <col min="8619" max="8619" width="10" style="20" customWidth="1"/>
    <col min="8620" max="8620" width="13.140625" style="20" customWidth="1"/>
    <col min="8621" max="8621" width="7" style="20" customWidth="1"/>
    <col min="8622" max="8622" width="8" style="20" customWidth="1"/>
    <col min="8623" max="8623" width="8.140625" style="20" customWidth="1"/>
    <col min="8624" max="8624" width="9.28515625" style="20" customWidth="1"/>
    <col min="8625" max="8625" width="6.85546875" style="20" customWidth="1"/>
    <col min="8626" max="8626" width="8.28515625" style="20" customWidth="1"/>
    <col min="8627" max="8627" width="11.5703125" style="20" customWidth="1"/>
    <col min="8628" max="8628" width="7" style="20" customWidth="1"/>
    <col min="8629" max="8629" width="10.5703125" style="20" customWidth="1"/>
    <col min="8630" max="8869" width="9.140625" style="20"/>
    <col min="8870" max="8870" width="3.42578125" style="20" customWidth="1"/>
    <col min="8871" max="8871" width="13.28515625" style="20" customWidth="1"/>
    <col min="8872" max="8872" width="39.7109375" style="20" customWidth="1"/>
    <col min="8873" max="8873" width="7.42578125" style="20" customWidth="1"/>
    <col min="8874" max="8874" width="7.5703125" style="20" customWidth="1"/>
    <col min="8875" max="8875" width="10" style="20" customWidth="1"/>
    <col min="8876" max="8876" width="13.140625" style="20" customWidth="1"/>
    <col min="8877" max="8877" width="7" style="20" customWidth="1"/>
    <col min="8878" max="8878" width="8" style="20" customWidth="1"/>
    <col min="8879" max="8879" width="8.140625" style="20" customWidth="1"/>
    <col min="8880" max="8880" width="9.28515625" style="20" customWidth="1"/>
    <col min="8881" max="8881" width="6.85546875" style="20" customWidth="1"/>
    <col min="8882" max="8882" width="8.28515625" style="20" customWidth="1"/>
    <col min="8883" max="8883" width="11.5703125" style="20" customWidth="1"/>
    <col min="8884" max="8884" width="7" style="20" customWidth="1"/>
    <col min="8885" max="8885" width="10.5703125" style="20" customWidth="1"/>
    <col min="8886" max="9125" width="9.140625" style="20"/>
    <col min="9126" max="9126" width="3.42578125" style="20" customWidth="1"/>
    <col min="9127" max="9127" width="13.28515625" style="20" customWidth="1"/>
    <col min="9128" max="9128" width="39.7109375" style="20" customWidth="1"/>
    <col min="9129" max="9129" width="7.42578125" style="20" customWidth="1"/>
    <col min="9130" max="9130" width="7.5703125" style="20" customWidth="1"/>
    <col min="9131" max="9131" width="10" style="20" customWidth="1"/>
    <col min="9132" max="9132" width="13.140625" style="20" customWidth="1"/>
    <col min="9133" max="9133" width="7" style="20" customWidth="1"/>
    <col min="9134" max="9134" width="8" style="20" customWidth="1"/>
    <col min="9135" max="9135" width="8.140625" style="20" customWidth="1"/>
    <col min="9136" max="9136" width="9.28515625" style="20" customWidth="1"/>
    <col min="9137" max="9137" width="6.85546875" style="20" customWidth="1"/>
    <col min="9138" max="9138" width="8.28515625" style="20" customWidth="1"/>
    <col min="9139" max="9139" width="11.5703125" style="20" customWidth="1"/>
    <col min="9140" max="9140" width="7" style="20" customWidth="1"/>
    <col min="9141" max="9141" width="10.5703125" style="20" customWidth="1"/>
    <col min="9142" max="9381" width="9.140625" style="20"/>
    <col min="9382" max="9382" width="3.42578125" style="20" customWidth="1"/>
    <col min="9383" max="9383" width="13.28515625" style="20" customWidth="1"/>
    <col min="9384" max="9384" width="39.7109375" style="20" customWidth="1"/>
    <col min="9385" max="9385" width="7.42578125" style="20" customWidth="1"/>
    <col min="9386" max="9386" width="7.5703125" style="20" customWidth="1"/>
    <col min="9387" max="9387" width="10" style="20" customWidth="1"/>
    <col min="9388" max="9388" width="13.140625" style="20" customWidth="1"/>
    <col min="9389" max="9389" width="7" style="20" customWidth="1"/>
    <col min="9390" max="9390" width="8" style="20" customWidth="1"/>
    <col min="9391" max="9391" width="8.140625" style="20" customWidth="1"/>
    <col min="9392" max="9392" width="9.28515625" style="20" customWidth="1"/>
    <col min="9393" max="9393" width="6.85546875" style="20" customWidth="1"/>
    <col min="9394" max="9394" width="8.28515625" style="20" customWidth="1"/>
    <col min="9395" max="9395" width="11.5703125" style="20" customWidth="1"/>
    <col min="9396" max="9396" width="7" style="20" customWidth="1"/>
    <col min="9397" max="9397" width="10.5703125" style="20" customWidth="1"/>
    <col min="9398" max="9637" width="9.140625" style="20"/>
    <col min="9638" max="9638" width="3.42578125" style="20" customWidth="1"/>
    <col min="9639" max="9639" width="13.28515625" style="20" customWidth="1"/>
    <col min="9640" max="9640" width="39.7109375" style="20" customWidth="1"/>
    <col min="9641" max="9641" width="7.42578125" style="20" customWidth="1"/>
    <col min="9642" max="9642" width="7.5703125" style="20" customWidth="1"/>
    <col min="9643" max="9643" width="10" style="20" customWidth="1"/>
    <col min="9644" max="9644" width="13.140625" style="20" customWidth="1"/>
    <col min="9645" max="9645" width="7" style="20" customWidth="1"/>
    <col min="9646" max="9646" width="8" style="20" customWidth="1"/>
    <col min="9647" max="9647" width="8.140625" style="20" customWidth="1"/>
    <col min="9648" max="9648" width="9.28515625" style="20" customWidth="1"/>
    <col min="9649" max="9649" width="6.85546875" style="20" customWidth="1"/>
    <col min="9650" max="9650" width="8.28515625" style="20" customWidth="1"/>
    <col min="9651" max="9651" width="11.5703125" style="20" customWidth="1"/>
    <col min="9652" max="9652" width="7" style="20" customWidth="1"/>
    <col min="9653" max="9653" width="10.5703125" style="20" customWidth="1"/>
    <col min="9654" max="9893" width="9.140625" style="20"/>
    <col min="9894" max="9894" width="3.42578125" style="20" customWidth="1"/>
    <col min="9895" max="9895" width="13.28515625" style="20" customWidth="1"/>
    <col min="9896" max="9896" width="39.7109375" style="20" customWidth="1"/>
    <col min="9897" max="9897" width="7.42578125" style="20" customWidth="1"/>
    <col min="9898" max="9898" width="7.5703125" style="20" customWidth="1"/>
    <col min="9899" max="9899" width="10" style="20" customWidth="1"/>
    <col min="9900" max="9900" width="13.140625" style="20" customWidth="1"/>
    <col min="9901" max="9901" width="7" style="20" customWidth="1"/>
    <col min="9902" max="9902" width="8" style="20" customWidth="1"/>
    <col min="9903" max="9903" width="8.140625" style="20" customWidth="1"/>
    <col min="9904" max="9904" width="9.28515625" style="20" customWidth="1"/>
    <col min="9905" max="9905" width="6.85546875" style="20" customWidth="1"/>
    <col min="9906" max="9906" width="8.28515625" style="20" customWidth="1"/>
    <col min="9907" max="9907" width="11.5703125" style="20" customWidth="1"/>
    <col min="9908" max="9908" width="7" style="20" customWidth="1"/>
    <col min="9909" max="9909" width="10.5703125" style="20" customWidth="1"/>
    <col min="9910" max="10149" width="9.140625" style="20"/>
    <col min="10150" max="10150" width="3.42578125" style="20" customWidth="1"/>
    <col min="10151" max="10151" width="13.28515625" style="20" customWidth="1"/>
    <col min="10152" max="10152" width="39.7109375" style="20" customWidth="1"/>
    <col min="10153" max="10153" width="7.42578125" style="20" customWidth="1"/>
    <col min="10154" max="10154" width="7.5703125" style="20" customWidth="1"/>
    <col min="10155" max="10155" width="10" style="20" customWidth="1"/>
    <col min="10156" max="10156" width="13.140625" style="20" customWidth="1"/>
    <col min="10157" max="10157" width="7" style="20" customWidth="1"/>
    <col min="10158" max="10158" width="8" style="20" customWidth="1"/>
    <col min="10159" max="10159" width="8.140625" style="20" customWidth="1"/>
    <col min="10160" max="10160" width="9.28515625" style="20" customWidth="1"/>
    <col min="10161" max="10161" width="6.85546875" style="20" customWidth="1"/>
    <col min="10162" max="10162" width="8.28515625" style="20" customWidth="1"/>
    <col min="10163" max="10163" width="11.5703125" style="20" customWidth="1"/>
    <col min="10164" max="10164" width="7" style="20" customWidth="1"/>
    <col min="10165" max="10165" width="10.5703125" style="20" customWidth="1"/>
    <col min="10166" max="10405" width="9.140625" style="20"/>
    <col min="10406" max="10406" width="3.42578125" style="20" customWidth="1"/>
    <col min="10407" max="10407" width="13.28515625" style="20" customWidth="1"/>
    <col min="10408" max="10408" width="39.7109375" style="20" customWidth="1"/>
    <col min="10409" max="10409" width="7.42578125" style="20" customWidth="1"/>
    <col min="10410" max="10410" width="7.5703125" style="20" customWidth="1"/>
    <col min="10411" max="10411" width="10" style="20" customWidth="1"/>
    <col min="10412" max="10412" width="13.140625" style="20" customWidth="1"/>
    <col min="10413" max="10413" width="7" style="20" customWidth="1"/>
    <col min="10414" max="10414" width="8" style="20" customWidth="1"/>
    <col min="10415" max="10415" width="8.140625" style="20" customWidth="1"/>
    <col min="10416" max="10416" width="9.28515625" style="20" customWidth="1"/>
    <col min="10417" max="10417" width="6.85546875" style="20" customWidth="1"/>
    <col min="10418" max="10418" width="8.28515625" style="20" customWidth="1"/>
    <col min="10419" max="10419" width="11.5703125" style="20" customWidth="1"/>
    <col min="10420" max="10420" width="7" style="20" customWidth="1"/>
    <col min="10421" max="10421" width="10.5703125" style="20" customWidth="1"/>
    <col min="10422" max="10661" width="9.140625" style="20"/>
    <col min="10662" max="10662" width="3.42578125" style="20" customWidth="1"/>
    <col min="10663" max="10663" width="13.28515625" style="20" customWidth="1"/>
    <col min="10664" max="10664" width="39.7109375" style="20" customWidth="1"/>
    <col min="10665" max="10665" width="7.42578125" style="20" customWidth="1"/>
    <col min="10666" max="10666" width="7.5703125" style="20" customWidth="1"/>
    <col min="10667" max="10667" width="10" style="20" customWidth="1"/>
    <col min="10668" max="10668" width="13.140625" style="20" customWidth="1"/>
    <col min="10669" max="10669" width="7" style="20" customWidth="1"/>
    <col min="10670" max="10670" width="8" style="20" customWidth="1"/>
    <col min="10671" max="10671" width="8.140625" style="20" customWidth="1"/>
    <col min="10672" max="10672" width="9.28515625" style="20" customWidth="1"/>
    <col min="10673" max="10673" width="6.85546875" style="20" customWidth="1"/>
    <col min="10674" max="10674" width="8.28515625" style="20" customWidth="1"/>
    <col min="10675" max="10675" width="11.5703125" style="20" customWidth="1"/>
    <col min="10676" max="10676" width="7" style="20" customWidth="1"/>
    <col min="10677" max="10677" width="10.5703125" style="20" customWidth="1"/>
    <col min="10678" max="10917" width="9.140625" style="20"/>
    <col min="10918" max="10918" width="3.42578125" style="20" customWidth="1"/>
    <col min="10919" max="10919" width="13.28515625" style="20" customWidth="1"/>
    <col min="10920" max="10920" width="39.7109375" style="20" customWidth="1"/>
    <col min="10921" max="10921" width="7.42578125" style="20" customWidth="1"/>
    <col min="10922" max="10922" width="7.5703125" style="20" customWidth="1"/>
    <col min="10923" max="10923" width="10" style="20" customWidth="1"/>
    <col min="10924" max="10924" width="13.140625" style="20" customWidth="1"/>
    <col min="10925" max="10925" width="7" style="20" customWidth="1"/>
    <col min="10926" max="10926" width="8" style="20" customWidth="1"/>
    <col min="10927" max="10927" width="8.140625" style="20" customWidth="1"/>
    <col min="10928" max="10928" width="9.28515625" style="20" customWidth="1"/>
    <col min="10929" max="10929" width="6.85546875" style="20" customWidth="1"/>
    <col min="10930" max="10930" width="8.28515625" style="20" customWidth="1"/>
    <col min="10931" max="10931" width="11.5703125" style="20" customWidth="1"/>
    <col min="10932" max="10932" width="7" style="20" customWidth="1"/>
    <col min="10933" max="10933" width="10.5703125" style="20" customWidth="1"/>
    <col min="10934" max="11173" width="9.140625" style="20"/>
    <col min="11174" max="11174" width="3.42578125" style="20" customWidth="1"/>
    <col min="11175" max="11175" width="13.28515625" style="20" customWidth="1"/>
    <col min="11176" max="11176" width="39.7109375" style="20" customWidth="1"/>
    <col min="11177" max="11177" width="7.42578125" style="20" customWidth="1"/>
    <col min="11178" max="11178" width="7.5703125" style="20" customWidth="1"/>
    <col min="11179" max="11179" width="10" style="20" customWidth="1"/>
    <col min="11180" max="11180" width="13.140625" style="20" customWidth="1"/>
    <col min="11181" max="11181" width="7" style="20" customWidth="1"/>
    <col min="11182" max="11182" width="8" style="20" customWidth="1"/>
    <col min="11183" max="11183" width="8.140625" style="20" customWidth="1"/>
    <col min="11184" max="11184" width="9.28515625" style="20" customWidth="1"/>
    <col min="11185" max="11185" width="6.85546875" style="20" customWidth="1"/>
    <col min="11186" max="11186" width="8.28515625" style="20" customWidth="1"/>
    <col min="11187" max="11187" width="11.5703125" style="20" customWidth="1"/>
    <col min="11188" max="11188" width="7" style="20" customWidth="1"/>
    <col min="11189" max="11189" width="10.5703125" style="20" customWidth="1"/>
    <col min="11190" max="11429" width="9.140625" style="20"/>
    <col min="11430" max="11430" width="3.42578125" style="20" customWidth="1"/>
    <col min="11431" max="11431" width="13.28515625" style="20" customWidth="1"/>
    <col min="11432" max="11432" width="39.7109375" style="20" customWidth="1"/>
    <col min="11433" max="11433" width="7.42578125" style="20" customWidth="1"/>
    <col min="11434" max="11434" width="7.5703125" style="20" customWidth="1"/>
    <col min="11435" max="11435" width="10" style="20" customWidth="1"/>
    <col min="11436" max="11436" width="13.140625" style="20" customWidth="1"/>
    <col min="11437" max="11437" width="7" style="20" customWidth="1"/>
    <col min="11438" max="11438" width="8" style="20" customWidth="1"/>
    <col min="11439" max="11439" width="8.140625" style="20" customWidth="1"/>
    <col min="11440" max="11440" width="9.28515625" style="20" customWidth="1"/>
    <col min="11441" max="11441" width="6.85546875" style="20" customWidth="1"/>
    <col min="11442" max="11442" width="8.28515625" style="20" customWidth="1"/>
    <col min="11443" max="11443" width="11.5703125" style="20" customWidth="1"/>
    <col min="11444" max="11444" width="7" style="20" customWidth="1"/>
    <col min="11445" max="11445" width="10.5703125" style="20" customWidth="1"/>
    <col min="11446" max="11685" width="9.140625" style="20"/>
    <col min="11686" max="11686" width="3.42578125" style="20" customWidth="1"/>
    <col min="11687" max="11687" width="13.28515625" style="20" customWidth="1"/>
    <col min="11688" max="11688" width="39.7109375" style="20" customWidth="1"/>
    <col min="11689" max="11689" width="7.42578125" style="20" customWidth="1"/>
    <col min="11690" max="11690" width="7.5703125" style="20" customWidth="1"/>
    <col min="11691" max="11691" width="10" style="20" customWidth="1"/>
    <col min="11692" max="11692" width="13.140625" style="20" customWidth="1"/>
    <col min="11693" max="11693" width="7" style="20" customWidth="1"/>
    <col min="11694" max="11694" width="8" style="20" customWidth="1"/>
    <col min="11695" max="11695" width="8.140625" style="20" customWidth="1"/>
    <col min="11696" max="11696" width="9.28515625" style="20" customWidth="1"/>
    <col min="11697" max="11697" width="6.85546875" style="20" customWidth="1"/>
    <col min="11698" max="11698" width="8.28515625" style="20" customWidth="1"/>
    <col min="11699" max="11699" width="11.5703125" style="20" customWidth="1"/>
    <col min="11700" max="11700" width="7" style="20" customWidth="1"/>
    <col min="11701" max="11701" width="10.5703125" style="20" customWidth="1"/>
    <col min="11702" max="11941" width="9.140625" style="20"/>
    <col min="11942" max="11942" width="3.42578125" style="20" customWidth="1"/>
    <col min="11943" max="11943" width="13.28515625" style="20" customWidth="1"/>
    <col min="11944" max="11944" width="39.7109375" style="20" customWidth="1"/>
    <col min="11945" max="11945" width="7.42578125" style="20" customWidth="1"/>
    <col min="11946" max="11946" width="7.5703125" style="20" customWidth="1"/>
    <col min="11947" max="11947" width="10" style="20" customWidth="1"/>
    <col min="11948" max="11948" width="13.140625" style="20" customWidth="1"/>
    <col min="11949" max="11949" width="7" style="20" customWidth="1"/>
    <col min="11950" max="11950" width="8" style="20" customWidth="1"/>
    <col min="11951" max="11951" width="8.140625" style="20" customWidth="1"/>
    <col min="11952" max="11952" width="9.28515625" style="20" customWidth="1"/>
    <col min="11953" max="11953" width="6.85546875" style="20" customWidth="1"/>
    <col min="11954" max="11954" width="8.28515625" style="20" customWidth="1"/>
    <col min="11955" max="11955" width="11.5703125" style="20" customWidth="1"/>
    <col min="11956" max="11956" width="7" style="20" customWidth="1"/>
    <col min="11957" max="11957" width="10.5703125" style="20" customWidth="1"/>
    <col min="11958" max="12197" width="9.140625" style="20"/>
    <col min="12198" max="12198" width="3.42578125" style="20" customWidth="1"/>
    <col min="12199" max="12199" width="13.28515625" style="20" customWidth="1"/>
    <col min="12200" max="12200" width="39.7109375" style="20" customWidth="1"/>
    <col min="12201" max="12201" width="7.42578125" style="20" customWidth="1"/>
    <col min="12202" max="12202" width="7.5703125" style="20" customWidth="1"/>
    <col min="12203" max="12203" width="10" style="20" customWidth="1"/>
    <col min="12204" max="12204" width="13.140625" style="20" customWidth="1"/>
    <col min="12205" max="12205" width="7" style="20" customWidth="1"/>
    <col min="12206" max="12206" width="8" style="20" customWidth="1"/>
    <col min="12207" max="12207" width="8.140625" style="20" customWidth="1"/>
    <col min="12208" max="12208" width="9.28515625" style="20" customWidth="1"/>
    <col min="12209" max="12209" width="6.85546875" style="20" customWidth="1"/>
    <col min="12210" max="12210" width="8.28515625" style="20" customWidth="1"/>
    <col min="12211" max="12211" width="11.5703125" style="20" customWidth="1"/>
    <col min="12212" max="12212" width="7" style="20" customWidth="1"/>
    <col min="12213" max="12213" width="10.5703125" style="20" customWidth="1"/>
    <col min="12214" max="12453" width="9.140625" style="20"/>
    <col min="12454" max="12454" width="3.42578125" style="20" customWidth="1"/>
    <col min="12455" max="12455" width="13.28515625" style="20" customWidth="1"/>
    <col min="12456" max="12456" width="39.7109375" style="20" customWidth="1"/>
    <col min="12457" max="12457" width="7.42578125" style="20" customWidth="1"/>
    <col min="12458" max="12458" width="7.5703125" style="20" customWidth="1"/>
    <col min="12459" max="12459" width="10" style="20" customWidth="1"/>
    <col min="12460" max="12460" width="13.140625" style="20" customWidth="1"/>
    <col min="12461" max="12461" width="7" style="20" customWidth="1"/>
    <col min="12462" max="12462" width="8" style="20" customWidth="1"/>
    <col min="12463" max="12463" width="8.140625" style="20" customWidth="1"/>
    <col min="12464" max="12464" width="9.28515625" style="20" customWidth="1"/>
    <col min="12465" max="12465" width="6.85546875" style="20" customWidth="1"/>
    <col min="12466" max="12466" width="8.28515625" style="20" customWidth="1"/>
    <col min="12467" max="12467" width="11.5703125" style="20" customWidth="1"/>
    <col min="12468" max="12468" width="7" style="20" customWidth="1"/>
    <col min="12469" max="12469" width="10.5703125" style="20" customWidth="1"/>
    <col min="12470" max="12709" width="9.140625" style="20"/>
    <col min="12710" max="12710" width="3.42578125" style="20" customWidth="1"/>
    <col min="12711" max="12711" width="13.28515625" style="20" customWidth="1"/>
    <col min="12712" max="12712" width="39.7109375" style="20" customWidth="1"/>
    <col min="12713" max="12713" width="7.42578125" style="20" customWidth="1"/>
    <col min="12714" max="12714" width="7.5703125" style="20" customWidth="1"/>
    <col min="12715" max="12715" width="10" style="20" customWidth="1"/>
    <col min="12716" max="12716" width="13.140625" style="20" customWidth="1"/>
    <col min="12717" max="12717" width="7" style="20" customWidth="1"/>
    <col min="12718" max="12718" width="8" style="20" customWidth="1"/>
    <col min="12719" max="12719" width="8.140625" style="20" customWidth="1"/>
    <col min="12720" max="12720" width="9.28515625" style="20" customWidth="1"/>
    <col min="12721" max="12721" width="6.85546875" style="20" customWidth="1"/>
    <col min="12722" max="12722" width="8.28515625" style="20" customWidth="1"/>
    <col min="12723" max="12723" width="11.5703125" style="20" customWidth="1"/>
    <col min="12724" max="12724" width="7" style="20" customWidth="1"/>
    <col min="12725" max="12725" width="10.5703125" style="20" customWidth="1"/>
    <col min="12726" max="12965" width="9.140625" style="20"/>
    <col min="12966" max="12966" width="3.42578125" style="20" customWidth="1"/>
    <col min="12967" max="12967" width="13.28515625" style="20" customWidth="1"/>
    <col min="12968" max="12968" width="39.7109375" style="20" customWidth="1"/>
    <col min="12969" max="12969" width="7.42578125" style="20" customWidth="1"/>
    <col min="12970" max="12970" width="7.5703125" style="20" customWidth="1"/>
    <col min="12971" max="12971" width="10" style="20" customWidth="1"/>
    <col min="12972" max="12972" width="13.140625" style="20" customWidth="1"/>
    <col min="12973" max="12973" width="7" style="20" customWidth="1"/>
    <col min="12974" max="12974" width="8" style="20" customWidth="1"/>
    <col min="12975" max="12975" width="8.140625" style="20" customWidth="1"/>
    <col min="12976" max="12976" width="9.28515625" style="20" customWidth="1"/>
    <col min="12977" max="12977" width="6.85546875" style="20" customWidth="1"/>
    <col min="12978" max="12978" width="8.28515625" style="20" customWidth="1"/>
    <col min="12979" max="12979" width="11.5703125" style="20" customWidth="1"/>
    <col min="12980" max="12980" width="7" style="20" customWidth="1"/>
    <col min="12981" max="12981" width="10.5703125" style="20" customWidth="1"/>
    <col min="12982" max="13221" width="9.140625" style="20"/>
    <col min="13222" max="13222" width="3.42578125" style="20" customWidth="1"/>
    <col min="13223" max="13223" width="13.28515625" style="20" customWidth="1"/>
    <col min="13224" max="13224" width="39.7109375" style="20" customWidth="1"/>
    <col min="13225" max="13225" width="7.42578125" style="20" customWidth="1"/>
    <col min="13226" max="13226" width="7.5703125" style="20" customWidth="1"/>
    <col min="13227" max="13227" width="10" style="20" customWidth="1"/>
    <col min="13228" max="13228" width="13.140625" style="20" customWidth="1"/>
    <col min="13229" max="13229" width="7" style="20" customWidth="1"/>
    <col min="13230" max="13230" width="8" style="20" customWidth="1"/>
    <col min="13231" max="13231" width="8.140625" style="20" customWidth="1"/>
    <col min="13232" max="13232" width="9.28515625" style="20" customWidth="1"/>
    <col min="13233" max="13233" width="6.85546875" style="20" customWidth="1"/>
    <col min="13234" max="13234" width="8.28515625" style="20" customWidth="1"/>
    <col min="13235" max="13235" width="11.5703125" style="20" customWidth="1"/>
    <col min="13236" max="13236" width="7" style="20" customWidth="1"/>
    <col min="13237" max="13237" width="10.5703125" style="20" customWidth="1"/>
    <col min="13238" max="13477" width="9.140625" style="20"/>
    <col min="13478" max="13478" width="3.42578125" style="20" customWidth="1"/>
    <col min="13479" max="13479" width="13.28515625" style="20" customWidth="1"/>
    <col min="13480" max="13480" width="39.7109375" style="20" customWidth="1"/>
    <col min="13481" max="13481" width="7.42578125" style="20" customWidth="1"/>
    <col min="13482" max="13482" width="7.5703125" style="20" customWidth="1"/>
    <col min="13483" max="13483" width="10" style="20" customWidth="1"/>
    <col min="13484" max="13484" width="13.140625" style="20" customWidth="1"/>
    <col min="13485" max="13485" width="7" style="20" customWidth="1"/>
    <col min="13486" max="13486" width="8" style="20" customWidth="1"/>
    <col min="13487" max="13487" width="8.140625" style="20" customWidth="1"/>
    <col min="13488" max="13488" width="9.28515625" style="20" customWidth="1"/>
    <col min="13489" max="13489" width="6.85546875" style="20" customWidth="1"/>
    <col min="13490" max="13490" width="8.28515625" style="20" customWidth="1"/>
    <col min="13491" max="13491" width="11.5703125" style="20" customWidth="1"/>
    <col min="13492" max="13492" width="7" style="20" customWidth="1"/>
    <col min="13493" max="13493" width="10.5703125" style="20" customWidth="1"/>
    <col min="13494" max="13733" width="9.140625" style="20"/>
    <col min="13734" max="13734" width="3.42578125" style="20" customWidth="1"/>
    <col min="13735" max="13735" width="13.28515625" style="20" customWidth="1"/>
    <col min="13736" max="13736" width="39.7109375" style="20" customWidth="1"/>
    <col min="13737" max="13737" width="7.42578125" style="20" customWidth="1"/>
    <col min="13738" max="13738" width="7.5703125" style="20" customWidth="1"/>
    <col min="13739" max="13739" width="10" style="20" customWidth="1"/>
    <col min="13740" max="13740" width="13.140625" style="20" customWidth="1"/>
    <col min="13741" max="13741" width="7" style="20" customWidth="1"/>
    <col min="13742" max="13742" width="8" style="20" customWidth="1"/>
    <col min="13743" max="13743" width="8.140625" style="20" customWidth="1"/>
    <col min="13744" max="13744" width="9.28515625" style="20" customWidth="1"/>
    <col min="13745" max="13745" width="6.85546875" style="20" customWidth="1"/>
    <col min="13746" max="13746" width="8.28515625" style="20" customWidth="1"/>
    <col min="13747" max="13747" width="11.5703125" style="20" customWidth="1"/>
    <col min="13748" max="13748" width="7" style="20" customWidth="1"/>
    <col min="13749" max="13749" width="10.5703125" style="20" customWidth="1"/>
    <col min="13750" max="13989" width="9.140625" style="20"/>
    <col min="13990" max="13990" width="3.42578125" style="20" customWidth="1"/>
    <col min="13991" max="13991" width="13.28515625" style="20" customWidth="1"/>
    <col min="13992" max="13992" width="39.7109375" style="20" customWidth="1"/>
    <col min="13993" max="13993" width="7.42578125" style="20" customWidth="1"/>
    <col min="13994" max="13994" width="7.5703125" style="20" customWidth="1"/>
    <col min="13995" max="13995" width="10" style="20" customWidth="1"/>
    <col min="13996" max="13996" width="13.140625" style="20" customWidth="1"/>
    <col min="13997" max="13997" width="7" style="20" customWidth="1"/>
    <col min="13998" max="13998" width="8" style="20" customWidth="1"/>
    <col min="13999" max="13999" width="8.140625" style="20" customWidth="1"/>
    <col min="14000" max="14000" width="9.28515625" style="20" customWidth="1"/>
    <col min="14001" max="14001" width="6.85546875" style="20" customWidth="1"/>
    <col min="14002" max="14002" width="8.28515625" style="20" customWidth="1"/>
    <col min="14003" max="14003" width="11.5703125" style="20" customWidth="1"/>
    <col min="14004" max="14004" width="7" style="20" customWidth="1"/>
    <col min="14005" max="14005" width="10.5703125" style="20" customWidth="1"/>
    <col min="14006" max="14245" width="9.140625" style="20"/>
    <col min="14246" max="14246" width="3.42578125" style="20" customWidth="1"/>
    <col min="14247" max="14247" width="13.28515625" style="20" customWidth="1"/>
    <col min="14248" max="14248" width="39.7109375" style="20" customWidth="1"/>
    <col min="14249" max="14249" width="7.42578125" style="20" customWidth="1"/>
    <col min="14250" max="14250" width="7.5703125" style="20" customWidth="1"/>
    <col min="14251" max="14251" width="10" style="20" customWidth="1"/>
    <col min="14252" max="14252" width="13.140625" style="20" customWidth="1"/>
    <col min="14253" max="14253" width="7" style="20" customWidth="1"/>
    <col min="14254" max="14254" width="8" style="20" customWidth="1"/>
    <col min="14255" max="14255" width="8.140625" style="20" customWidth="1"/>
    <col min="14256" max="14256" width="9.28515625" style="20" customWidth="1"/>
    <col min="14257" max="14257" width="6.85546875" style="20" customWidth="1"/>
    <col min="14258" max="14258" width="8.28515625" style="20" customWidth="1"/>
    <col min="14259" max="14259" width="11.5703125" style="20" customWidth="1"/>
    <col min="14260" max="14260" width="7" style="20" customWidth="1"/>
    <col min="14261" max="14261" width="10.5703125" style="20" customWidth="1"/>
    <col min="14262" max="14501" width="9.140625" style="20"/>
    <col min="14502" max="14502" width="3.42578125" style="20" customWidth="1"/>
    <col min="14503" max="14503" width="13.28515625" style="20" customWidth="1"/>
    <col min="14504" max="14504" width="39.7109375" style="20" customWidth="1"/>
    <col min="14505" max="14505" width="7.42578125" style="20" customWidth="1"/>
    <col min="14506" max="14506" width="7.5703125" style="20" customWidth="1"/>
    <col min="14507" max="14507" width="10" style="20" customWidth="1"/>
    <col min="14508" max="14508" width="13.140625" style="20" customWidth="1"/>
    <col min="14509" max="14509" width="7" style="20" customWidth="1"/>
    <col min="14510" max="14510" width="8" style="20" customWidth="1"/>
    <col min="14511" max="14511" width="8.140625" style="20" customWidth="1"/>
    <col min="14512" max="14512" width="9.28515625" style="20" customWidth="1"/>
    <col min="14513" max="14513" width="6.85546875" style="20" customWidth="1"/>
    <col min="14514" max="14514" width="8.28515625" style="20" customWidth="1"/>
    <col min="14515" max="14515" width="11.5703125" style="20" customWidth="1"/>
    <col min="14516" max="14516" width="7" style="20" customWidth="1"/>
    <col min="14517" max="14517" width="10.5703125" style="20" customWidth="1"/>
    <col min="14518" max="14757" width="9.140625" style="20"/>
    <col min="14758" max="14758" width="3.42578125" style="20" customWidth="1"/>
    <col min="14759" max="14759" width="13.28515625" style="20" customWidth="1"/>
    <col min="14760" max="14760" width="39.7109375" style="20" customWidth="1"/>
    <col min="14761" max="14761" width="7.42578125" style="20" customWidth="1"/>
    <col min="14762" max="14762" width="7.5703125" style="20" customWidth="1"/>
    <col min="14763" max="14763" width="10" style="20" customWidth="1"/>
    <col min="14764" max="14764" width="13.140625" style="20" customWidth="1"/>
    <col min="14765" max="14765" width="7" style="20" customWidth="1"/>
    <col min="14766" max="14766" width="8" style="20" customWidth="1"/>
    <col min="14767" max="14767" width="8.140625" style="20" customWidth="1"/>
    <col min="14768" max="14768" width="9.28515625" style="20" customWidth="1"/>
    <col min="14769" max="14769" width="6.85546875" style="20" customWidth="1"/>
    <col min="14770" max="14770" width="8.28515625" style="20" customWidth="1"/>
    <col min="14771" max="14771" width="11.5703125" style="20" customWidth="1"/>
    <col min="14772" max="14772" width="7" style="20" customWidth="1"/>
    <col min="14773" max="14773" width="10.5703125" style="20" customWidth="1"/>
    <col min="14774" max="15013" width="9.140625" style="20"/>
    <col min="15014" max="15014" width="3.42578125" style="20" customWidth="1"/>
    <col min="15015" max="15015" width="13.28515625" style="20" customWidth="1"/>
    <col min="15016" max="15016" width="39.7109375" style="20" customWidth="1"/>
    <col min="15017" max="15017" width="7.42578125" style="20" customWidth="1"/>
    <col min="15018" max="15018" width="7.5703125" style="20" customWidth="1"/>
    <col min="15019" max="15019" width="10" style="20" customWidth="1"/>
    <col min="15020" max="15020" width="13.140625" style="20" customWidth="1"/>
    <col min="15021" max="15021" width="7" style="20" customWidth="1"/>
    <col min="15022" max="15022" width="8" style="20" customWidth="1"/>
    <col min="15023" max="15023" width="8.140625" style="20" customWidth="1"/>
    <col min="15024" max="15024" width="9.28515625" style="20" customWidth="1"/>
    <col min="15025" max="15025" width="6.85546875" style="20" customWidth="1"/>
    <col min="15026" max="15026" width="8.28515625" style="20" customWidth="1"/>
    <col min="15027" max="15027" width="11.5703125" style="20" customWidth="1"/>
    <col min="15028" max="15028" width="7" style="20" customWidth="1"/>
    <col min="15029" max="15029" width="10.5703125" style="20" customWidth="1"/>
    <col min="15030" max="15269" width="9.140625" style="20"/>
    <col min="15270" max="15270" width="3.42578125" style="20" customWidth="1"/>
    <col min="15271" max="15271" width="13.28515625" style="20" customWidth="1"/>
    <col min="15272" max="15272" width="39.7109375" style="20" customWidth="1"/>
    <col min="15273" max="15273" width="7.42578125" style="20" customWidth="1"/>
    <col min="15274" max="15274" width="7.5703125" style="20" customWidth="1"/>
    <col min="15275" max="15275" width="10" style="20" customWidth="1"/>
    <col min="15276" max="15276" width="13.140625" style="20" customWidth="1"/>
    <col min="15277" max="15277" width="7" style="20" customWidth="1"/>
    <col min="15278" max="15278" width="8" style="20" customWidth="1"/>
    <col min="15279" max="15279" width="8.140625" style="20" customWidth="1"/>
    <col min="15280" max="15280" width="9.28515625" style="20" customWidth="1"/>
    <col min="15281" max="15281" width="6.85546875" style="20" customWidth="1"/>
    <col min="15282" max="15282" width="8.28515625" style="20" customWidth="1"/>
    <col min="15283" max="15283" width="11.5703125" style="20" customWidth="1"/>
    <col min="15284" max="15284" width="7" style="20" customWidth="1"/>
    <col min="15285" max="15285" width="10.5703125" style="20" customWidth="1"/>
    <col min="15286" max="15525" width="9.140625" style="20"/>
    <col min="15526" max="15526" width="3.42578125" style="20" customWidth="1"/>
    <col min="15527" max="15527" width="13.28515625" style="20" customWidth="1"/>
    <col min="15528" max="15528" width="39.7109375" style="20" customWidth="1"/>
    <col min="15529" max="15529" width="7.42578125" style="20" customWidth="1"/>
    <col min="15530" max="15530" width="7.5703125" style="20" customWidth="1"/>
    <col min="15531" max="15531" width="10" style="20" customWidth="1"/>
    <col min="15532" max="15532" width="13.140625" style="20" customWidth="1"/>
    <col min="15533" max="15533" width="7" style="20" customWidth="1"/>
    <col min="15534" max="15534" width="8" style="20" customWidth="1"/>
    <col min="15535" max="15535" width="8.140625" style="20" customWidth="1"/>
    <col min="15536" max="15536" width="9.28515625" style="20" customWidth="1"/>
    <col min="15537" max="15537" width="6.85546875" style="20" customWidth="1"/>
    <col min="15538" max="15538" width="8.28515625" style="20" customWidth="1"/>
    <col min="15539" max="15539" width="11.5703125" style="20" customWidth="1"/>
    <col min="15540" max="15540" width="7" style="20" customWidth="1"/>
    <col min="15541" max="15541" width="10.5703125" style="20" customWidth="1"/>
    <col min="15542" max="15781" width="9.140625" style="20"/>
    <col min="15782" max="15782" width="3.42578125" style="20" customWidth="1"/>
    <col min="15783" max="15783" width="13.28515625" style="20" customWidth="1"/>
    <col min="15784" max="15784" width="39.7109375" style="20" customWidth="1"/>
    <col min="15785" max="15785" width="7.42578125" style="20" customWidth="1"/>
    <col min="15786" max="15786" width="7.5703125" style="20" customWidth="1"/>
    <col min="15787" max="15787" width="10" style="20" customWidth="1"/>
    <col min="15788" max="15788" width="13.140625" style="20" customWidth="1"/>
    <col min="15789" max="15789" width="7" style="20" customWidth="1"/>
    <col min="15790" max="15790" width="8" style="20" customWidth="1"/>
    <col min="15791" max="15791" width="8.140625" style="20" customWidth="1"/>
    <col min="15792" max="15792" width="9.28515625" style="20" customWidth="1"/>
    <col min="15793" max="15793" width="6.85546875" style="20" customWidth="1"/>
    <col min="15794" max="15794" width="8.28515625" style="20" customWidth="1"/>
    <col min="15795" max="15795" width="11.5703125" style="20" customWidth="1"/>
    <col min="15796" max="15796" width="7" style="20" customWidth="1"/>
    <col min="15797" max="15797" width="10.5703125" style="20" customWidth="1"/>
    <col min="15798" max="16037" width="9.140625" style="20"/>
    <col min="16038" max="16038" width="3.42578125" style="20" customWidth="1"/>
    <col min="16039" max="16039" width="13.28515625" style="20" customWidth="1"/>
    <col min="16040" max="16040" width="39.7109375" style="20" customWidth="1"/>
    <col min="16041" max="16041" width="7.42578125" style="20" customWidth="1"/>
    <col min="16042" max="16042" width="7.5703125" style="20" customWidth="1"/>
    <col min="16043" max="16043" width="10" style="20" customWidth="1"/>
    <col min="16044" max="16044" width="13.140625" style="20" customWidth="1"/>
    <col min="16045" max="16045" width="7" style="20" customWidth="1"/>
    <col min="16046" max="16046" width="8" style="20" customWidth="1"/>
    <col min="16047" max="16047" width="8.140625" style="20" customWidth="1"/>
    <col min="16048" max="16048" width="9.28515625" style="20" customWidth="1"/>
    <col min="16049" max="16049" width="6.85546875" style="20" customWidth="1"/>
    <col min="16050" max="16050" width="8.28515625" style="20" customWidth="1"/>
    <col min="16051" max="16051" width="11.5703125" style="20" customWidth="1"/>
    <col min="16052" max="16052" width="7" style="20" customWidth="1"/>
    <col min="16053" max="16053" width="10.5703125" style="20" customWidth="1"/>
    <col min="16054" max="16384" width="9.140625" style="20"/>
  </cols>
  <sheetData>
    <row r="1" spans="1:10" s="1" customFormat="1" ht="21.75" customHeight="1">
      <c r="A1" s="89" t="s">
        <v>220</v>
      </c>
      <c r="B1" s="89"/>
      <c r="C1" s="89"/>
      <c r="D1" s="89"/>
      <c r="E1" s="89"/>
      <c r="F1" s="49"/>
      <c r="G1" s="49"/>
      <c r="H1" s="49"/>
      <c r="I1" s="49"/>
      <c r="J1" s="49"/>
    </row>
    <row r="2" spans="1:10" s="1" customFormat="1" ht="36" customHeight="1">
      <c r="A2" s="94" t="s">
        <v>211</v>
      </c>
      <c r="B2" s="94"/>
      <c r="C2" s="94"/>
      <c r="D2" s="94"/>
      <c r="E2" s="94"/>
      <c r="F2" s="49"/>
      <c r="G2" s="49"/>
      <c r="H2" s="49"/>
      <c r="I2" s="49"/>
      <c r="J2" s="49"/>
    </row>
    <row r="3" spans="1:10" s="1" customFormat="1" ht="25.5" customHeight="1">
      <c r="A3" s="95" t="s">
        <v>230</v>
      </c>
      <c r="B3" s="95"/>
      <c r="C3" s="95"/>
      <c r="D3" s="95"/>
      <c r="E3" s="95"/>
      <c r="F3" s="49"/>
      <c r="G3" s="49"/>
      <c r="H3" s="49"/>
      <c r="I3" s="49"/>
      <c r="J3" s="49"/>
    </row>
    <row r="4" spans="1:10" ht="24" customHeight="1">
      <c r="A4" s="95" t="s">
        <v>225</v>
      </c>
      <c r="B4" s="95"/>
      <c r="C4" s="95"/>
      <c r="D4" s="95"/>
      <c r="E4" s="95"/>
    </row>
    <row r="5" spans="1:10" ht="15.95" customHeight="1">
      <c r="A5" s="91" t="s">
        <v>118</v>
      </c>
      <c r="B5" s="92" t="s">
        <v>6</v>
      </c>
      <c r="C5" s="92" t="s">
        <v>7</v>
      </c>
      <c r="D5" s="92" t="s">
        <v>8</v>
      </c>
      <c r="E5" s="92"/>
      <c r="F5" s="20"/>
      <c r="G5" s="20"/>
      <c r="H5" s="20"/>
      <c r="I5" s="20"/>
      <c r="J5" s="20"/>
    </row>
    <row r="6" spans="1:10" ht="15.95" customHeight="1">
      <c r="A6" s="91"/>
      <c r="B6" s="92"/>
      <c r="C6" s="92"/>
      <c r="D6" s="35" t="s">
        <v>9</v>
      </c>
      <c r="E6" s="35" t="s">
        <v>0</v>
      </c>
      <c r="F6" s="20"/>
      <c r="G6" s="20"/>
      <c r="H6" s="20"/>
      <c r="I6" s="20"/>
      <c r="J6" s="20"/>
    </row>
    <row r="7" spans="1:10" ht="12" customHeight="1">
      <c r="A7" s="51">
        <v>1</v>
      </c>
      <c r="B7" s="51">
        <v>2</v>
      </c>
      <c r="C7" s="51">
        <v>3</v>
      </c>
      <c r="D7" s="51">
        <v>4</v>
      </c>
      <c r="E7" s="52">
        <v>5</v>
      </c>
      <c r="F7" s="20"/>
      <c r="G7" s="20"/>
      <c r="H7" s="20"/>
      <c r="I7" s="20"/>
      <c r="J7" s="20"/>
    </row>
    <row r="8" spans="1:10" ht="15.75">
      <c r="A8" s="7"/>
      <c r="B8" s="7" t="s">
        <v>10</v>
      </c>
      <c r="C8" s="112" t="s">
        <v>2</v>
      </c>
      <c r="D8" s="112"/>
      <c r="E8" s="112"/>
      <c r="F8" s="112"/>
      <c r="G8" s="112"/>
    </row>
    <row r="9" spans="1:10" ht="22.5" customHeight="1">
      <c r="A9" s="7"/>
      <c r="B9" s="12" t="s">
        <v>11</v>
      </c>
      <c r="C9" s="13" t="s">
        <v>12</v>
      </c>
      <c r="D9" s="8"/>
      <c r="E9" s="9"/>
    </row>
    <row r="10" spans="1:10" ht="29.25" customHeight="1">
      <c r="A10" s="11">
        <v>1</v>
      </c>
      <c r="B10" s="14" t="s">
        <v>11</v>
      </c>
      <c r="C10" s="14" t="s">
        <v>28</v>
      </c>
      <c r="D10" s="15" t="s">
        <v>1</v>
      </c>
      <c r="E10" s="16">
        <v>1.51</v>
      </c>
    </row>
    <row r="11" spans="1:10" ht="15.75">
      <c r="A11" s="7"/>
      <c r="B11" s="7" t="s">
        <v>91</v>
      </c>
      <c r="C11" s="7" t="s">
        <v>90</v>
      </c>
      <c r="D11" s="8"/>
      <c r="E11" s="9"/>
    </row>
    <row r="12" spans="1:10" ht="15.75">
      <c r="A12" s="7"/>
      <c r="B12" s="12" t="s">
        <v>95</v>
      </c>
      <c r="C12" s="13" t="s">
        <v>92</v>
      </c>
      <c r="D12" s="8"/>
      <c r="E12" s="9"/>
    </row>
    <row r="13" spans="1:10" ht="30" customHeight="1">
      <c r="A13" s="11">
        <v>2</v>
      </c>
      <c r="B13" s="14" t="s">
        <v>95</v>
      </c>
      <c r="C13" s="14" t="s">
        <v>102</v>
      </c>
      <c r="D13" s="15" t="s">
        <v>93</v>
      </c>
      <c r="E13" s="18">
        <v>151</v>
      </c>
    </row>
    <row r="14" spans="1:10" ht="19.5" customHeight="1">
      <c r="A14" s="7"/>
      <c r="B14" s="7" t="s">
        <v>94</v>
      </c>
      <c r="C14" s="7" t="s">
        <v>13</v>
      </c>
      <c r="D14" s="8"/>
      <c r="E14" s="9"/>
    </row>
    <row r="15" spans="1:10" ht="15.75">
      <c r="A15" s="7"/>
      <c r="B15" s="12" t="s">
        <v>34</v>
      </c>
      <c r="C15" s="13" t="s">
        <v>35</v>
      </c>
      <c r="D15" s="8"/>
      <c r="E15" s="9"/>
    </row>
    <row r="16" spans="1:10" ht="39.75" customHeight="1">
      <c r="A16" s="11">
        <v>3</v>
      </c>
      <c r="B16" s="14" t="s">
        <v>34</v>
      </c>
      <c r="C16" s="14" t="s">
        <v>120</v>
      </c>
      <c r="D16" s="15" t="s">
        <v>14</v>
      </c>
      <c r="E16" s="18">
        <v>140</v>
      </c>
    </row>
    <row r="17" spans="1:5" ht="15.75">
      <c r="A17" s="7"/>
      <c r="B17" s="7" t="s">
        <v>15</v>
      </c>
      <c r="C17" s="7" t="s">
        <v>16</v>
      </c>
      <c r="D17" s="8"/>
      <c r="E17" s="9"/>
    </row>
    <row r="18" spans="1:5" ht="15.75">
      <c r="A18" s="7"/>
      <c r="B18" s="12" t="s">
        <v>17</v>
      </c>
      <c r="C18" s="13" t="s">
        <v>18</v>
      </c>
      <c r="D18" s="8"/>
      <c r="E18" s="9"/>
    </row>
    <row r="19" spans="1:5" ht="30" customHeight="1">
      <c r="A19" s="11">
        <v>4</v>
      </c>
      <c r="B19" s="14" t="s">
        <v>19</v>
      </c>
      <c r="C19" s="14" t="s">
        <v>61</v>
      </c>
      <c r="D19" s="15" t="s">
        <v>3</v>
      </c>
      <c r="E19" s="18">
        <v>9895.7250000000004</v>
      </c>
    </row>
    <row r="20" spans="1:5" s="40" customFormat="1" ht="28.5" customHeight="1">
      <c r="A20" s="11">
        <v>5</v>
      </c>
      <c r="B20" s="14" t="s">
        <v>19</v>
      </c>
      <c r="C20" s="14" t="s">
        <v>53</v>
      </c>
      <c r="D20" s="15" t="s">
        <v>3</v>
      </c>
      <c r="E20" s="18">
        <v>9895.7250000000004</v>
      </c>
    </row>
    <row r="21" spans="1:5" s="40" customFormat="1" ht="33.75" customHeight="1">
      <c r="A21" s="11">
        <v>6</v>
      </c>
      <c r="B21" s="14" t="s">
        <v>19</v>
      </c>
      <c r="C21" s="14" t="s">
        <v>110</v>
      </c>
      <c r="D21" s="15" t="s">
        <v>3</v>
      </c>
      <c r="E21" s="18">
        <v>121</v>
      </c>
    </row>
    <row r="22" spans="1:5" s="40" customFormat="1">
      <c r="A22" s="42"/>
      <c r="B22" s="12" t="s">
        <v>106</v>
      </c>
      <c r="C22" s="13" t="s">
        <v>107</v>
      </c>
      <c r="D22" s="13"/>
      <c r="E22" s="13"/>
    </row>
    <row r="23" spans="1:5" s="40" customFormat="1" ht="27.75" customHeight="1">
      <c r="A23" s="11">
        <v>7</v>
      </c>
      <c r="B23" s="14" t="s">
        <v>106</v>
      </c>
      <c r="C23" s="14" t="s">
        <v>117</v>
      </c>
      <c r="D23" s="15" t="s">
        <v>3</v>
      </c>
      <c r="E23" s="18">
        <v>9895.7250000000004</v>
      </c>
    </row>
    <row r="24" spans="1:5" s="40" customFormat="1" ht="21" customHeight="1">
      <c r="A24" s="8"/>
      <c r="B24" s="12" t="s">
        <v>44</v>
      </c>
      <c r="C24" s="13" t="s">
        <v>45</v>
      </c>
      <c r="D24" s="8"/>
      <c r="E24" s="9"/>
    </row>
    <row r="25" spans="1:5" s="40" customFormat="1" ht="43.5" customHeight="1">
      <c r="A25" s="11">
        <v>8</v>
      </c>
      <c r="B25" s="14" t="s">
        <v>46</v>
      </c>
      <c r="C25" s="14" t="s">
        <v>52</v>
      </c>
      <c r="D25" s="15" t="s">
        <v>3</v>
      </c>
      <c r="E25" s="18">
        <v>9895.7250000000004</v>
      </c>
    </row>
    <row r="26" spans="1:5" s="40" customFormat="1" ht="15.75">
      <c r="A26" s="8"/>
      <c r="B26" s="7" t="s">
        <v>20</v>
      </c>
      <c r="C26" s="7" t="s">
        <v>21</v>
      </c>
      <c r="D26" s="8"/>
      <c r="E26" s="9"/>
    </row>
    <row r="27" spans="1:5" s="40" customFormat="1">
      <c r="A27" s="8"/>
      <c r="B27" s="12" t="s">
        <v>31</v>
      </c>
      <c r="C27" s="13" t="s">
        <v>32</v>
      </c>
      <c r="D27" s="8"/>
      <c r="E27" s="9"/>
    </row>
    <row r="28" spans="1:5" s="40" customFormat="1" ht="44.25" customHeight="1">
      <c r="A28" s="11">
        <v>9</v>
      </c>
      <c r="B28" s="14" t="s">
        <v>31</v>
      </c>
      <c r="C28" s="14" t="s">
        <v>121</v>
      </c>
      <c r="D28" s="15" t="s">
        <v>3</v>
      </c>
      <c r="E28" s="18">
        <v>2265</v>
      </c>
    </row>
    <row r="29" spans="1:5" s="40" customFormat="1">
      <c r="A29" s="8"/>
      <c r="B29" s="12" t="s">
        <v>30</v>
      </c>
      <c r="C29" s="13" t="s">
        <v>96</v>
      </c>
      <c r="D29" s="8"/>
      <c r="E29" s="9"/>
    </row>
    <row r="30" spans="1:5" s="40" customFormat="1" ht="40.5" customHeight="1">
      <c r="A30" s="11">
        <v>10</v>
      </c>
      <c r="B30" s="14" t="s">
        <v>30</v>
      </c>
      <c r="C30" s="14" t="s">
        <v>119</v>
      </c>
      <c r="D30" s="15" t="s">
        <v>14</v>
      </c>
      <c r="E30" s="18">
        <v>2120</v>
      </c>
    </row>
    <row r="31" spans="1:5" s="40" customFormat="1" ht="18.75" customHeight="1">
      <c r="A31" s="8"/>
      <c r="B31" s="7" t="s">
        <v>22</v>
      </c>
      <c r="C31" s="7" t="s">
        <v>23</v>
      </c>
      <c r="D31" s="8"/>
      <c r="E31" s="9"/>
    </row>
    <row r="32" spans="1:5" s="40" customFormat="1">
      <c r="A32" s="8"/>
      <c r="B32" s="12" t="s">
        <v>99</v>
      </c>
      <c r="C32" s="13" t="s">
        <v>49</v>
      </c>
      <c r="D32" s="8"/>
      <c r="E32" s="9"/>
    </row>
    <row r="33" spans="1:12" s="40" customFormat="1" ht="27" customHeight="1">
      <c r="A33" s="11">
        <v>11</v>
      </c>
      <c r="B33" s="14" t="s">
        <v>36</v>
      </c>
      <c r="C33" s="14" t="s">
        <v>104</v>
      </c>
      <c r="D33" s="15" t="s">
        <v>3</v>
      </c>
      <c r="E33" s="18">
        <v>724.8</v>
      </c>
    </row>
    <row r="34" spans="1:12" s="40" customFormat="1">
      <c r="A34" s="8"/>
      <c r="B34" s="12" t="s">
        <v>100</v>
      </c>
      <c r="C34" s="13" t="s">
        <v>98</v>
      </c>
      <c r="D34" s="8"/>
      <c r="E34" s="9"/>
    </row>
    <row r="35" spans="1:12" s="40" customFormat="1" ht="19.5" customHeight="1">
      <c r="A35" s="11">
        <v>12</v>
      </c>
      <c r="B35" s="14" t="s">
        <v>97</v>
      </c>
      <c r="C35" s="14" t="s">
        <v>101</v>
      </c>
      <c r="D35" s="15" t="s">
        <v>14</v>
      </c>
      <c r="E35" s="18">
        <v>312</v>
      </c>
    </row>
    <row r="36" spans="1:12" s="40" customFormat="1" ht="15.75">
      <c r="A36" s="8"/>
      <c r="B36" s="7" t="s">
        <v>39</v>
      </c>
      <c r="C36" s="7" t="s">
        <v>40</v>
      </c>
      <c r="D36" s="8"/>
      <c r="E36" s="9"/>
    </row>
    <row r="37" spans="1:12" s="40" customFormat="1">
      <c r="A37" s="8"/>
      <c r="B37" s="12" t="s">
        <v>42</v>
      </c>
      <c r="C37" s="13" t="s">
        <v>41</v>
      </c>
      <c r="D37" s="8"/>
      <c r="E37" s="9"/>
    </row>
    <row r="38" spans="1:12" s="40" customFormat="1" ht="39.75" customHeight="1">
      <c r="A38" s="11">
        <v>13</v>
      </c>
      <c r="B38" s="14" t="s">
        <v>42</v>
      </c>
      <c r="C38" s="50" t="s">
        <v>111</v>
      </c>
      <c r="D38" s="15" t="s">
        <v>3</v>
      </c>
      <c r="E38" s="18">
        <v>14</v>
      </c>
    </row>
    <row r="39" spans="1:12" s="40" customFormat="1" ht="29.25" customHeight="1">
      <c r="A39" s="11">
        <v>14</v>
      </c>
      <c r="B39" s="14" t="s">
        <v>42</v>
      </c>
      <c r="C39" s="50" t="s">
        <v>112</v>
      </c>
      <c r="D39" s="15" t="s">
        <v>3</v>
      </c>
      <c r="E39" s="18">
        <v>65</v>
      </c>
    </row>
    <row r="40" spans="1:12" s="40" customFormat="1" ht="42" customHeight="1">
      <c r="A40" s="11">
        <v>16</v>
      </c>
      <c r="B40" s="14" t="s">
        <v>42</v>
      </c>
      <c r="C40" s="50" t="s">
        <v>108</v>
      </c>
      <c r="D40" s="15" t="s">
        <v>3</v>
      </c>
      <c r="E40" s="18">
        <v>217</v>
      </c>
    </row>
    <row r="41" spans="1:12" s="40" customFormat="1" ht="32.25" customHeight="1">
      <c r="A41" s="11">
        <v>17</v>
      </c>
      <c r="B41" s="14" t="s">
        <v>42</v>
      </c>
      <c r="C41" s="50" t="s">
        <v>115</v>
      </c>
      <c r="D41" s="15" t="s">
        <v>3</v>
      </c>
      <c r="E41" s="18">
        <v>617</v>
      </c>
    </row>
    <row r="42" spans="1:12" s="40" customFormat="1" ht="21" customHeight="1">
      <c r="A42" s="11">
        <v>18</v>
      </c>
      <c r="B42" s="14" t="s">
        <v>42</v>
      </c>
      <c r="C42" s="50" t="s">
        <v>113</v>
      </c>
      <c r="D42" s="15" t="s">
        <v>3</v>
      </c>
      <c r="E42" s="18">
        <v>9</v>
      </c>
    </row>
    <row r="43" spans="1:12" s="40" customFormat="1" ht="22.5" customHeight="1">
      <c r="A43" s="11">
        <v>19</v>
      </c>
      <c r="B43" s="14" t="s">
        <v>42</v>
      </c>
      <c r="C43" s="50" t="s">
        <v>114</v>
      </c>
      <c r="D43" s="15" t="s">
        <v>3</v>
      </c>
      <c r="E43" s="18">
        <v>8</v>
      </c>
    </row>
    <row r="44" spans="1:12" s="40" customFormat="1" ht="16.5" customHeight="1">
      <c r="A44" s="8"/>
      <c r="B44" s="12" t="s">
        <v>103</v>
      </c>
      <c r="C44" s="13" t="s">
        <v>105</v>
      </c>
      <c r="D44" s="8"/>
      <c r="E44" s="9"/>
    </row>
    <row r="45" spans="1:12" s="40" customFormat="1" ht="30" customHeight="1">
      <c r="A45" s="11">
        <v>20</v>
      </c>
      <c r="B45" s="14" t="s">
        <v>103</v>
      </c>
      <c r="C45" s="14" t="s">
        <v>116</v>
      </c>
      <c r="D45" s="15" t="s">
        <v>47</v>
      </c>
      <c r="E45" s="18">
        <v>50</v>
      </c>
    </row>
    <row r="47" spans="1:12" s="40" customFormat="1" ht="24" customHeight="1">
      <c r="A47" s="95" t="s">
        <v>226</v>
      </c>
      <c r="B47" s="95"/>
      <c r="C47" s="95"/>
      <c r="D47" s="95"/>
      <c r="E47" s="95"/>
      <c r="K47" s="20"/>
      <c r="L47" s="20"/>
    </row>
    <row r="48" spans="1:12" s="40" customFormat="1" ht="15.75">
      <c r="A48" s="7"/>
      <c r="B48" s="7" t="s">
        <v>10</v>
      </c>
      <c r="C48" s="7" t="s">
        <v>2</v>
      </c>
      <c r="D48" s="8"/>
      <c r="E48" s="9"/>
      <c r="K48" s="20"/>
      <c r="L48" s="20"/>
    </row>
    <row r="49" spans="1:12" s="40" customFormat="1" ht="15.75">
      <c r="A49" s="7"/>
      <c r="B49" s="12" t="s">
        <v>11</v>
      </c>
      <c r="C49" s="13" t="s">
        <v>12</v>
      </c>
      <c r="D49" s="8"/>
      <c r="E49" s="9"/>
      <c r="K49" s="20"/>
      <c r="L49" s="20"/>
    </row>
    <row r="50" spans="1:12" s="40" customFormat="1" ht="24">
      <c r="A50" s="11">
        <v>1</v>
      </c>
      <c r="B50" s="14" t="s">
        <v>11</v>
      </c>
      <c r="C50" s="14" t="s">
        <v>28</v>
      </c>
      <c r="D50" s="15" t="s">
        <v>1</v>
      </c>
      <c r="E50" s="16">
        <v>0.748</v>
      </c>
      <c r="K50" s="20"/>
      <c r="L50" s="20"/>
    </row>
    <row r="51" spans="1:12" s="40" customFormat="1" ht="15.75">
      <c r="A51" s="7"/>
      <c r="B51" s="7" t="s">
        <v>91</v>
      </c>
      <c r="C51" s="7" t="s">
        <v>90</v>
      </c>
      <c r="D51" s="8"/>
      <c r="E51" s="9"/>
      <c r="K51" s="20"/>
      <c r="L51" s="20"/>
    </row>
    <row r="52" spans="1:12" s="40" customFormat="1" ht="15.75">
      <c r="A52" s="7"/>
      <c r="B52" s="12" t="s">
        <v>95</v>
      </c>
      <c r="C52" s="13" t="s">
        <v>92</v>
      </c>
      <c r="D52" s="8"/>
      <c r="E52" s="9"/>
      <c r="K52" s="20"/>
      <c r="L52" s="20"/>
    </row>
    <row r="53" spans="1:12" s="40" customFormat="1" ht="24">
      <c r="A53" s="11">
        <v>2</v>
      </c>
      <c r="B53" s="14" t="s">
        <v>95</v>
      </c>
      <c r="C53" s="14" t="s">
        <v>102</v>
      </c>
      <c r="D53" s="15" t="s">
        <v>93</v>
      </c>
      <c r="E53" s="18">
        <v>74.8</v>
      </c>
      <c r="K53" s="20"/>
      <c r="L53" s="20"/>
    </row>
    <row r="54" spans="1:12" s="40" customFormat="1" ht="15.75">
      <c r="A54" s="7"/>
      <c r="B54" s="7" t="s">
        <v>94</v>
      </c>
      <c r="C54" s="7" t="s">
        <v>13</v>
      </c>
      <c r="D54" s="8"/>
      <c r="E54" s="9"/>
      <c r="K54" s="20"/>
      <c r="L54" s="20"/>
    </row>
    <row r="55" spans="1:12" s="40" customFormat="1" ht="15.75">
      <c r="A55" s="7"/>
      <c r="B55" s="12" t="s">
        <v>34</v>
      </c>
      <c r="C55" s="13" t="s">
        <v>35</v>
      </c>
      <c r="D55" s="8"/>
      <c r="E55" s="9"/>
      <c r="K55" s="20"/>
      <c r="L55" s="20"/>
    </row>
    <row r="56" spans="1:12" s="40" customFormat="1" ht="36">
      <c r="A56" s="11">
        <v>3</v>
      </c>
      <c r="B56" s="14" t="s">
        <v>34</v>
      </c>
      <c r="C56" s="14" t="s">
        <v>120</v>
      </c>
      <c r="D56" s="15" t="s">
        <v>14</v>
      </c>
      <c r="E56" s="18">
        <v>5</v>
      </c>
      <c r="K56" s="20"/>
      <c r="L56" s="20"/>
    </row>
    <row r="57" spans="1:12" s="40" customFormat="1" ht="15.75">
      <c r="A57" s="7"/>
      <c r="B57" s="7" t="s">
        <v>15</v>
      </c>
      <c r="C57" s="7" t="s">
        <v>16</v>
      </c>
      <c r="D57" s="8"/>
      <c r="E57" s="9"/>
      <c r="K57" s="20"/>
      <c r="L57" s="20"/>
    </row>
    <row r="58" spans="1:12" s="40" customFormat="1" ht="15.75">
      <c r="A58" s="7"/>
      <c r="B58" s="12" t="s">
        <v>17</v>
      </c>
      <c r="C58" s="13" t="s">
        <v>18</v>
      </c>
      <c r="D58" s="8"/>
      <c r="E58" s="9"/>
      <c r="K58" s="20"/>
      <c r="L58" s="20"/>
    </row>
    <row r="59" spans="1:12" s="40" customFormat="1" ht="24">
      <c r="A59" s="11">
        <v>4</v>
      </c>
      <c r="B59" s="14" t="s">
        <v>19</v>
      </c>
      <c r="C59" s="14" t="s">
        <v>61</v>
      </c>
      <c r="D59" s="15" t="s">
        <v>3</v>
      </c>
      <c r="E59" s="18">
        <v>4806.3919999999998</v>
      </c>
      <c r="K59" s="20"/>
      <c r="L59" s="20"/>
    </row>
    <row r="60" spans="1:12" s="40" customFormat="1" ht="24">
      <c r="A60" s="11">
        <v>5</v>
      </c>
      <c r="B60" s="14" t="s">
        <v>19</v>
      </c>
      <c r="C60" s="14" t="s">
        <v>53</v>
      </c>
      <c r="D60" s="15" t="s">
        <v>3</v>
      </c>
      <c r="E60" s="18">
        <v>4806.3919999999998</v>
      </c>
      <c r="K60" s="20"/>
      <c r="L60" s="20"/>
    </row>
    <row r="61" spans="1:12" s="40" customFormat="1">
      <c r="A61" s="42"/>
      <c r="B61" s="12" t="s">
        <v>106</v>
      </c>
      <c r="C61" s="13" t="s">
        <v>107</v>
      </c>
      <c r="D61" s="13"/>
      <c r="E61" s="13"/>
      <c r="K61" s="20"/>
      <c r="L61" s="20"/>
    </row>
    <row r="62" spans="1:12" s="40" customFormat="1" ht="24">
      <c r="A62" s="11">
        <v>6</v>
      </c>
      <c r="B62" s="14" t="s">
        <v>106</v>
      </c>
      <c r="C62" s="14" t="s">
        <v>127</v>
      </c>
      <c r="D62" s="15" t="s">
        <v>3</v>
      </c>
      <c r="E62" s="18">
        <v>4806.3919999999998</v>
      </c>
      <c r="K62" s="20"/>
      <c r="L62" s="20"/>
    </row>
    <row r="63" spans="1:12" s="40" customFormat="1">
      <c r="A63" s="8"/>
      <c r="B63" s="12" t="s">
        <v>44</v>
      </c>
      <c r="C63" s="13" t="s">
        <v>45</v>
      </c>
      <c r="D63" s="8"/>
      <c r="E63" s="9"/>
    </row>
    <row r="64" spans="1:12" s="40" customFormat="1" ht="36">
      <c r="A64" s="11">
        <v>7</v>
      </c>
      <c r="B64" s="14" t="s">
        <v>46</v>
      </c>
      <c r="C64" s="14" t="s">
        <v>126</v>
      </c>
      <c r="D64" s="15" t="s">
        <v>3</v>
      </c>
      <c r="E64" s="18">
        <v>4806.3919999999998</v>
      </c>
    </row>
    <row r="65" spans="1:12" s="40" customFormat="1" ht="15.75">
      <c r="A65" s="8"/>
      <c r="B65" s="7" t="s">
        <v>20</v>
      </c>
      <c r="C65" s="7" t="s">
        <v>21</v>
      </c>
      <c r="D65" s="8"/>
      <c r="E65" s="9"/>
      <c r="K65" s="20"/>
      <c r="L65" s="20"/>
    </row>
    <row r="66" spans="1:12" s="40" customFormat="1">
      <c r="A66" s="8"/>
      <c r="B66" s="12" t="s">
        <v>31</v>
      </c>
      <c r="C66" s="13" t="s">
        <v>32</v>
      </c>
      <c r="D66" s="8"/>
      <c r="E66" s="9"/>
      <c r="K66" s="20"/>
      <c r="L66" s="20"/>
    </row>
    <row r="67" spans="1:12" s="40" customFormat="1" ht="36">
      <c r="A67" s="11">
        <v>8</v>
      </c>
      <c r="B67" s="14" t="s">
        <v>31</v>
      </c>
      <c r="C67" s="14" t="s">
        <v>121</v>
      </c>
      <c r="D67" s="15" t="s">
        <v>3</v>
      </c>
      <c r="E67" s="18">
        <v>1122</v>
      </c>
      <c r="K67" s="20"/>
      <c r="L67" s="20"/>
    </row>
    <row r="68" spans="1:12" s="40" customFormat="1">
      <c r="A68" s="8"/>
      <c r="B68" s="12" t="s">
        <v>30</v>
      </c>
      <c r="C68" s="13" t="s">
        <v>96</v>
      </c>
      <c r="D68" s="8"/>
      <c r="E68" s="9"/>
      <c r="K68" s="20"/>
      <c r="L68" s="20"/>
    </row>
    <row r="69" spans="1:12" s="40" customFormat="1" ht="24">
      <c r="A69" s="11">
        <v>9</v>
      </c>
      <c r="B69" s="14" t="s">
        <v>30</v>
      </c>
      <c r="C69" s="14" t="s">
        <v>125</v>
      </c>
      <c r="D69" s="15" t="s">
        <v>14</v>
      </c>
      <c r="E69" s="18">
        <v>840</v>
      </c>
      <c r="K69" s="20"/>
      <c r="L69" s="20"/>
    </row>
    <row r="70" spans="1:12" s="40" customFormat="1" ht="15.75">
      <c r="A70" s="8"/>
      <c r="B70" s="7" t="s">
        <v>22</v>
      </c>
      <c r="C70" s="7" t="s">
        <v>23</v>
      </c>
      <c r="D70" s="8"/>
      <c r="E70" s="9"/>
      <c r="K70" s="20"/>
      <c r="L70" s="20"/>
    </row>
    <row r="71" spans="1:12" s="40" customFormat="1">
      <c r="A71" s="8"/>
      <c r="B71" s="12" t="s">
        <v>99</v>
      </c>
      <c r="C71" s="13" t="s">
        <v>49</v>
      </c>
      <c r="D71" s="8"/>
      <c r="E71" s="9"/>
      <c r="K71" s="20"/>
      <c r="L71" s="20"/>
    </row>
    <row r="72" spans="1:12" s="40" customFormat="1" ht="24">
      <c r="A72" s="11">
        <v>10</v>
      </c>
      <c r="B72" s="14" t="s">
        <v>36</v>
      </c>
      <c r="C72" s="14" t="s">
        <v>104</v>
      </c>
      <c r="D72" s="15" t="s">
        <v>3</v>
      </c>
      <c r="E72" s="18">
        <v>359.03999999999996</v>
      </c>
      <c r="K72" s="20"/>
      <c r="L72" s="20"/>
    </row>
    <row r="73" spans="1:12" s="40" customFormat="1">
      <c r="A73" s="8"/>
      <c r="B73" s="12" t="s">
        <v>100</v>
      </c>
      <c r="C73" s="13" t="s">
        <v>98</v>
      </c>
      <c r="D73" s="8"/>
      <c r="E73" s="9"/>
      <c r="K73" s="20"/>
      <c r="L73" s="20"/>
    </row>
    <row r="74" spans="1:12" s="40" customFormat="1">
      <c r="A74" s="11">
        <v>11</v>
      </c>
      <c r="B74" s="14" t="s">
        <v>97</v>
      </c>
      <c r="C74" s="14" t="s">
        <v>101</v>
      </c>
      <c r="D74" s="15" t="s">
        <v>14</v>
      </c>
      <c r="E74" s="18">
        <v>104</v>
      </c>
      <c r="K74" s="20"/>
      <c r="L74" s="20"/>
    </row>
    <row r="75" spans="1:12" s="40" customFormat="1" ht="15.75">
      <c r="A75" s="8"/>
      <c r="B75" s="7" t="s">
        <v>39</v>
      </c>
      <c r="C75" s="7" t="s">
        <v>40</v>
      </c>
      <c r="D75" s="8"/>
      <c r="E75" s="9"/>
      <c r="K75" s="20"/>
      <c r="L75" s="20"/>
    </row>
    <row r="76" spans="1:12" s="40" customFormat="1">
      <c r="A76" s="8"/>
      <c r="B76" s="12" t="s">
        <v>42</v>
      </c>
      <c r="C76" s="13" t="s">
        <v>41</v>
      </c>
      <c r="D76" s="8"/>
      <c r="E76" s="9"/>
      <c r="K76" s="20"/>
      <c r="L76" s="20"/>
    </row>
    <row r="77" spans="1:12" s="40" customFormat="1" ht="36">
      <c r="A77" s="11">
        <v>12</v>
      </c>
      <c r="B77" s="14" t="s">
        <v>42</v>
      </c>
      <c r="C77" s="14" t="s">
        <v>108</v>
      </c>
      <c r="D77" s="15" t="s">
        <v>3</v>
      </c>
      <c r="E77" s="18">
        <v>100</v>
      </c>
      <c r="K77" s="20"/>
      <c r="L77" s="20"/>
    </row>
    <row r="78" spans="1:12" s="40" customFormat="1" ht="24">
      <c r="A78" s="11">
        <v>13</v>
      </c>
      <c r="B78" s="14" t="s">
        <v>42</v>
      </c>
      <c r="C78" s="14" t="s">
        <v>115</v>
      </c>
      <c r="D78" s="15" t="s">
        <v>3</v>
      </c>
      <c r="E78" s="18">
        <v>165</v>
      </c>
      <c r="K78" s="20"/>
      <c r="L78" s="20"/>
    </row>
    <row r="79" spans="1:12" s="40" customFormat="1">
      <c r="A79" s="8"/>
      <c r="B79" s="12" t="s">
        <v>103</v>
      </c>
      <c r="C79" s="13" t="s">
        <v>105</v>
      </c>
      <c r="D79" s="8"/>
      <c r="E79" s="9"/>
      <c r="K79" s="20"/>
      <c r="L79" s="20"/>
    </row>
    <row r="80" spans="1:12" s="40" customFormat="1" ht="24">
      <c r="A80" s="11">
        <v>14</v>
      </c>
      <c r="B80" s="14" t="s">
        <v>103</v>
      </c>
      <c r="C80" s="14" t="s">
        <v>124</v>
      </c>
      <c r="D80" s="15" t="s">
        <v>47</v>
      </c>
      <c r="E80" s="18">
        <v>60</v>
      </c>
      <c r="K80" s="20"/>
      <c r="L80" s="20"/>
    </row>
    <row r="82" spans="1:12" s="40" customFormat="1" ht="24" customHeight="1">
      <c r="A82" s="96" t="s">
        <v>236</v>
      </c>
      <c r="B82" s="96"/>
      <c r="C82" s="96"/>
      <c r="D82" s="96"/>
      <c r="E82" s="96"/>
      <c r="K82" s="20"/>
      <c r="L82" s="20"/>
    </row>
    <row r="83" spans="1:12" s="40" customFormat="1" ht="15.75">
      <c r="A83" s="7"/>
      <c r="B83" s="7" t="s">
        <v>10</v>
      </c>
      <c r="C83" s="7" t="s">
        <v>2</v>
      </c>
      <c r="D83" s="8"/>
      <c r="E83" s="9"/>
      <c r="K83" s="20"/>
      <c r="L83" s="20"/>
    </row>
    <row r="84" spans="1:12" s="40" customFormat="1" ht="15.75">
      <c r="A84" s="7"/>
      <c r="B84" s="12" t="s">
        <v>11</v>
      </c>
      <c r="C84" s="13" t="s">
        <v>12</v>
      </c>
      <c r="D84" s="8"/>
      <c r="E84" s="9"/>
      <c r="K84" s="20"/>
      <c r="L84" s="20"/>
    </row>
    <row r="85" spans="1:12" s="40" customFormat="1" ht="24">
      <c r="A85" s="11">
        <v>1</v>
      </c>
      <c r="B85" s="14" t="s">
        <v>11</v>
      </c>
      <c r="C85" s="14" t="s">
        <v>28</v>
      </c>
      <c r="D85" s="15" t="s">
        <v>1</v>
      </c>
      <c r="E85" s="16">
        <v>0.36399999999999999</v>
      </c>
      <c r="K85" s="20"/>
      <c r="L85" s="20"/>
    </row>
    <row r="86" spans="1:12" s="40" customFormat="1" ht="15.75">
      <c r="A86" s="7"/>
      <c r="B86" s="7" t="s">
        <v>91</v>
      </c>
      <c r="C86" s="7" t="s">
        <v>90</v>
      </c>
      <c r="D86" s="8"/>
      <c r="E86" s="9"/>
      <c r="K86" s="20"/>
      <c r="L86" s="20"/>
    </row>
    <row r="87" spans="1:12" s="40" customFormat="1" ht="15.75">
      <c r="A87" s="7"/>
      <c r="B87" s="12" t="s">
        <v>95</v>
      </c>
      <c r="C87" s="13" t="s">
        <v>92</v>
      </c>
      <c r="D87" s="8"/>
      <c r="E87" s="9"/>
      <c r="K87" s="20"/>
      <c r="L87" s="20"/>
    </row>
    <row r="88" spans="1:12" s="40" customFormat="1" ht="24">
      <c r="A88" s="11">
        <v>2</v>
      </c>
      <c r="B88" s="14" t="s">
        <v>95</v>
      </c>
      <c r="C88" s="14" t="s">
        <v>102</v>
      </c>
      <c r="D88" s="15" t="s">
        <v>93</v>
      </c>
      <c r="E88" s="18">
        <v>36.4</v>
      </c>
      <c r="K88" s="20"/>
      <c r="L88" s="20"/>
    </row>
    <row r="89" spans="1:12" s="40" customFormat="1" ht="15.75">
      <c r="A89" s="7"/>
      <c r="B89" s="7" t="s">
        <v>94</v>
      </c>
      <c r="C89" s="7" t="s">
        <v>13</v>
      </c>
      <c r="D89" s="8"/>
      <c r="E89" s="9"/>
      <c r="K89" s="20"/>
      <c r="L89" s="20"/>
    </row>
    <row r="90" spans="1:12" s="40" customFormat="1" ht="15.75">
      <c r="A90" s="7"/>
      <c r="B90" s="12" t="s">
        <v>34</v>
      </c>
      <c r="C90" s="13" t="s">
        <v>35</v>
      </c>
      <c r="D90" s="8"/>
      <c r="E90" s="9"/>
      <c r="K90" s="20"/>
      <c r="L90" s="20"/>
    </row>
    <row r="91" spans="1:12" s="40" customFormat="1" ht="36">
      <c r="A91" s="11">
        <v>3</v>
      </c>
      <c r="B91" s="14" t="s">
        <v>34</v>
      </c>
      <c r="C91" s="14" t="s">
        <v>120</v>
      </c>
      <c r="D91" s="15" t="s">
        <v>14</v>
      </c>
      <c r="E91" s="18">
        <v>87.5</v>
      </c>
      <c r="K91" s="20"/>
      <c r="L91" s="20"/>
    </row>
    <row r="92" spans="1:12" s="40" customFormat="1" ht="15.75">
      <c r="A92" s="7"/>
      <c r="B92" s="7" t="s">
        <v>15</v>
      </c>
      <c r="C92" s="7" t="s">
        <v>16</v>
      </c>
      <c r="D92" s="8"/>
      <c r="E92" s="9"/>
      <c r="K92" s="20"/>
      <c r="L92" s="20"/>
    </row>
    <row r="93" spans="1:12" s="40" customFormat="1" ht="15.75">
      <c r="A93" s="7"/>
      <c r="B93" s="12" t="s">
        <v>17</v>
      </c>
      <c r="C93" s="13" t="s">
        <v>18</v>
      </c>
      <c r="D93" s="8"/>
      <c r="E93" s="9"/>
      <c r="K93" s="20"/>
      <c r="L93" s="20"/>
    </row>
    <row r="94" spans="1:12" s="40" customFormat="1" ht="24">
      <c r="A94" s="11">
        <v>4</v>
      </c>
      <c r="B94" s="14" t="s">
        <v>19</v>
      </c>
      <c r="C94" s="14" t="s">
        <v>61</v>
      </c>
      <c r="D94" s="15" t="s">
        <v>3</v>
      </c>
      <c r="E94" s="18">
        <v>2303.8525</v>
      </c>
      <c r="K94" s="20"/>
      <c r="L94" s="20"/>
    </row>
    <row r="95" spans="1:12" s="40" customFormat="1" ht="24">
      <c r="A95" s="11">
        <v>5</v>
      </c>
      <c r="B95" s="14" t="s">
        <v>19</v>
      </c>
      <c r="C95" s="14" t="s">
        <v>53</v>
      </c>
      <c r="D95" s="15" t="s">
        <v>3</v>
      </c>
      <c r="E95" s="18">
        <v>2303.8525</v>
      </c>
      <c r="K95" s="20"/>
      <c r="L95" s="20"/>
    </row>
    <row r="96" spans="1:12" s="40" customFormat="1">
      <c r="A96" s="42"/>
      <c r="B96" s="12" t="s">
        <v>106</v>
      </c>
      <c r="C96" s="13" t="s">
        <v>107</v>
      </c>
      <c r="D96" s="13"/>
      <c r="E96" s="13"/>
      <c r="K96" s="20"/>
      <c r="L96" s="20"/>
    </row>
    <row r="97" spans="1:12" s="40" customFormat="1" ht="24">
      <c r="A97" s="11">
        <v>6</v>
      </c>
      <c r="B97" s="14" t="s">
        <v>106</v>
      </c>
      <c r="C97" s="14" t="s">
        <v>128</v>
      </c>
      <c r="D97" s="15" t="s">
        <v>3</v>
      </c>
      <c r="E97" s="18">
        <v>2303.8525</v>
      </c>
      <c r="K97" s="20"/>
      <c r="L97" s="20"/>
    </row>
    <row r="98" spans="1:12" s="40" customFormat="1">
      <c r="A98" s="8"/>
      <c r="B98" s="12" t="s">
        <v>44</v>
      </c>
      <c r="C98" s="13" t="s">
        <v>45</v>
      </c>
      <c r="D98" s="8"/>
      <c r="E98" s="9"/>
      <c r="K98" s="20"/>
      <c r="L98" s="20"/>
    </row>
    <row r="99" spans="1:12" s="40" customFormat="1" ht="36">
      <c r="A99" s="11">
        <v>7</v>
      </c>
      <c r="B99" s="14" t="s">
        <v>46</v>
      </c>
      <c r="C99" s="14" t="s">
        <v>52</v>
      </c>
      <c r="D99" s="15" t="s">
        <v>3</v>
      </c>
      <c r="E99" s="18">
        <v>300</v>
      </c>
      <c r="K99" s="20"/>
      <c r="L99" s="20"/>
    </row>
    <row r="100" spans="1:12" s="40" customFormat="1" ht="15.75">
      <c r="A100" s="8"/>
      <c r="B100" s="7" t="s">
        <v>20</v>
      </c>
      <c r="C100" s="7" t="s">
        <v>21</v>
      </c>
      <c r="D100" s="8"/>
      <c r="E100" s="9"/>
      <c r="K100" s="20"/>
      <c r="L100" s="20"/>
    </row>
    <row r="101" spans="1:12" s="40" customFormat="1">
      <c r="A101" s="8"/>
      <c r="B101" s="12" t="s">
        <v>31</v>
      </c>
      <c r="C101" s="13" t="s">
        <v>32</v>
      </c>
      <c r="D101" s="8"/>
      <c r="E101" s="9"/>
      <c r="K101" s="20"/>
      <c r="L101" s="20"/>
    </row>
    <row r="102" spans="1:12" s="40" customFormat="1" ht="39" customHeight="1">
      <c r="A102" s="11">
        <v>8</v>
      </c>
      <c r="B102" s="14" t="s">
        <v>31</v>
      </c>
      <c r="C102" s="14" t="s">
        <v>121</v>
      </c>
      <c r="D102" s="15" t="s">
        <v>3</v>
      </c>
      <c r="E102" s="18">
        <v>546</v>
      </c>
      <c r="K102" s="20"/>
      <c r="L102" s="20"/>
    </row>
    <row r="103" spans="1:12" s="40" customFormat="1">
      <c r="A103" s="8"/>
      <c r="B103" s="12" t="s">
        <v>30</v>
      </c>
      <c r="C103" s="13" t="s">
        <v>96</v>
      </c>
      <c r="D103" s="8"/>
      <c r="E103" s="9"/>
      <c r="K103" s="20"/>
      <c r="L103" s="20"/>
    </row>
    <row r="104" spans="1:12" s="40" customFormat="1" ht="36">
      <c r="A104" s="11">
        <v>9</v>
      </c>
      <c r="B104" s="14" t="s">
        <v>30</v>
      </c>
      <c r="C104" s="14" t="s">
        <v>119</v>
      </c>
      <c r="D104" s="15" t="s">
        <v>14</v>
      </c>
      <c r="E104" s="18">
        <v>665</v>
      </c>
      <c r="K104" s="20"/>
      <c r="L104" s="20"/>
    </row>
    <row r="105" spans="1:12" s="40" customFormat="1" ht="15.75">
      <c r="A105" s="8"/>
      <c r="B105" s="7" t="s">
        <v>22</v>
      </c>
      <c r="C105" s="7" t="s">
        <v>23</v>
      </c>
      <c r="D105" s="8"/>
      <c r="E105" s="9"/>
      <c r="K105" s="20"/>
      <c r="L105" s="20"/>
    </row>
    <row r="106" spans="1:12" s="40" customFormat="1">
      <c r="A106" s="8"/>
      <c r="B106" s="12" t="s">
        <v>99</v>
      </c>
      <c r="C106" s="13" t="s">
        <v>49</v>
      </c>
      <c r="D106" s="8"/>
      <c r="E106" s="9"/>
      <c r="K106" s="20"/>
      <c r="L106" s="20"/>
    </row>
    <row r="107" spans="1:12" s="40" customFormat="1" ht="24">
      <c r="A107" s="11">
        <v>10</v>
      </c>
      <c r="B107" s="14" t="s">
        <v>36</v>
      </c>
      <c r="C107" s="14" t="s">
        <v>104</v>
      </c>
      <c r="D107" s="15" t="s">
        <v>3</v>
      </c>
      <c r="E107" s="18">
        <v>174.72</v>
      </c>
      <c r="K107" s="20"/>
      <c r="L107" s="20"/>
    </row>
    <row r="108" spans="1:12" s="40" customFormat="1" ht="15.75">
      <c r="A108" s="8"/>
      <c r="B108" s="7" t="s">
        <v>39</v>
      </c>
      <c r="C108" s="7" t="s">
        <v>40</v>
      </c>
      <c r="D108" s="8"/>
      <c r="E108" s="9"/>
      <c r="K108" s="20"/>
      <c r="L108" s="20"/>
    </row>
    <row r="109" spans="1:12" s="40" customFormat="1">
      <c r="A109" s="8"/>
      <c r="B109" s="12" t="s">
        <v>42</v>
      </c>
      <c r="C109" s="13" t="s">
        <v>41</v>
      </c>
      <c r="D109" s="8"/>
      <c r="E109" s="9"/>
      <c r="K109" s="20"/>
      <c r="L109" s="20"/>
    </row>
    <row r="110" spans="1:12" s="40" customFormat="1" ht="36">
      <c r="A110" s="11">
        <v>11</v>
      </c>
      <c r="B110" s="14" t="s">
        <v>42</v>
      </c>
      <c r="C110" s="14" t="s">
        <v>111</v>
      </c>
      <c r="D110" s="15" t="s">
        <v>3</v>
      </c>
      <c r="E110" s="18">
        <v>87</v>
      </c>
      <c r="K110" s="20"/>
      <c r="L110" s="20"/>
    </row>
    <row r="111" spans="1:12" s="40" customFormat="1" ht="24">
      <c r="A111" s="11">
        <v>12</v>
      </c>
      <c r="B111" s="14" t="s">
        <v>42</v>
      </c>
      <c r="C111" s="14" t="s">
        <v>112</v>
      </c>
      <c r="D111" s="15" t="s">
        <v>3</v>
      </c>
      <c r="E111" s="18">
        <v>45</v>
      </c>
      <c r="K111" s="20"/>
      <c r="L111" s="20"/>
    </row>
    <row r="112" spans="1:12" s="40" customFormat="1" ht="36">
      <c r="A112" s="11">
        <v>13</v>
      </c>
      <c r="B112" s="14" t="s">
        <v>42</v>
      </c>
      <c r="C112" s="14" t="s">
        <v>108</v>
      </c>
      <c r="D112" s="15" t="s">
        <v>3</v>
      </c>
      <c r="E112" s="18">
        <v>58</v>
      </c>
      <c r="K112" s="20"/>
      <c r="L112" s="20"/>
    </row>
    <row r="113" spans="1:12" s="40" customFormat="1" ht="24">
      <c r="A113" s="11">
        <v>14</v>
      </c>
      <c r="B113" s="14" t="s">
        <v>42</v>
      </c>
      <c r="C113" s="14" t="s">
        <v>115</v>
      </c>
      <c r="D113" s="15" t="s">
        <v>3</v>
      </c>
      <c r="E113" s="18">
        <v>84</v>
      </c>
      <c r="K113" s="20"/>
      <c r="L113" s="20"/>
    </row>
    <row r="114" spans="1:12" s="40" customFormat="1" ht="36">
      <c r="A114" s="11">
        <v>15</v>
      </c>
      <c r="B114" s="14" t="s">
        <v>42</v>
      </c>
      <c r="C114" s="14" t="s">
        <v>79</v>
      </c>
      <c r="D114" s="15" t="s">
        <v>14</v>
      </c>
      <c r="E114" s="18">
        <v>30</v>
      </c>
      <c r="K114" s="20"/>
      <c r="L114" s="20"/>
    </row>
    <row r="115" spans="1:12" s="40" customFormat="1" ht="24">
      <c r="A115" s="11">
        <v>16</v>
      </c>
      <c r="B115" s="14" t="s">
        <v>42</v>
      </c>
      <c r="C115" s="14" t="s">
        <v>129</v>
      </c>
      <c r="D115" s="15" t="s">
        <v>14</v>
      </c>
      <c r="E115" s="18">
        <v>30</v>
      </c>
      <c r="K115" s="20"/>
      <c r="L115" s="20"/>
    </row>
    <row r="116" spans="1:12" s="40" customFormat="1" ht="36">
      <c r="A116" s="11">
        <v>17</v>
      </c>
      <c r="B116" s="14" t="s">
        <v>42</v>
      </c>
      <c r="C116" s="14" t="s">
        <v>130</v>
      </c>
      <c r="D116" s="15" t="s">
        <v>14</v>
      </c>
      <c r="E116" s="18">
        <v>12</v>
      </c>
      <c r="K116" s="20"/>
      <c r="L116" s="20"/>
    </row>
    <row r="117" spans="1:12" s="40" customFormat="1" ht="24">
      <c r="A117" s="11">
        <v>18</v>
      </c>
      <c r="B117" s="14" t="s">
        <v>42</v>
      </c>
      <c r="C117" s="14" t="s">
        <v>131</v>
      </c>
      <c r="D117" s="15" t="s">
        <v>14</v>
      </c>
      <c r="E117" s="18">
        <v>12</v>
      </c>
      <c r="K117" s="20"/>
      <c r="L117" s="20"/>
    </row>
    <row r="118" spans="1:12" s="40" customFormat="1">
      <c r="A118" s="8"/>
      <c r="B118" s="12" t="s">
        <v>103</v>
      </c>
      <c r="C118" s="13" t="s">
        <v>105</v>
      </c>
      <c r="D118" s="8"/>
      <c r="E118" s="9"/>
      <c r="K118" s="20"/>
      <c r="L118" s="20"/>
    </row>
    <row r="119" spans="1:12" s="40" customFormat="1" ht="24">
      <c r="A119" s="11">
        <v>19</v>
      </c>
      <c r="B119" s="14" t="s">
        <v>103</v>
      </c>
      <c r="C119" s="14" t="s">
        <v>116</v>
      </c>
      <c r="D119" s="15" t="s">
        <v>47</v>
      </c>
      <c r="E119" s="18">
        <v>10</v>
      </c>
      <c r="K119" s="20"/>
      <c r="L119" s="20"/>
    </row>
    <row r="121" spans="1:12" s="40" customFormat="1" ht="24" customHeight="1">
      <c r="A121" s="97" t="s">
        <v>232</v>
      </c>
      <c r="B121" s="98"/>
      <c r="C121" s="98"/>
      <c r="D121" s="98"/>
      <c r="E121" s="98"/>
      <c r="K121" s="20"/>
      <c r="L121" s="20"/>
    </row>
    <row r="122" spans="1:12" s="40" customFormat="1" ht="15.75">
      <c r="A122" s="7"/>
      <c r="B122" s="53" t="s">
        <v>10</v>
      </c>
      <c r="C122" s="53" t="s">
        <v>2</v>
      </c>
      <c r="D122" s="54"/>
      <c r="E122" s="55"/>
      <c r="K122" s="20"/>
      <c r="L122" s="20"/>
    </row>
    <row r="123" spans="1:12" s="40" customFormat="1" ht="15.75">
      <c r="A123" s="7"/>
      <c r="B123" s="56" t="s">
        <v>11</v>
      </c>
      <c r="C123" s="57" t="s">
        <v>12</v>
      </c>
      <c r="D123" s="54"/>
      <c r="E123" s="55"/>
      <c r="K123" s="20"/>
      <c r="L123" s="20"/>
    </row>
    <row r="124" spans="1:12" s="40" customFormat="1" ht="24">
      <c r="A124" s="58">
        <v>1</v>
      </c>
      <c r="B124" s="59" t="s">
        <v>11</v>
      </c>
      <c r="C124" s="59" t="s">
        <v>134</v>
      </c>
      <c r="D124" s="43" t="s">
        <v>135</v>
      </c>
      <c r="E124" s="22">
        <v>0.3</v>
      </c>
      <c r="K124" s="20"/>
      <c r="L124" s="20"/>
    </row>
    <row r="125" spans="1:12" s="40" customFormat="1" ht="15.75">
      <c r="A125" s="7"/>
      <c r="B125" s="56" t="s">
        <v>27</v>
      </c>
      <c r="C125" s="57" t="s">
        <v>50</v>
      </c>
      <c r="D125" s="54"/>
      <c r="E125" s="55"/>
      <c r="K125" s="20"/>
      <c r="L125" s="20"/>
    </row>
    <row r="126" spans="1:12" s="40" customFormat="1" ht="21" customHeight="1">
      <c r="A126" s="58">
        <v>2</v>
      </c>
      <c r="B126" s="59" t="s">
        <v>27</v>
      </c>
      <c r="C126" s="59" t="s">
        <v>136</v>
      </c>
      <c r="D126" s="43" t="s">
        <v>3</v>
      </c>
      <c r="E126" s="62">
        <v>558</v>
      </c>
      <c r="K126" s="20"/>
      <c r="L126" s="20"/>
    </row>
    <row r="127" spans="1:12" s="40" customFormat="1" ht="24">
      <c r="A127" s="58">
        <v>3</v>
      </c>
      <c r="B127" s="59" t="s">
        <v>27</v>
      </c>
      <c r="C127" s="59" t="s">
        <v>137</v>
      </c>
      <c r="D127" s="43" t="s">
        <v>3</v>
      </c>
      <c r="E127" s="62">
        <v>558</v>
      </c>
      <c r="K127" s="20"/>
      <c r="L127" s="20"/>
    </row>
    <row r="128" spans="1:12" s="40" customFormat="1" ht="36">
      <c r="A128" s="58">
        <v>4</v>
      </c>
      <c r="B128" s="59" t="s">
        <v>27</v>
      </c>
      <c r="C128" s="59" t="s">
        <v>138</v>
      </c>
      <c r="D128" s="43" t="s">
        <v>14</v>
      </c>
      <c r="E128" s="62">
        <v>50</v>
      </c>
      <c r="K128" s="20"/>
      <c r="L128" s="20"/>
    </row>
    <row r="129" spans="1:12" s="40" customFormat="1" ht="15.75">
      <c r="A129" s="7"/>
      <c r="B129" s="53" t="s">
        <v>91</v>
      </c>
      <c r="C129" s="53" t="s">
        <v>90</v>
      </c>
      <c r="D129" s="54"/>
      <c r="E129" s="55"/>
      <c r="K129" s="20"/>
      <c r="L129" s="20"/>
    </row>
    <row r="130" spans="1:12" s="40" customFormat="1" ht="15.75">
      <c r="A130" s="7"/>
      <c r="B130" s="56" t="s">
        <v>139</v>
      </c>
      <c r="C130" s="57" t="s">
        <v>140</v>
      </c>
      <c r="D130" s="54"/>
      <c r="E130" s="55"/>
      <c r="K130" s="20"/>
      <c r="L130" s="20"/>
    </row>
    <row r="131" spans="1:12" s="40" customFormat="1" ht="24">
      <c r="A131" s="58">
        <v>5</v>
      </c>
      <c r="B131" s="59" t="s">
        <v>139</v>
      </c>
      <c r="C131" s="59" t="s">
        <v>141</v>
      </c>
      <c r="D131" s="43" t="s">
        <v>93</v>
      </c>
      <c r="E131" s="62">
        <v>277</v>
      </c>
      <c r="K131" s="20"/>
      <c r="L131" s="20"/>
    </row>
    <row r="132" spans="1:12" s="40" customFormat="1" ht="15.75">
      <c r="A132" s="7"/>
      <c r="B132" s="56" t="s">
        <v>142</v>
      </c>
      <c r="C132" s="57" t="s">
        <v>143</v>
      </c>
      <c r="D132" s="54"/>
      <c r="E132" s="55"/>
      <c r="K132" s="20"/>
      <c r="L132" s="20"/>
    </row>
    <row r="133" spans="1:12" s="40" customFormat="1" ht="24">
      <c r="A133" s="58">
        <v>6</v>
      </c>
      <c r="B133" s="59" t="s">
        <v>142</v>
      </c>
      <c r="C133" s="59" t="s">
        <v>210</v>
      </c>
      <c r="D133" s="43" t="s">
        <v>93</v>
      </c>
      <c r="E133" s="62">
        <v>99</v>
      </c>
      <c r="K133" s="20"/>
      <c r="L133" s="20"/>
    </row>
    <row r="134" spans="1:12" s="40" customFormat="1" ht="15.75">
      <c r="A134" s="7"/>
      <c r="B134" s="53" t="s">
        <v>144</v>
      </c>
      <c r="C134" s="53" t="s">
        <v>145</v>
      </c>
      <c r="D134" s="54"/>
      <c r="E134" s="55"/>
      <c r="K134" s="20"/>
      <c r="L134" s="20"/>
    </row>
    <row r="135" spans="1:12" s="40" customFormat="1" ht="15.75">
      <c r="A135" s="7"/>
      <c r="B135" s="56" t="s">
        <v>146</v>
      </c>
      <c r="C135" s="57" t="s">
        <v>147</v>
      </c>
      <c r="D135" s="54"/>
      <c r="E135" s="55"/>
      <c r="K135" s="20"/>
      <c r="L135" s="20"/>
    </row>
    <row r="136" spans="1:12" s="40" customFormat="1">
      <c r="A136" s="63">
        <v>6</v>
      </c>
      <c r="B136" s="59" t="s">
        <v>146</v>
      </c>
      <c r="C136" s="64" t="s">
        <v>148</v>
      </c>
      <c r="D136" s="22" t="s">
        <v>3</v>
      </c>
      <c r="E136" s="62">
        <v>1490</v>
      </c>
      <c r="K136" s="20"/>
      <c r="L136" s="20"/>
    </row>
    <row r="137" spans="1:12" s="40" customFormat="1">
      <c r="A137" s="65"/>
      <c r="B137" s="65" t="s">
        <v>149</v>
      </c>
      <c r="C137" s="66" t="s">
        <v>150</v>
      </c>
      <c r="D137" s="54"/>
      <c r="E137" s="55"/>
      <c r="K137" s="20"/>
      <c r="L137" s="20"/>
    </row>
    <row r="138" spans="1:12" s="40" customFormat="1" ht="24">
      <c r="A138" s="68">
        <v>7</v>
      </c>
      <c r="B138" s="68" t="s">
        <v>149</v>
      </c>
      <c r="C138" s="68" t="s">
        <v>151</v>
      </c>
      <c r="D138" s="69" t="s">
        <v>3</v>
      </c>
      <c r="E138" s="62">
        <v>1490</v>
      </c>
      <c r="K138" s="20"/>
      <c r="L138" s="20"/>
    </row>
    <row r="139" spans="1:12" s="40" customFormat="1" ht="25.5">
      <c r="A139" s="7"/>
      <c r="B139" s="56" t="s">
        <v>152</v>
      </c>
      <c r="C139" s="57" t="s">
        <v>153</v>
      </c>
      <c r="D139" s="54"/>
      <c r="E139" s="55"/>
      <c r="K139" s="20"/>
      <c r="L139" s="20"/>
    </row>
    <row r="140" spans="1:12" s="40" customFormat="1" ht="24">
      <c r="A140" s="63">
        <v>8</v>
      </c>
      <c r="B140" s="59" t="s">
        <v>152</v>
      </c>
      <c r="C140" s="64" t="s">
        <v>154</v>
      </c>
      <c r="D140" s="22" t="s">
        <v>3</v>
      </c>
      <c r="E140" s="62">
        <v>1370</v>
      </c>
      <c r="K140" s="20"/>
      <c r="L140" s="20"/>
    </row>
    <row r="141" spans="1:12" s="40" customFormat="1" ht="15.75">
      <c r="A141" s="7"/>
      <c r="B141" s="56" t="s">
        <v>155</v>
      </c>
      <c r="C141" s="57" t="s">
        <v>156</v>
      </c>
      <c r="D141" s="54"/>
      <c r="E141" s="55"/>
      <c r="K141" s="20"/>
      <c r="L141" s="20"/>
    </row>
    <row r="142" spans="1:12" s="40" customFormat="1" ht="24">
      <c r="A142" s="63">
        <v>9</v>
      </c>
      <c r="B142" s="59" t="s">
        <v>155</v>
      </c>
      <c r="C142" s="64" t="s">
        <v>157</v>
      </c>
      <c r="D142" s="22" t="s">
        <v>3</v>
      </c>
      <c r="E142" s="62">
        <v>1447</v>
      </c>
      <c r="K142" s="20"/>
      <c r="L142" s="20"/>
    </row>
    <row r="143" spans="1:12" s="40" customFormat="1" ht="15.75">
      <c r="A143" s="7"/>
      <c r="B143" s="65" t="s">
        <v>158</v>
      </c>
      <c r="C143" s="66" t="s">
        <v>159</v>
      </c>
      <c r="D143" s="54"/>
      <c r="E143" s="55"/>
      <c r="K143" s="20"/>
      <c r="L143" s="20"/>
    </row>
    <row r="144" spans="1:12" s="40" customFormat="1" ht="24">
      <c r="A144" s="63">
        <v>10</v>
      </c>
      <c r="B144" s="68" t="s">
        <v>158</v>
      </c>
      <c r="C144" s="68" t="s">
        <v>160</v>
      </c>
      <c r="D144" s="69" t="s">
        <v>3</v>
      </c>
      <c r="E144" s="62">
        <v>1347</v>
      </c>
      <c r="K144" s="20"/>
      <c r="L144" s="20"/>
    </row>
    <row r="145" spans="1:12" s="40" customFormat="1" ht="15.75">
      <c r="A145" s="7"/>
      <c r="B145" s="53" t="s">
        <v>161</v>
      </c>
      <c r="C145" s="53" t="s">
        <v>16</v>
      </c>
      <c r="D145" s="54"/>
      <c r="E145" s="55"/>
      <c r="K145" s="20"/>
      <c r="L145" s="20"/>
    </row>
    <row r="146" spans="1:12" s="40" customFormat="1" ht="15.75">
      <c r="A146" s="7"/>
      <c r="B146" s="56" t="s">
        <v>162</v>
      </c>
      <c r="C146" s="57" t="s">
        <v>18</v>
      </c>
      <c r="D146" s="54"/>
      <c r="E146" s="55"/>
      <c r="K146" s="20"/>
      <c r="L146" s="20"/>
    </row>
    <row r="147" spans="1:12" s="40" customFormat="1" ht="30" customHeight="1">
      <c r="A147" s="63">
        <v>11</v>
      </c>
      <c r="B147" s="59" t="s">
        <v>162</v>
      </c>
      <c r="C147" s="64" t="s">
        <v>163</v>
      </c>
      <c r="D147" s="22" t="s">
        <v>3</v>
      </c>
      <c r="E147" s="62">
        <v>1330</v>
      </c>
      <c r="K147" s="20"/>
      <c r="L147" s="20"/>
    </row>
    <row r="148" spans="1:12" s="40" customFormat="1" ht="28.5" customHeight="1">
      <c r="A148" s="63">
        <v>12</v>
      </c>
      <c r="B148" s="59" t="s">
        <v>17</v>
      </c>
      <c r="C148" s="64" t="s">
        <v>164</v>
      </c>
      <c r="D148" s="22" t="s">
        <v>3</v>
      </c>
      <c r="E148" s="62">
        <v>1316</v>
      </c>
      <c r="K148" s="20"/>
      <c r="L148" s="20"/>
    </row>
    <row r="149" spans="1:12" s="40" customFormat="1" ht="15.75">
      <c r="A149" s="7"/>
      <c r="B149" s="53" t="s">
        <v>165</v>
      </c>
      <c r="C149" s="53" t="s">
        <v>21</v>
      </c>
      <c r="D149" s="54"/>
      <c r="E149" s="55"/>
      <c r="K149" s="20"/>
      <c r="L149" s="20"/>
    </row>
    <row r="150" spans="1:12" s="40" customFormat="1" ht="15.75">
      <c r="A150" s="7"/>
      <c r="B150" s="56" t="s">
        <v>166</v>
      </c>
      <c r="C150" s="57" t="s">
        <v>167</v>
      </c>
      <c r="D150" s="54"/>
      <c r="E150" s="55"/>
      <c r="K150" s="20"/>
      <c r="L150" s="20"/>
    </row>
    <row r="151" spans="1:12" s="40" customFormat="1">
      <c r="A151" s="63">
        <v>13</v>
      </c>
      <c r="B151" s="59" t="s">
        <v>168</v>
      </c>
      <c r="C151" s="64" t="s">
        <v>169</v>
      </c>
      <c r="D151" s="22" t="s">
        <v>3</v>
      </c>
      <c r="E151" s="62">
        <v>300</v>
      </c>
      <c r="K151" s="20"/>
      <c r="L151" s="20"/>
    </row>
    <row r="152" spans="1:12" s="40" customFormat="1" ht="24">
      <c r="A152" s="63">
        <v>14</v>
      </c>
      <c r="B152" s="59" t="s">
        <v>168</v>
      </c>
      <c r="C152" s="64" t="s">
        <v>170</v>
      </c>
      <c r="D152" s="22" t="s">
        <v>3</v>
      </c>
      <c r="E152" s="62">
        <v>300</v>
      </c>
      <c r="K152" s="20"/>
      <c r="L152" s="20"/>
    </row>
    <row r="153" spans="1:12" s="40" customFormat="1" ht="15.75">
      <c r="A153" s="7"/>
      <c r="B153" s="56" t="s">
        <v>30</v>
      </c>
      <c r="C153" s="57" t="s">
        <v>96</v>
      </c>
      <c r="D153" s="54"/>
      <c r="E153" s="55"/>
      <c r="K153" s="20"/>
      <c r="L153" s="20"/>
    </row>
    <row r="154" spans="1:12" s="40" customFormat="1" ht="36">
      <c r="A154" s="63">
        <v>15</v>
      </c>
      <c r="B154" s="59" t="s">
        <v>30</v>
      </c>
      <c r="C154" s="64" t="s">
        <v>119</v>
      </c>
      <c r="D154" s="22" t="s">
        <v>14</v>
      </c>
      <c r="E154" s="62">
        <v>132</v>
      </c>
      <c r="K154" s="20"/>
      <c r="L154" s="20"/>
    </row>
    <row r="155" spans="1:12" s="40" customFormat="1" ht="31.5">
      <c r="A155" s="7"/>
      <c r="B155" s="53" t="s">
        <v>171</v>
      </c>
      <c r="C155" s="53" t="s">
        <v>172</v>
      </c>
      <c r="D155" s="54"/>
      <c r="E155" s="55"/>
      <c r="K155" s="20"/>
      <c r="L155" s="20"/>
    </row>
    <row r="156" spans="1:12" s="40" customFormat="1" ht="15.75">
      <c r="A156" s="7"/>
      <c r="B156" s="56" t="s">
        <v>97</v>
      </c>
      <c r="C156" s="57" t="s">
        <v>98</v>
      </c>
      <c r="D156" s="54"/>
      <c r="E156" s="55"/>
      <c r="K156" s="20"/>
      <c r="L156" s="20"/>
    </row>
    <row r="157" spans="1:12" s="40" customFormat="1">
      <c r="A157" s="63">
        <v>16</v>
      </c>
      <c r="B157" s="59" t="s">
        <v>97</v>
      </c>
      <c r="C157" s="64" t="s">
        <v>173</v>
      </c>
      <c r="D157" s="22" t="s">
        <v>14</v>
      </c>
      <c r="E157" s="62">
        <v>48</v>
      </c>
      <c r="K157" s="20"/>
      <c r="L157" s="20"/>
    </row>
    <row r="158" spans="1:12" s="40" customFormat="1" ht="15.75">
      <c r="A158" s="7"/>
      <c r="B158" s="53" t="s">
        <v>174</v>
      </c>
      <c r="C158" s="53" t="s">
        <v>175</v>
      </c>
      <c r="D158" s="54"/>
      <c r="E158" s="55"/>
      <c r="K158" s="20"/>
      <c r="L158" s="20"/>
    </row>
    <row r="159" spans="1:12" s="40" customFormat="1" ht="15.75">
      <c r="A159" s="7"/>
      <c r="B159" s="56" t="s">
        <v>176</v>
      </c>
      <c r="C159" s="57" t="s">
        <v>177</v>
      </c>
      <c r="D159" s="54"/>
      <c r="E159" s="55"/>
      <c r="K159" s="20"/>
      <c r="L159" s="20"/>
    </row>
    <row r="160" spans="1:12" s="40" customFormat="1" ht="24">
      <c r="A160" s="63">
        <v>17</v>
      </c>
      <c r="B160" s="59" t="s">
        <v>176</v>
      </c>
      <c r="C160" s="64" t="s">
        <v>178</v>
      </c>
      <c r="D160" s="22" t="s">
        <v>63</v>
      </c>
      <c r="E160" s="62">
        <v>150</v>
      </c>
      <c r="K160" s="20"/>
      <c r="L160" s="20"/>
    </row>
    <row r="162" spans="1:12" s="40" customFormat="1" ht="24" customHeight="1">
      <c r="A162" s="95" t="s">
        <v>237</v>
      </c>
      <c r="B162" s="95"/>
      <c r="C162" s="95"/>
      <c r="D162" s="95"/>
      <c r="E162" s="95"/>
      <c r="K162" s="20"/>
      <c r="L162" s="20"/>
    </row>
    <row r="163" spans="1:12" s="40" customFormat="1" ht="15.75">
      <c r="A163" s="7"/>
      <c r="B163" s="7" t="s">
        <v>10</v>
      </c>
      <c r="C163" s="7" t="s">
        <v>2</v>
      </c>
      <c r="D163" s="7"/>
      <c r="E163" s="7"/>
      <c r="K163" s="20"/>
      <c r="L163" s="20"/>
    </row>
    <row r="164" spans="1:12" s="40" customFormat="1" ht="15.75">
      <c r="A164" s="7"/>
      <c r="B164" s="12" t="s">
        <v>11</v>
      </c>
      <c r="C164" s="13" t="s">
        <v>12</v>
      </c>
      <c r="D164" s="8"/>
      <c r="E164" s="9"/>
      <c r="K164" s="20"/>
      <c r="L164" s="20"/>
    </row>
    <row r="165" spans="1:12" s="40" customFormat="1" ht="24">
      <c r="A165" s="11">
        <v>1</v>
      </c>
      <c r="B165" s="14" t="s">
        <v>11</v>
      </c>
      <c r="C165" s="14" t="s">
        <v>28</v>
      </c>
      <c r="D165" s="15" t="s">
        <v>1</v>
      </c>
      <c r="E165" s="16">
        <v>2.9169999999999998</v>
      </c>
      <c r="K165" s="20"/>
      <c r="L165" s="20"/>
    </row>
    <row r="166" spans="1:12" s="40" customFormat="1" ht="15.75">
      <c r="A166" s="7"/>
      <c r="B166" s="13" t="s">
        <v>27</v>
      </c>
      <c r="C166" s="70" t="s">
        <v>50</v>
      </c>
      <c r="D166" s="8"/>
      <c r="E166" s="9"/>
      <c r="K166" s="20"/>
      <c r="L166" s="20"/>
    </row>
    <row r="167" spans="1:12" s="40" customFormat="1" ht="36">
      <c r="A167" s="11">
        <v>2</v>
      </c>
      <c r="B167" s="14" t="s">
        <v>27</v>
      </c>
      <c r="C167" s="14" t="s">
        <v>181</v>
      </c>
      <c r="D167" s="15" t="s">
        <v>3</v>
      </c>
      <c r="E167" s="18">
        <v>125</v>
      </c>
      <c r="K167" s="20"/>
      <c r="L167" s="20"/>
    </row>
    <row r="168" spans="1:12" s="40" customFormat="1" ht="15.75">
      <c r="A168" s="7"/>
      <c r="B168" s="7" t="s">
        <v>91</v>
      </c>
      <c r="C168" s="7" t="s">
        <v>90</v>
      </c>
      <c r="D168" s="7"/>
      <c r="E168" s="7"/>
      <c r="K168" s="20"/>
      <c r="L168" s="20"/>
    </row>
    <row r="169" spans="1:12" s="40" customFormat="1" ht="15.75">
      <c r="A169" s="7"/>
      <c r="B169" s="12" t="s">
        <v>95</v>
      </c>
      <c r="C169" s="13" t="s">
        <v>92</v>
      </c>
      <c r="D169" s="8"/>
      <c r="E169" s="9"/>
      <c r="K169" s="20"/>
      <c r="L169" s="20"/>
    </row>
    <row r="170" spans="1:12" s="40" customFormat="1" ht="24">
      <c r="A170" s="11">
        <v>3</v>
      </c>
      <c r="B170" s="14" t="s">
        <v>95</v>
      </c>
      <c r="C170" s="14" t="s">
        <v>102</v>
      </c>
      <c r="D170" s="15" t="s">
        <v>93</v>
      </c>
      <c r="E170" s="18">
        <v>291.7</v>
      </c>
      <c r="K170" s="20"/>
      <c r="L170" s="20"/>
    </row>
    <row r="171" spans="1:12" s="40" customFormat="1" ht="15.75">
      <c r="A171" s="7"/>
      <c r="B171" s="7" t="s">
        <v>94</v>
      </c>
      <c r="C171" s="7" t="s">
        <v>13</v>
      </c>
      <c r="D171" s="7"/>
      <c r="E171" s="7"/>
      <c r="K171" s="20"/>
      <c r="L171" s="20"/>
    </row>
    <row r="172" spans="1:12" s="40" customFormat="1" ht="15.75">
      <c r="A172" s="7"/>
      <c r="B172" s="12" t="s">
        <v>34</v>
      </c>
      <c r="C172" s="13" t="s">
        <v>35</v>
      </c>
      <c r="D172" s="8"/>
      <c r="E172" s="9"/>
      <c r="K172" s="20"/>
      <c r="L172" s="20"/>
    </row>
    <row r="173" spans="1:12" s="40" customFormat="1" ht="36">
      <c r="A173" s="11">
        <v>4</v>
      </c>
      <c r="B173" s="14" t="s">
        <v>34</v>
      </c>
      <c r="C173" s="14" t="s">
        <v>120</v>
      </c>
      <c r="D173" s="15" t="s">
        <v>14</v>
      </c>
      <c r="E173" s="18">
        <v>133.5</v>
      </c>
      <c r="K173" s="20"/>
      <c r="L173" s="20"/>
    </row>
    <row r="174" spans="1:12" s="40" customFormat="1" ht="36">
      <c r="A174" s="11">
        <v>5</v>
      </c>
      <c r="B174" s="14" t="s">
        <v>34</v>
      </c>
      <c r="C174" s="14" t="s">
        <v>182</v>
      </c>
      <c r="D174" s="15" t="s">
        <v>14</v>
      </c>
      <c r="E174" s="18">
        <v>26</v>
      </c>
      <c r="K174" s="20"/>
      <c r="L174" s="20"/>
    </row>
    <row r="175" spans="1:12" s="40" customFormat="1" ht="15.75">
      <c r="A175" s="7"/>
      <c r="B175" s="7" t="s">
        <v>15</v>
      </c>
      <c r="C175" s="7" t="s">
        <v>16</v>
      </c>
      <c r="D175" s="7"/>
      <c r="E175" s="7"/>
      <c r="K175" s="20"/>
      <c r="L175" s="20"/>
    </row>
    <row r="176" spans="1:12" s="40" customFormat="1" ht="15.75">
      <c r="A176" s="7"/>
      <c r="B176" s="12" t="s">
        <v>17</v>
      </c>
      <c r="C176" s="13" t="s">
        <v>18</v>
      </c>
      <c r="D176" s="8"/>
      <c r="E176" s="9"/>
      <c r="K176" s="20"/>
      <c r="L176" s="20"/>
    </row>
    <row r="177" spans="1:12" s="40" customFormat="1" ht="24">
      <c r="A177" s="11">
        <v>6</v>
      </c>
      <c r="B177" s="14" t="s">
        <v>19</v>
      </c>
      <c r="C177" s="14" t="s">
        <v>61</v>
      </c>
      <c r="D177" s="15" t="s">
        <v>3</v>
      </c>
      <c r="E177" s="18">
        <v>19480.209749999998</v>
      </c>
      <c r="K177" s="20"/>
      <c r="L177" s="20"/>
    </row>
    <row r="178" spans="1:12" s="40" customFormat="1" ht="24">
      <c r="A178" s="11">
        <v>7</v>
      </c>
      <c r="B178" s="14" t="s">
        <v>19</v>
      </c>
      <c r="C178" s="14" t="s">
        <v>53</v>
      </c>
      <c r="D178" s="15" t="s">
        <v>3</v>
      </c>
      <c r="E178" s="18">
        <v>19480.209749999998</v>
      </c>
      <c r="K178" s="20"/>
      <c r="L178" s="20"/>
    </row>
    <row r="179" spans="1:12" s="40" customFormat="1" ht="27" customHeight="1">
      <c r="A179" s="11">
        <v>8</v>
      </c>
      <c r="B179" s="14" t="s">
        <v>19</v>
      </c>
      <c r="C179" s="14" t="s">
        <v>110</v>
      </c>
      <c r="D179" s="15" t="s">
        <v>3</v>
      </c>
      <c r="E179" s="18">
        <v>430</v>
      </c>
      <c r="K179" s="20"/>
      <c r="L179" s="20"/>
    </row>
    <row r="180" spans="1:12" s="40" customFormat="1">
      <c r="A180" s="42"/>
      <c r="B180" s="12" t="s">
        <v>106</v>
      </c>
      <c r="C180" s="13" t="s">
        <v>107</v>
      </c>
      <c r="D180" s="13"/>
      <c r="E180" s="13"/>
      <c r="K180" s="20"/>
      <c r="L180" s="20"/>
    </row>
    <row r="181" spans="1:12" s="40" customFormat="1" ht="24">
      <c r="A181" s="11">
        <v>9</v>
      </c>
      <c r="B181" s="14" t="s">
        <v>106</v>
      </c>
      <c r="C181" s="14" t="s">
        <v>117</v>
      </c>
      <c r="D181" s="15" t="s">
        <v>3</v>
      </c>
      <c r="E181" s="18">
        <v>19480.209749999998</v>
      </c>
      <c r="K181" s="20"/>
      <c r="L181" s="20"/>
    </row>
    <row r="182" spans="1:12" s="40" customFormat="1">
      <c r="A182" s="8"/>
      <c r="B182" s="12" t="s">
        <v>44</v>
      </c>
      <c r="C182" s="13" t="s">
        <v>45</v>
      </c>
      <c r="D182" s="8"/>
      <c r="E182" s="9"/>
      <c r="K182" s="20"/>
      <c r="L182" s="20"/>
    </row>
    <row r="183" spans="1:12" s="40" customFormat="1" ht="36">
      <c r="A183" s="11">
        <v>10</v>
      </c>
      <c r="B183" s="14" t="s">
        <v>46</v>
      </c>
      <c r="C183" s="14" t="s">
        <v>52</v>
      </c>
      <c r="D183" s="15" t="s">
        <v>3</v>
      </c>
      <c r="E183" s="18">
        <v>11157</v>
      </c>
      <c r="K183" s="20"/>
      <c r="L183" s="20"/>
    </row>
    <row r="184" spans="1:12" s="40" customFormat="1" ht="15.75">
      <c r="A184" s="8"/>
      <c r="B184" s="7" t="s">
        <v>20</v>
      </c>
      <c r="C184" s="7" t="s">
        <v>21</v>
      </c>
      <c r="D184" s="7"/>
      <c r="E184" s="7"/>
      <c r="K184" s="20"/>
      <c r="L184" s="20"/>
    </row>
    <row r="185" spans="1:12" s="40" customFormat="1">
      <c r="A185" s="8"/>
      <c r="B185" s="12" t="s">
        <v>31</v>
      </c>
      <c r="C185" s="13" t="s">
        <v>32</v>
      </c>
      <c r="D185" s="8"/>
      <c r="E185" s="9"/>
      <c r="K185" s="20"/>
      <c r="L185" s="20"/>
    </row>
    <row r="186" spans="1:12" s="40" customFormat="1" ht="36">
      <c r="A186" s="11">
        <v>11</v>
      </c>
      <c r="B186" s="14" t="s">
        <v>31</v>
      </c>
      <c r="C186" s="14" t="s">
        <v>121</v>
      </c>
      <c r="D186" s="15" t="s">
        <v>3</v>
      </c>
      <c r="E186" s="18">
        <v>2933.5</v>
      </c>
      <c r="K186" s="20"/>
      <c r="L186" s="20"/>
    </row>
    <row r="187" spans="1:12" s="40" customFormat="1">
      <c r="A187" s="8"/>
      <c r="B187" s="12" t="s">
        <v>30</v>
      </c>
      <c r="C187" s="13" t="s">
        <v>96</v>
      </c>
      <c r="D187" s="8"/>
      <c r="E187" s="9"/>
      <c r="K187" s="20"/>
      <c r="L187" s="20"/>
    </row>
    <row r="188" spans="1:12" s="40" customFormat="1" ht="36">
      <c r="A188" s="11">
        <v>12</v>
      </c>
      <c r="B188" s="14" t="s">
        <v>30</v>
      </c>
      <c r="C188" s="14" t="s">
        <v>119</v>
      </c>
      <c r="D188" s="15" t="s">
        <v>14</v>
      </c>
      <c r="E188" s="18">
        <v>3731</v>
      </c>
      <c r="K188" s="20"/>
      <c r="L188" s="20"/>
    </row>
    <row r="189" spans="1:12" s="40" customFormat="1" ht="36">
      <c r="A189" s="11">
        <v>13</v>
      </c>
      <c r="B189" s="14" t="s">
        <v>30</v>
      </c>
      <c r="C189" s="14" t="s">
        <v>183</v>
      </c>
      <c r="D189" s="15" t="s">
        <v>14</v>
      </c>
      <c r="E189" s="18">
        <v>120</v>
      </c>
      <c r="K189" s="20"/>
      <c r="L189" s="20"/>
    </row>
    <row r="190" spans="1:12" s="40" customFormat="1" ht="15.75">
      <c r="A190" s="8"/>
      <c r="B190" s="7" t="s">
        <v>22</v>
      </c>
      <c r="C190" s="7" t="s">
        <v>23</v>
      </c>
      <c r="D190" s="7"/>
      <c r="E190" s="7"/>
      <c r="K190" s="20"/>
      <c r="L190" s="20"/>
    </row>
    <row r="191" spans="1:12" s="40" customFormat="1">
      <c r="A191" s="8"/>
      <c r="B191" s="12" t="s">
        <v>99</v>
      </c>
      <c r="C191" s="13" t="s">
        <v>49</v>
      </c>
      <c r="D191" s="8"/>
      <c r="E191" s="9"/>
      <c r="K191" s="20"/>
      <c r="L191" s="20"/>
    </row>
    <row r="192" spans="1:12" s="40" customFormat="1" ht="24">
      <c r="A192" s="11">
        <v>14</v>
      </c>
      <c r="B192" s="14" t="s">
        <v>36</v>
      </c>
      <c r="C192" s="14" t="s">
        <v>104</v>
      </c>
      <c r="D192" s="15" t="s">
        <v>3</v>
      </c>
      <c r="E192" s="18">
        <v>1734.72</v>
      </c>
      <c r="K192" s="20"/>
      <c r="L192" s="20"/>
    </row>
    <row r="193" spans="1:12" s="40" customFormat="1">
      <c r="A193" s="8"/>
      <c r="B193" s="12" t="s">
        <v>100</v>
      </c>
      <c r="C193" s="13" t="s">
        <v>98</v>
      </c>
      <c r="D193" s="8"/>
      <c r="E193" s="9"/>
      <c r="K193" s="20"/>
      <c r="L193" s="20"/>
    </row>
    <row r="194" spans="1:12" s="40" customFormat="1">
      <c r="A194" s="11">
        <v>15</v>
      </c>
      <c r="B194" s="14" t="s">
        <v>97</v>
      </c>
      <c r="C194" s="14" t="s">
        <v>101</v>
      </c>
      <c r="D194" s="15" t="s">
        <v>14</v>
      </c>
      <c r="E194" s="18">
        <v>510</v>
      </c>
      <c r="K194" s="20"/>
      <c r="L194" s="20"/>
    </row>
    <row r="195" spans="1:12" s="40" customFormat="1" ht="15.75">
      <c r="A195" s="8"/>
      <c r="B195" s="7" t="s">
        <v>184</v>
      </c>
      <c r="C195" s="7" t="s">
        <v>68</v>
      </c>
      <c r="D195" s="7"/>
      <c r="E195" s="7"/>
      <c r="K195" s="20"/>
      <c r="L195" s="20"/>
    </row>
    <row r="196" spans="1:12" s="40" customFormat="1">
      <c r="A196" s="8"/>
      <c r="B196" s="12" t="s">
        <v>67</v>
      </c>
      <c r="C196" s="70" t="s">
        <v>185</v>
      </c>
      <c r="D196" s="8"/>
      <c r="E196" s="9"/>
      <c r="K196" s="20"/>
      <c r="L196" s="20"/>
    </row>
    <row r="197" spans="1:12" s="40" customFormat="1" ht="40.5" customHeight="1">
      <c r="A197" s="11">
        <v>16</v>
      </c>
      <c r="B197" s="14" t="s">
        <v>42</v>
      </c>
      <c r="C197" s="50" t="s">
        <v>186</v>
      </c>
      <c r="D197" s="15" t="s">
        <v>14</v>
      </c>
      <c r="E197" s="18">
        <v>111</v>
      </c>
      <c r="K197" s="20"/>
      <c r="L197" s="20"/>
    </row>
    <row r="198" spans="1:12" s="40" customFormat="1" ht="24">
      <c r="A198" s="11">
        <v>17</v>
      </c>
      <c r="B198" s="14" t="s">
        <v>67</v>
      </c>
      <c r="C198" s="50" t="s">
        <v>187</v>
      </c>
      <c r="D198" s="15" t="s">
        <v>14</v>
      </c>
      <c r="E198" s="18">
        <v>111</v>
      </c>
      <c r="K198" s="20"/>
      <c r="L198" s="20"/>
    </row>
    <row r="199" spans="1:12" s="40" customFormat="1" ht="15.75">
      <c r="A199" s="8"/>
      <c r="B199" s="7" t="s">
        <v>39</v>
      </c>
      <c r="C199" s="7" t="s">
        <v>40</v>
      </c>
      <c r="D199" s="7"/>
      <c r="E199" s="7"/>
      <c r="K199" s="20"/>
      <c r="L199" s="20"/>
    </row>
    <row r="200" spans="1:12" s="40" customFormat="1">
      <c r="A200" s="8"/>
      <c r="B200" s="12" t="s">
        <v>42</v>
      </c>
      <c r="C200" s="13" t="s">
        <v>41</v>
      </c>
      <c r="D200" s="8"/>
      <c r="E200" s="9"/>
      <c r="K200" s="20"/>
      <c r="L200" s="20"/>
    </row>
    <row r="201" spans="1:12" s="40" customFormat="1" ht="36">
      <c r="A201" s="11">
        <v>18</v>
      </c>
      <c r="B201" s="14" t="s">
        <v>42</v>
      </c>
      <c r="C201" s="50" t="s">
        <v>111</v>
      </c>
      <c r="D201" s="15" t="s">
        <v>3</v>
      </c>
      <c r="E201" s="18">
        <v>10</v>
      </c>
      <c r="K201" s="20"/>
      <c r="L201" s="20"/>
    </row>
    <row r="202" spans="1:12" s="40" customFormat="1" ht="24">
      <c r="A202" s="11">
        <v>19</v>
      </c>
      <c r="B202" s="14" t="s">
        <v>42</v>
      </c>
      <c r="C202" s="50" t="s">
        <v>112</v>
      </c>
      <c r="D202" s="15" t="s">
        <v>3</v>
      </c>
      <c r="E202" s="18">
        <v>726</v>
      </c>
      <c r="K202" s="20"/>
      <c r="L202" s="20"/>
    </row>
    <row r="203" spans="1:12" s="40" customFormat="1" ht="36">
      <c r="A203" s="11">
        <v>20</v>
      </c>
      <c r="B203" s="14" t="s">
        <v>42</v>
      </c>
      <c r="C203" s="50" t="s">
        <v>108</v>
      </c>
      <c r="D203" s="15" t="s">
        <v>3</v>
      </c>
      <c r="E203" s="18">
        <v>107</v>
      </c>
      <c r="K203" s="20"/>
      <c r="L203" s="20"/>
    </row>
    <row r="204" spans="1:12" s="40" customFormat="1" ht="24">
      <c r="A204" s="11">
        <v>21</v>
      </c>
      <c r="B204" s="14" t="s">
        <v>42</v>
      </c>
      <c r="C204" s="50" t="s">
        <v>115</v>
      </c>
      <c r="D204" s="15" t="s">
        <v>3</v>
      </c>
      <c r="E204" s="18">
        <v>386</v>
      </c>
      <c r="K204" s="20"/>
      <c r="L204" s="20"/>
    </row>
    <row r="205" spans="1:12" s="40" customFormat="1">
      <c r="A205" s="11">
        <v>22</v>
      </c>
      <c r="B205" s="14" t="s">
        <v>42</v>
      </c>
      <c r="C205" s="50" t="s">
        <v>113</v>
      </c>
      <c r="D205" s="15" t="s">
        <v>3</v>
      </c>
      <c r="E205" s="18">
        <v>11</v>
      </c>
      <c r="K205" s="20"/>
      <c r="L205" s="20"/>
    </row>
    <row r="206" spans="1:12" s="40" customFormat="1">
      <c r="A206" s="11">
        <v>23</v>
      </c>
      <c r="B206" s="14" t="s">
        <v>42</v>
      </c>
      <c r="C206" s="50" t="s">
        <v>114</v>
      </c>
      <c r="D206" s="15" t="s">
        <v>3</v>
      </c>
      <c r="E206" s="18">
        <v>6</v>
      </c>
      <c r="K206" s="20"/>
      <c r="L206" s="20"/>
    </row>
    <row r="207" spans="1:12" s="40" customFormat="1" ht="28.5" customHeight="1">
      <c r="A207" s="11">
        <v>24</v>
      </c>
      <c r="B207" s="14" t="s">
        <v>42</v>
      </c>
      <c r="C207" s="50" t="s">
        <v>188</v>
      </c>
      <c r="D207" s="15" t="s">
        <v>14</v>
      </c>
      <c r="E207" s="18">
        <v>6</v>
      </c>
      <c r="K207" s="20"/>
      <c r="L207" s="20"/>
    </row>
    <row r="208" spans="1:12" s="40" customFormat="1" ht="36">
      <c r="A208" s="11">
        <v>25</v>
      </c>
      <c r="B208" s="14" t="s">
        <v>42</v>
      </c>
      <c r="C208" s="50" t="s">
        <v>189</v>
      </c>
      <c r="D208" s="15" t="s">
        <v>63</v>
      </c>
      <c r="E208" s="18">
        <v>4</v>
      </c>
      <c r="K208" s="20"/>
      <c r="L208" s="20"/>
    </row>
    <row r="209" spans="1:12" s="40" customFormat="1">
      <c r="A209" s="8"/>
      <c r="B209" s="12" t="s">
        <v>103</v>
      </c>
      <c r="C209" s="13" t="s">
        <v>105</v>
      </c>
      <c r="D209" s="8"/>
      <c r="E209" s="9"/>
      <c r="K209" s="20"/>
      <c r="L209" s="20"/>
    </row>
    <row r="210" spans="1:12" s="40" customFormat="1" ht="24">
      <c r="A210" s="11">
        <v>26</v>
      </c>
      <c r="B210" s="14" t="s">
        <v>103</v>
      </c>
      <c r="C210" s="14" t="s">
        <v>116</v>
      </c>
      <c r="D210" s="15" t="s">
        <v>47</v>
      </c>
      <c r="E210" s="18">
        <v>100</v>
      </c>
      <c r="K210" s="20"/>
      <c r="L210" s="20"/>
    </row>
    <row r="212" spans="1:12" s="40" customFormat="1" ht="24" customHeight="1">
      <c r="A212" s="95" t="s">
        <v>229</v>
      </c>
      <c r="B212" s="95"/>
      <c r="C212" s="95"/>
      <c r="D212" s="95"/>
      <c r="E212" s="95"/>
      <c r="K212" s="20"/>
      <c r="L212" s="20"/>
    </row>
    <row r="213" spans="1:12" s="40" customFormat="1" ht="15.75">
      <c r="A213" s="7"/>
      <c r="B213" s="7" t="s">
        <v>10</v>
      </c>
      <c r="C213" s="7" t="s">
        <v>2</v>
      </c>
      <c r="D213" s="8"/>
      <c r="E213" s="9"/>
      <c r="K213" s="20"/>
      <c r="L213" s="20"/>
    </row>
    <row r="214" spans="1:12" s="40" customFormat="1" ht="15.75">
      <c r="A214" s="7"/>
      <c r="B214" s="12" t="s">
        <v>11</v>
      </c>
      <c r="C214" s="13" t="s">
        <v>12</v>
      </c>
      <c r="D214" s="8"/>
      <c r="E214" s="9"/>
      <c r="K214" s="20"/>
      <c r="L214" s="20"/>
    </row>
    <row r="215" spans="1:12" s="40" customFormat="1" ht="24">
      <c r="A215" s="11">
        <v>1</v>
      </c>
      <c r="B215" s="14" t="s">
        <v>11</v>
      </c>
      <c r="C215" s="14" t="s">
        <v>28</v>
      </c>
      <c r="D215" s="15" t="s">
        <v>1</v>
      </c>
      <c r="E215" s="16">
        <v>2.4260000000000002</v>
      </c>
      <c r="K215" s="20"/>
      <c r="L215" s="20"/>
    </row>
    <row r="216" spans="1:12" s="40" customFormat="1" ht="15.75">
      <c r="A216" s="7"/>
      <c r="B216" s="13" t="s">
        <v>27</v>
      </c>
      <c r="C216" s="70" t="s">
        <v>50</v>
      </c>
      <c r="D216" s="8"/>
      <c r="E216" s="9"/>
      <c r="K216" s="20"/>
      <c r="L216" s="20"/>
    </row>
    <row r="217" spans="1:12" s="40" customFormat="1" ht="36">
      <c r="A217" s="11">
        <v>2</v>
      </c>
      <c r="B217" s="14" t="s">
        <v>27</v>
      </c>
      <c r="C217" s="50" t="s">
        <v>78</v>
      </c>
      <c r="D217" s="15" t="s">
        <v>3</v>
      </c>
      <c r="E217" s="18">
        <v>6.5</v>
      </c>
      <c r="K217" s="20"/>
      <c r="L217" s="20"/>
    </row>
    <row r="218" spans="1:12" s="40" customFormat="1" ht="36">
      <c r="A218" s="11">
        <v>3</v>
      </c>
      <c r="B218" s="14" t="s">
        <v>27</v>
      </c>
      <c r="C218" s="50" t="s">
        <v>79</v>
      </c>
      <c r="D218" s="15" t="s">
        <v>14</v>
      </c>
      <c r="E218" s="18">
        <v>9.75</v>
      </c>
      <c r="K218" s="20"/>
      <c r="L218" s="20"/>
    </row>
    <row r="219" spans="1:12" s="40" customFormat="1" ht="36">
      <c r="A219" s="11">
        <v>4</v>
      </c>
      <c r="B219" s="14" t="s">
        <v>27</v>
      </c>
      <c r="C219" s="50" t="s">
        <v>80</v>
      </c>
      <c r="D219" s="15" t="s">
        <v>14</v>
      </c>
      <c r="E219" s="18">
        <v>9.5</v>
      </c>
      <c r="K219" s="20"/>
      <c r="L219" s="20"/>
    </row>
    <row r="220" spans="1:12" s="40" customFormat="1" ht="36">
      <c r="A220" s="11">
        <v>5</v>
      </c>
      <c r="B220" s="14" t="s">
        <v>27</v>
      </c>
      <c r="C220" s="50" t="s">
        <v>192</v>
      </c>
      <c r="D220" s="15" t="s">
        <v>14</v>
      </c>
      <c r="E220" s="18">
        <v>103</v>
      </c>
      <c r="K220" s="20"/>
      <c r="L220" s="20"/>
    </row>
    <row r="221" spans="1:12" s="40" customFormat="1" ht="15.75">
      <c r="A221" s="7"/>
      <c r="B221" s="7" t="s">
        <v>91</v>
      </c>
      <c r="C221" s="7" t="s">
        <v>90</v>
      </c>
      <c r="D221" s="8"/>
      <c r="E221" s="9"/>
      <c r="K221" s="20"/>
      <c r="L221" s="20"/>
    </row>
    <row r="222" spans="1:12" s="40" customFormat="1" ht="15.75">
      <c r="A222" s="7"/>
      <c r="B222" s="12" t="s">
        <v>95</v>
      </c>
      <c r="C222" s="13" t="s">
        <v>92</v>
      </c>
      <c r="D222" s="8"/>
      <c r="E222" s="9"/>
      <c r="K222" s="20"/>
      <c r="L222" s="20"/>
    </row>
    <row r="223" spans="1:12" s="40" customFormat="1" ht="24">
      <c r="A223" s="11">
        <v>6</v>
      </c>
      <c r="B223" s="14" t="s">
        <v>95</v>
      </c>
      <c r="C223" s="14" t="s">
        <v>102</v>
      </c>
      <c r="D223" s="15" t="s">
        <v>93</v>
      </c>
      <c r="E223" s="18">
        <v>242.60000000000002</v>
      </c>
      <c r="K223" s="20"/>
      <c r="L223" s="20"/>
    </row>
    <row r="224" spans="1:12" s="40" customFormat="1" ht="15.75">
      <c r="A224" s="7"/>
      <c r="B224" s="7" t="s">
        <v>94</v>
      </c>
      <c r="C224" s="7" t="s">
        <v>13</v>
      </c>
      <c r="D224" s="8"/>
      <c r="E224" s="9"/>
      <c r="K224" s="20"/>
      <c r="L224" s="20"/>
    </row>
    <row r="225" spans="1:12" s="40" customFormat="1" ht="15.75">
      <c r="A225" s="7"/>
      <c r="B225" s="12" t="s">
        <v>34</v>
      </c>
      <c r="C225" s="13" t="s">
        <v>35</v>
      </c>
      <c r="D225" s="8"/>
      <c r="E225" s="9"/>
      <c r="K225" s="20"/>
      <c r="L225" s="20"/>
    </row>
    <row r="226" spans="1:12" s="40" customFormat="1" ht="36">
      <c r="A226" s="11">
        <v>7</v>
      </c>
      <c r="B226" s="14" t="s">
        <v>34</v>
      </c>
      <c r="C226" s="14" t="s">
        <v>120</v>
      </c>
      <c r="D226" s="15" t="s">
        <v>14</v>
      </c>
      <c r="E226" s="18">
        <v>13.5</v>
      </c>
      <c r="K226" s="20"/>
      <c r="L226" s="20"/>
    </row>
    <row r="227" spans="1:12" s="40" customFormat="1" ht="15.75">
      <c r="A227" s="7"/>
      <c r="B227" s="7" t="s">
        <v>15</v>
      </c>
      <c r="C227" s="7" t="s">
        <v>16</v>
      </c>
      <c r="D227" s="8"/>
      <c r="E227" s="9"/>
      <c r="K227" s="20"/>
      <c r="L227" s="20"/>
    </row>
    <row r="228" spans="1:12" s="40" customFormat="1" ht="15.75">
      <c r="A228" s="7"/>
      <c r="B228" s="12" t="s">
        <v>17</v>
      </c>
      <c r="C228" s="13" t="s">
        <v>18</v>
      </c>
      <c r="D228" s="8"/>
      <c r="E228" s="9"/>
      <c r="K228" s="20"/>
      <c r="L228" s="20"/>
    </row>
    <row r="229" spans="1:12" s="40" customFormat="1" ht="24">
      <c r="A229" s="11">
        <v>8</v>
      </c>
      <c r="B229" s="14" t="s">
        <v>19</v>
      </c>
      <c r="C229" s="14" t="s">
        <v>61</v>
      </c>
      <c r="D229" s="15" t="s">
        <v>3</v>
      </c>
      <c r="E229" s="18">
        <v>16916.230749999999</v>
      </c>
      <c r="K229" s="20"/>
      <c r="L229" s="20"/>
    </row>
    <row r="230" spans="1:12" s="40" customFormat="1" ht="24">
      <c r="A230" s="11">
        <v>9</v>
      </c>
      <c r="B230" s="14" t="s">
        <v>19</v>
      </c>
      <c r="C230" s="14" t="s">
        <v>53</v>
      </c>
      <c r="D230" s="15" t="s">
        <v>3</v>
      </c>
      <c r="E230" s="18">
        <v>16916.230749999999</v>
      </c>
      <c r="K230" s="20"/>
      <c r="L230" s="20"/>
    </row>
    <row r="231" spans="1:12" s="40" customFormat="1" ht="29.25" customHeight="1">
      <c r="A231" s="11">
        <v>10</v>
      </c>
      <c r="B231" s="14" t="s">
        <v>19</v>
      </c>
      <c r="C231" s="14" t="s">
        <v>110</v>
      </c>
      <c r="D231" s="15" t="s">
        <v>3</v>
      </c>
      <c r="E231" s="18">
        <v>121</v>
      </c>
      <c r="K231" s="20"/>
      <c r="L231" s="20"/>
    </row>
    <row r="232" spans="1:12" s="40" customFormat="1">
      <c r="A232" s="42"/>
      <c r="B232" s="12" t="s">
        <v>106</v>
      </c>
      <c r="C232" s="13" t="s">
        <v>107</v>
      </c>
      <c r="D232" s="13"/>
      <c r="E232" s="13"/>
      <c r="K232" s="20"/>
      <c r="L232" s="20"/>
    </row>
    <row r="233" spans="1:12" s="40" customFormat="1" ht="24">
      <c r="A233" s="11">
        <v>11</v>
      </c>
      <c r="B233" s="14" t="s">
        <v>106</v>
      </c>
      <c r="C233" s="14" t="s">
        <v>193</v>
      </c>
      <c r="D233" s="15" t="s">
        <v>3</v>
      </c>
      <c r="E233" s="18">
        <v>16916.230749999999</v>
      </c>
      <c r="K233" s="20"/>
      <c r="L233" s="20"/>
    </row>
    <row r="234" spans="1:12" s="40" customFormat="1">
      <c r="A234" s="8"/>
      <c r="B234" s="12" t="s">
        <v>44</v>
      </c>
      <c r="C234" s="13" t="s">
        <v>45</v>
      </c>
      <c r="D234" s="8"/>
      <c r="E234" s="9"/>
      <c r="K234" s="20"/>
      <c r="L234" s="20"/>
    </row>
    <row r="235" spans="1:12" s="40" customFormat="1" ht="36">
      <c r="A235" s="11">
        <v>12</v>
      </c>
      <c r="B235" s="14" t="s">
        <v>46</v>
      </c>
      <c r="C235" s="14" t="s">
        <v>52</v>
      </c>
      <c r="D235" s="15" t="s">
        <v>3</v>
      </c>
      <c r="E235" s="18">
        <v>970</v>
      </c>
      <c r="K235" s="20"/>
      <c r="L235" s="20"/>
    </row>
    <row r="236" spans="1:12" s="40" customFormat="1" ht="15.75">
      <c r="A236" s="8"/>
      <c r="B236" s="7" t="s">
        <v>20</v>
      </c>
      <c r="C236" s="7" t="s">
        <v>21</v>
      </c>
      <c r="D236" s="8"/>
      <c r="E236" s="9"/>
      <c r="K236" s="20"/>
      <c r="L236" s="20"/>
    </row>
    <row r="237" spans="1:12" s="40" customFormat="1">
      <c r="A237" s="8"/>
      <c r="B237" s="12" t="s">
        <v>31</v>
      </c>
      <c r="C237" s="13" t="s">
        <v>32</v>
      </c>
      <c r="D237" s="8"/>
      <c r="E237" s="9"/>
      <c r="K237" s="20"/>
      <c r="L237" s="20"/>
    </row>
    <row r="238" spans="1:12" s="40" customFormat="1" ht="36">
      <c r="A238" s="11">
        <v>13</v>
      </c>
      <c r="B238" s="14" t="s">
        <v>31</v>
      </c>
      <c r="C238" s="14" t="s">
        <v>121</v>
      </c>
      <c r="D238" s="15" t="s">
        <v>3</v>
      </c>
      <c r="E238" s="18">
        <v>3639</v>
      </c>
      <c r="K238" s="20"/>
      <c r="L238" s="20"/>
    </row>
    <row r="239" spans="1:12" s="40" customFormat="1">
      <c r="A239" s="8"/>
      <c r="B239" s="12" t="s">
        <v>30</v>
      </c>
      <c r="C239" s="13" t="s">
        <v>96</v>
      </c>
      <c r="D239" s="8"/>
      <c r="E239" s="9"/>
      <c r="K239" s="20"/>
      <c r="L239" s="20"/>
    </row>
    <row r="240" spans="1:12" s="40" customFormat="1" ht="36">
      <c r="A240" s="11">
        <v>14</v>
      </c>
      <c r="B240" s="14" t="s">
        <v>30</v>
      </c>
      <c r="C240" s="14" t="s">
        <v>119</v>
      </c>
      <c r="D240" s="15" t="s">
        <v>14</v>
      </c>
      <c r="E240" s="18">
        <v>242.60000000000002</v>
      </c>
      <c r="K240" s="20"/>
      <c r="L240" s="20"/>
    </row>
    <row r="241" spans="1:12" s="40" customFormat="1" ht="15.75">
      <c r="A241" s="8"/>
      <c r="B241" s="7" t="s">
        <v>22</v>
      </c>
      <c r="C241" s="7" t="s">
        <v>23</v>
      </c>
      <c r="D241" s="8"/>
      <c r="E241" s="9"/>
      <c r="K241" s="20"/>
      <c r="L241" s="20"/>
    </row>
    <row r="242" spans="1:12" s="40" customFormat="1">
      <c r="A242" s="8"/>
      <c r="B242" s="12" t="s">
        <v>99</v>
      </c>
      <c r="C242" s="13" t="s">
        <v>49</v>
      </c>
      <c r="D242" s="8"/>
      <c r="E242" s="9"/>
      <c r="K242" s="20"/>
      <c r="L242" s="20"/>
    </row>
    <row r="243" spans="1:12" s="40" customFormat="1" ht="24">
      <c r="A243" s="11">
        <v>15</v>
      </c>
      <c r="B243" s="14" t="s">
        <v>36</v>
      </c>
      <c r="C243" s="14" t="s">
        <v>104</v>
      </c>
      <c r="D243" s="15" t="s">
        <v>3</v>
      </c>
      <c r="E243" s="18">
        <v>1164.48</v>
      </c>
      <c r="K243" s="20"/>
      <c r="L243" s="20"/>
    </row>
    <row r="244" spans="1:12" s="40" customFormat="1">
      <c r="A244" s="8"/>
      <c r="B244" s="12" t="s">
        <v>100</v>
      </c>
      <c r="C244" s="13" t="s">
        <v>98</v>
      </c>
      <c r="D244" s="8"/>
      <c r="E244" s="9"/>
      <c r="K244" s="20"/>
      <c r="L244" s="20"/>
    </row>
    <row r="245" spans="1:12" s="40" customFormat="1">
      <c r="A245" s="11">
        <v>16</v>
      </c>
      <c r="B245" s="14" t="s">
        <v>97</v>
      </c>
      <c r="C245" s="14" t="s">
        <v>101</v>
      </c>
      <c r="D245" s="15" t="s">
        <v>14</v>
      </c>
      <c r="E245" s="18">
        <v>1512</v>
      </c>
      <c r="K245" s="20"/>
      <c r="L245" s="20"/>
    </row>
    <row r="246" spans="1:12" s="40" customFormat="1">
      <c r="A246" s="11">
        <v>17</v>
      </c>
      <c r="B246" s="14" t="s">
        <v>97</v>
      </c>
      <c r="C246" s="14" t="s">
        <v>194</v>
      </c>
      <c r="D246" s="15" t="s">
        <v>14</v>
      </c>
      <c r="E246" s="18">
        <v>300</v>
      </c>
      <c r="K246" s="20"/>
      <c r="L246" s="20"/>
    </row>
    <row r="247" spans="1:12" s="40" customFormat="1" ht="15.75">
      <c r="A247" s="8"/>
      <c r="B247" s="7" t="s">
        <v>184</v>
      </c>
      <c r="C247" s="71" t="s">
        <v>68</v>
      </c>
      <c r="D247" s="8"/>
      <c r="E247" s="9"/>
      <c r="K247" s="20"/>
      <c r="L247" s="20"/>
    </row>
    <row r="248" spans="1:12" s="40" customFormat="1">
      <c r="A248" s="8"/>
      <c r="B248" s="12" t="s">
        <v>67</v>
      </c>
      <c r="C248" s="70" t="s">
        <v>185</v>
      </c>
      <c r="D248" s="8"/>
      <c r="E248" s="9"/>
      <c r="K248" s="20"/>
      <c r="L248" s="20"/>
    </row>
    <row r="249" spans="1:12" s="40" customFormat="1" ht="24">
      <c r="A249" s="11">
        <v>18</v>
      </c>
      <c r="B249" s="14" t="s">
        <v>67</v>
      </c>
      <c r="C249" s="50" t="s">
        <v>129</v>
      </c>
      <c r="D249" s="72" t="s">
        <v>14</v>
      </c>
      <c r="E249" s="18">
        <v>6.5</v>
      </c>
      <c r="K249" s="20"/>
      <c r="L249" s="20"/>
    </row>
    <row r="250" spans="1:12" s="40" customFormat="1">
      <c r="A250" s="8"/>
      <c r="B250" s="12" t="s">
        <v>74</v>
      </c>
      <c r="C250" s="70" t="s">
        <v>75</v>
      </c>
      <c r="D250" s="8"/>
      <c r="E250" s="9"/>
      <c r="K250" s="20"/>
      <c r="L250" s="20"/>
    </row>
    <row r="251" spans="1:12" s="40" customFormat="1" ht="36">
      <c r="A251" s="11">
        <v>19</v>
      </c>
      <c r="B251" s="14" t="s">
        <v>74</v>
      </c>
      <c r="C251" s="50" t="s">
        <v>195</v>
      </c>
      <c r="D251" s="72" t="s">
        <v>3</v>
      </c>
      <c r="E251" s="18">
        <v>9.75</v>
      </c>
      <c r="K251" s="20"/>
      <c r="L251" s="20"/>
    </row>
    <row r="252" spans="1:12" s="40" customFormat="1">
      <c r="A252" s="8"/>
      <c r="B252" s="12" t="s">
        <v>71</v>
      </c>
      <c r="C252" s="70" t="s">
        <v>72</v>
      </c>
      <c r="D252" s="8"/>
      <c r="E252" s="9"/>
      <c r="K252" s="20"/>
      <c r="L252" s="20"/>
    </row>
    <row r="253" spans="1:12" s="40" customFormat="1" ht="24">
      <c r="A253" s="11">
        <v>20</v>
      </c>
      <c r="B253" s="14" t="s">
        <v>71</v>
      </c>
      <c r="C253" s="50" t="s">
        <v>73</v>
      </c>
      <c r="D253" s="72" t="s">
        <v>14</v>
      </c>
      <c r="E253" s="18">
        <v>9.5</v>
      </c>
      <c r="K253" s="20"/>
      <c r="L253" s="20"/>
    </row>
    <row r="254" spans="1:12" s="40" customFormat="1">
      <c r="A254" s="8"/>
      <c r="B254" s="12" t="s">
        <v>196</v>
      </c>
      <c r="C254" s="70" t="s">
        <v>197</v>
      </c>
      <c r="D254" s="8"/>
      <c r="E254" s="9"/>
      <c r="K254" s="20"/>
      <c r="L254" s="20"/>
    </row>
    <row r="255" spans="1:12" s="40" customFormat="1" ht="24">
      <c r="A255" s="11">
        <v>21</v>
      </c>
      <c r="B255" s="14" t="s">
        <v>196</v>
      </c>
      <c r="C255" s="50" t="s">
        <v>198</v>
      </c>
      <c r="D255" s="72" t="s">
        <v>14</v>
      </c>
      <c r="E255" s="18">
        <v>45</v>
      </c>
      <c r="K255" s="20"/>
      <c r="L255" s="20"/>
    </row>
    <row r="256" spans="1:12" s="40" customFormat="1" ht="24">
      <c r="A256" s="11">
        <v>22</v>
      </c>
      <c r="B256" s="14" t="s">
        <v>196</v>
      </c>
      <c r="C256" s="50" t="s">
        <v>199</v>
      </c>
      <c r="D256" s="72" t="s">
        <v>14</v>
      </c>
      <c r="E256" s="18">
        <v>58</v>
      </c>
      <c r="K256" s="20"/>
      <c r="L256" s="20"/>
    </row>
    <row r="257" spans="1:12" s="40" customFormat="1" ht="15.75">
      <c r="A257" s="8"/>
      <c r="B257" s="7" t="s">
        <v>39</v>
      </c>
      <c r="C257" s="7" t="s">
        <v>40</v>
      </c>
      <c r="D257" s="8"/>
      <c r="E257" s="9"/>
      <c r="K257" s="20"/>
      <c r="L257" s="20"/>
    </row>
    <row r="258" spans="1:12" s="40" customFormat="1">
      <c r="A258" s="8"/>
      <c r="B258" s="12" t="s">
        <v>42</v>
      </c>
      <c r="C258" s="13" t="s">
        <v>41</v>
      </c>
      <c r="D258" s="8"/>
      <c r="E258" s="9"/>
      <c r="K258" s="20"/>
      <c r="L258" s="20"/>
    </row>
    <row r="259" spans="1:12" s="40" customFormat="1" ht="24">
      <c r="A259" s="11">
        <v>23</v>
      </c>
      <c r="B259" s="14" t="s">
        <v>42</v>
      </c>
      <c r="C259" s="50" t="s">
        <v>112</v>
      </c>
      <c r="D259" s="15" t="s">
        <v>3</v>
      </c>
      <c r="E259" s="18">
        <v>132</v>
      </c>
      <c r="K259" s="20"/>
      <c r="L259" s="20"/>
    </row>
    <row r="260" spans="1:12" s="40" customFormat="1" ht="36">
      <c r="A260" s="11">
        <v>24</v>
      </c>
      <c r="B260" s="14" t="s">
        <v>42</v>
      </c>
      <c r="C260" s="50" t="s">
        <v>108</v>
      </c>
      <c r="D260" s="15" t="s">
        <v>3</v>
      </c>
      <c r="E260" s="18">
        <v>25</v>
      </c>
      <c r="K260" s="20"/>
      <c r="L260" s="20"/>
    </row>
    <row r="261" spans="1:12" s="40" customFormat="1" ht="24">
      <c r="A261" s="11">
        <v>25</v>
      </c>
      <c r="B261" s="14" t="s">
        <v>42</v>
      </c>
      <c r="C261" s="50" t="s">
        <v>115</v>
      </c>
      <c r="D261" s="15" t="s">
        <v>3</v>
      </c>
      <c r="E261" s="18">
        <v>69</v>
      </c>
      <c r="K261" s="20"/>
      <c r="L261" s="20"/>
    </row>
    <row r="262" spans="1:12" s="40" customFormat="1">
      <c r="A262" s="8"/>
      <c r="B262" s="12" t="s">
        <v>103</v>
      </c>
      <c r="C262" s="13" t="s">
        <v>105</v>
      </c>
      <c r="D262" s="8"/>
      <c r="E262" s="9"/>
      <c r="K262" s="20"/>
      <c r="L262" s="20"/>
    </row>
    <row r="263" spans="1:12" s="40" customFormat="1" ht="24">
      <c r="A263" s="11">
        <v>26</v>
      </c>
      <c r="B263" s="14" t="s">
        <v>103</v>
      </c>
      <c r="C263" s="14" t="s">
        <v>116</v>
      </c>
      <c r="D263" s="15" t="s">
        <v>47</v>
      </c>
      <c r="E263" s="18">
        <v>103.2</v>
      </c>
      <c r="K263" s="20"/>
      <c r="L263" s="20"/>
    </row>
    <row r="264" spans="1:12">
      <c r="A264" s="77"/>
      <c r="B264" s="78"/>
      <c r="C264" s="80" t="s">
        <v>238</v>
      </c>
      <c r="D264" s="77"/>
      <c r="E264" s="79"/>
    </row>
    <row r="265" spans="1:12" s="40" customFormat="1" ht="24" customHeight="1">
      <c r="A265" s="100" t="s">
        <v>239</v>
      </c>
      <c r="B265" s="100"/>
      <c r="C265" s="100"/>
      <c r="D265" s="100"/>
      <c r="E265" s="100"/>
      <c r="K265" s="20"/>
      <c r="L265" s="20"/>
    </row>
    <row r="266" spans="1:12" s="40" customFormat="1" ht="15.75">
      <c r="A266" s="7"/>
      <c r="B266" s="7" t="s">
        <v>10</v>
      </c>
      <c r="C266" s="7" t="s">
        <v>2</v>
      </c>
      <c r="D266" s="8"/>
      <c r="E266" s="9"/>
      <c r="K266" s="20"/>
      <c r="L266" s="20"/>
    </row>
    <row r="267" spans="1:12" s="40" customFormat="1" ht="15.75">
      <c r="A267" s="7"/>
      <c r="B267" s="12" t="s">
        <v>11</v>
      </c>
      <c r="C267" s="13" t="s">
        <v>12</v>
      </c>
      <c r="D267" s="8"/>
      <c r="E267" s="9"/>
      <c r="K267" s="20"/>
      <c r="L267" s="20"/>
    </row>
    <row r="268" spans="1:12" s="40" customFormat="1" ht="24">
      <c r="A268" s="11">
        <v>1</v>
      </c>
      <c r="B268" s="14" t="s">
        <v>11</v>
      </c>
      <c r="C268" s="14" t="s">
        <v>28</v>
      </c>
      <c r="D268" s="15" t="s">
        <v>1</v>
      </c>
      <c r="E268" s="16">
        <v>1.0049999999999999</v>
      </c>
      <c r="K268" s="20"/>
      <c r="L268" s="20"/>
    </row>
    <row r="269" spans="1:12" s="40" customFormat="1" ht="15.75">
      <c r="A269" s="7"/>
      <c r="B269" s="7" t="s">
        <v>91</v>
      </c>
      <c r="C269" s="7" t="s">
        <v>90</v>
      </c>
      <c r="D269" s="8"/>
      <c r="E269" s="9"/>
      <c r="K269" s="20"/>
      <c r="L269" s="20"/>
    </row>
    <row r="270" spans="1:12" s="40" customFormat="1" ht="15.75">
      <c r="A270" s="7"/>
      <c r="B270" s="12" t="s">
        <v>95</v>
      </c>
      <c r="C270" s="13" t="s">
        <v>92</v>
      </c>
      <c r="D270" s="8"/>
      <c r="E270" s="9"/>
      <c r="K270" s="20"/>
      <c r="L270" s="20"/>
    </row>
    <row r="271" spans="1:12" s="40" customFormat="1" ht="24">
      <c r="A271" s="11">
        <v>2</v>
      </c>
      <c r="B271" s="14" t="s">
        <v>95</v>
      </c>
      <c r="C271" s="14" t="s">
        <v>102</v>
      </c>
      <c r="D271" s="15" t="s">
        <v>93</v>
      </c>
      <c r="E271" s="18">
        <v>100.5</v>
      </c>
      <c r="K271" s="20"/>
      <c r="L271" s="20"/>
    </row>
    <row r="272" spans="1:12" s="40" customFormat="1" ht="15.75">
      <c r="A272" s="7"/>
      <c r="B272" s="7" t="s">
        <v>94</v>
      </c>
      <c r="C272" s="7" t="s">
        <v>13</v>
      </c>
      <c r="D272" s="8"/>
      <c r="E272" s="9"/>
      <c r="K272" s="20"/>
      <c r="L272" s="20"/>
    </row>
    <row r="273" spans="1:12" s="40" customFormat="1" ht="15.75">
      <c r="A273" s="7"/>
      <c r="B273" s="12" t="s">
        <v>34</v>
      </c>
      <c r="C273" s="13" t="s">
        <v>35</v>
      </c>
      <c r="D273" s="8"/>
      <c r="E273" s="9"/>
      <c r="K273" s="20"/>
      <c r="L273" s="20"/>
    </row>
    <row r="274" spans="1:12" s="40" customFormat="1" ht="25.5" customHeight="1">
      <c r="A274" s="11">
        <v>3</v>
      </c>
      <c r="B274" s="14" t="s">
        <v>34</v>
      </c>
      <c r="C274" s="14" t="s">
        <v>223</v>
      </c>
      <c r="D274" s="15" t="s">
        <v>14</v>
      </c>
      <c r="E274" s="18">
        <v>36</v>
      </c>
      <c r="K274" s="20"/>
      <c r="L274" s="20"/>
    </row>
    <row r="275" spans="1:12" s="40" customFormat="1" ht="15.75">
      <c r="A275" s="7"/>
      <c r="B275" s="7" t="s">
        <v>15</v>
      </c>
      <c r="C275" s="7" t="s">
        <v>16</v>
      </c>
      <c r="D275" s="8"/>
      <c r="E275" s="9"/>
      <c r="K275" s="20"/>
      <c r="L275" s="20"/>
    </row>
    <row r="276" spans="1:12" s="40" customFormat="1" ht="15.75">
      <c r="A276" s="7"/>
      <c r="B276" s="12" t="s">
        <v>17</v>
      </c>
      <c r="C276" s="13" t="s">
        <v>18</v>
      </c>
      <c r="D276" s="8"/>
      <c r="E276" s="9"/>
      <c r="K276" s="20"/>
      <c r="L276" s="20"/>
    </row>
    <row r="277" spans="1:12" s="40" customFormat="1" ht="24">
      <c r="A277" s="11">
        <v>4</v>
      </c>
      <c r="B277" s="14" t="s">
        <v>19</v>
      </c>
      <c r="C277" s="14" t="s">
        <v>61</v>
      </c>
      <c r="D277" s="15" t="s">
        <v>3</v>
      </c>
      <c r="E277" s="18">
        <v>6553.89</v>
      </c>
      <c r="K277" s="20"/>
      <c r="L277" s="20"/>
    </row>
    <row r="278" spans="1:12" s="40" customFormat="1" ht="24">
      <c r="A278" s="11">
        <v>5</v>
      </c>
      <c r="B278" s="14" t="s">
        <v>19</v>
      </c>
      <c r="C278" s="14" t="s">
        <v>53</v>
      </c>
      <c r="D278" s="15" t="s">
        <v>3</v>
      </c>
      <c r="E278" s="18">
        <v>6553.89</v>
      </c>
      <c r="K278" s="20"/>
      <c r="L278" s="20"/>
    </row>
    <row r="279" spans="1:12" s="40" customFormat="1">
      <c r="A279" s="42"/>
      <c r="B279" s="12" t="s">
        <v>106</v>
      </c>
      <c r="C279" s="13" t="s">
        <v>107</v>
      </c>
      <c r="D279" s="13"/>
      <c r="E279" s="13"/>
      <c r="K279" s="20"/>
      <c r="L279" s="20"/>
    </row>
    <row r="280" spans="1:12" s="40" customFormat="1" ht="24">
      <c r="A280" s="11">
        <v>6</v>
      </c>
      <c r="B280" s="14" t="s">
        <v>106</v>
      </c>
      <c r="C280" s="14" t="s">
        <v>200</v>
      </c>
      <c r="D280" s="15" t="s">
        <v>3</v>
      </c>
      <c r="E280" s="18">
        <v>6553.89</v>
      </c>
      <c r="K280" s="20"/>
      <c r="L280" s="20"/>
    </row>
    <row r="281" spans="1:12" s="40" customFormat="1">
      <c r="A281" s="8"/>
      <c r="B281" s="12" t="s">
        <v>44</v>
      </c>
      <c r="C281" s="13" t="s">
        <v>45</v>
      </c>
      <c r="D281" s="8"/>
      <c r="E281" s="9"/>
      <c r="K281" s="20"/>
      <c r="L281" s="20"/>
    </row>
    <row r="282" spans="1:12" s="40" customFormat="1" ht="27" customHeight="1">
      <c r="A282" s="11">
        <v>7</v>
      </c>
      <c r="B282" s="14" t="s">
        <v>46</v>
      </c>
      <c r="C282" s="14" t="s">
        <v>222</v>
      </c>
      <c r="D282" s="15" t="s">
        <v>3</v>
      </c>
      <c r="E282" s="18">
        <v>6553.89</v>
      </c>
      <c r="K282" s="20"/>
      <c r="L282" s="20"/>
    </row>
    <row r="283" spans="1:12" s="40" customFormat="1" ht="15.75">
      <c r="A283" s="8"/>
      <c r="B283" s="7" t="s">
        <v>20</v>
      </c>
      <c r="C283" s="7" t="s">
        <v>21</v>
      </c>
      <c r="D283" s="8"/>
      <c r="E283" s="9"/>
      <c r="K283" s="20"/>
      <c r="L283" s="20"/>
    </row>
    <row r="284" spans="1:12" s="40" customFormat="1">
      <c r="A284" s="8"/>
      <c r="B284" s="12" t="s">
        <v>31</v>
      </c>
      <c r="C284" s="13" t="s">
        <v>32</v>
      </c>
      <c r="D284" s="8"/>
      <c r="E284" s="9"/>
      <c r="K284" s="20"/>
      <c r="L284" s="20"/>
    </row>
    <row r="285" spans="1:12" s="40" customFormat="1" ht="36">
      <c r="A285" s="11">
        <v>8</v>
      </c>
      <c r="B285" s="14" t="s">
        <v>31</v>
      </c>
      <c r="C285" s="14" t="s">
        <v>121</v>
      </c>
      <c r="D285" s="15" t="s">
        <v>3</v>
      </c>
      <c r="E285" s="18">
        <v>1507.5</v>
      </c>
      <c r="K285" s="20"/>
      <c r="L285" s="20"/>
    </row>
    <row r="286" spans="1:12" s="40" customFormat="1">
      <c r="A286" s="8"/>
      <c r="B286" s="12" t="s">
        <v>30</v>
      </c>
      <c r="C286" s="13" t="s">
        <v>96</v>
      </c>
      <c r="D286" s="8"/>
      <c r="E286" s="9"/>
      <c r="K286" s="20"/>
      <c r="L286" s="20"/>
    </row>
    <row r="287" spans="1:12" s="40" customFormat="1" ht="36">
      <c r="A287" s="11">
        <v>9</v>
      </c>
      <c r="B287" s="14" t="s">
        <v>30</v>
      </c>
      <c r="C287" s="14" t="s">
        <v>119</v>
      </c>
      <c r="D287" s="15" t="s">
        <v>14</v>
      </c>
      <c r="E287" s="18">
        <v>1264</v>
      </c>
      <c r="K287" s="20"/>
      <c r="L287" s="20"/>
    </row>
    <row r="288" spans="1:12" s="40" customFormat="1" ht="15.75">
      <c r="A288" s="8"/>
      <c r="B288" s="7" t="s">
        <v>22</v>
      </c>
      <c r="C288" s="7" t="s">
        <v>23</v>
      </c>
      <c r="D288" s="8"/>
      <c r="E288" s="9"/>
      <c r="K288" s="20"/>
      <c r="L288" s="20"/>
    </row>
    <row r="289" spans="1:12" s="40" customFormat="1">
      <c r="A289" s="8"/>
      <c r="B289" s="12" t="s">
        <v>99</v>
      </c>
      <c r="C289" s="13" t="s">
        <v>49</v>
      </c>
      <c r="D289" s="8"/>
      <c r="E289" s="9"/>
      <c r="K289" s="20"/>
      <c r="L289" s="20"/>
    </row>
    <row r="290" spans="1:12" s="40" customFormat="1" ht="24">
      <c r="A290" s="11">
        <v>10</v>
      </c>
      <c r="B290" s="14" t="s">
        <v>36</v>
      </c>
      <c r="C290" s="14" t="s">
        <v>104</v>
      </c>
      <c r="D290" s="15" t="s">
        <v>3</v>
      </c>
      <c r="E290" s="18">
        <v>482.4</v>
      </c>
      <c r="K290" s="20"/>
      <c r="L290" s="20"/>
    </row>
    <row r="291" spans="1:12" s="40" customFormat="1">
      <c r="A291" s="8"/>
      <c r="B291" s="12" t="s">
        <v>100</v>
      </c>
      <c r="C291" s="13" t="s">
        <v>98</v>
      </c>
      <c r="D291" s="8"/>
      <c r="E291" s="9"/>
      <c r="K291" s="20"/>
      <c r="L291" s="20"/>
    </row>
    <row r="292" spans="1:12" s="40" customFormat="1">
      <c r="A292" s="11">
        <v>11</v>
      </c>
      <c r="B292" s="14" t="s">
        <v>97</v>
      </c>
      <c r="C292" s="14" t="s">
        <v>101</v>
      </c>
      <c r="D292" s="15" t="s">
        <v>14</v>
      </c>
      <c r="E292" s="18">
        <v>340</v>
      </c>
      <c r="K292" s="20"/>
      <c r="L292" s="20"/>
    </row>
    <row r="293" spans="1:12" s="40" customFormat="1" ht="15.75">
      <c r="A293" s="8"/>
      <c r="B293" s="7" t="s">
        <v>39</v>
      </c>
      <c r="C293" s="7" t="s">
        <v>40</v>
      </c>
      <c r="D293" s="8"/>
      <c r="E293" s="9"/>
      <c r="K293" s="20"/>
      <c r="L293" s="20"/>
    </row>
    <row r="294" spans="1:12" s="40" customFormat="1">
      <c r="A294" s="8"/>
      <c r="B294" s="12" t="s">
        <v>42</v>
      </c>
      <c r="C294" s="13" t="s">
        <v>41</v>
      </c>
      <c r="D294" s="8"/>
      <c r="E294" s="9"/>
      <c r="K294" s="20"/>
      <c r="L294" s="20"/>
    </row>
    <row r="295" spans="1:12" s="40" customFormat="1" ht="18" customHeight="1">
      <c r="A295" s="11">
        <v>12</v>
      </c>
      <c r="B295" s="14" t="s">
        <v>42</v>
      </c>
      <c r="C295" s="50" t="s">
        <v>221</v>
      </c>
      <c r="D295" s="15" t="s">
        <v>3</v>
      </c>
      <c r="E295" s="18">
        <v>90</v>
      </c>
      <c r="K295" s="20"/>
      <c r="L295" s="20"/>
    </row>
    <row r="296" spans="1:12" s="40" customFormat="1" ht="36">
      <c r="A296" s="11">
        <v>13</v>
      </c>
      <c r="B296" s="14" t="s">
        <v>42</v>
      </c>
      <c r="C296" s="50" t="s">
        <v>108</v>
      </c>
      <c r="D296" s="15" t="s">
        <v>3</v>
      </c>
      <c r="E296" s="18">
        <v>188</v>
      </c>
      <c r="K296" s="20"/>
      <c r="L296" s="20"/>
    </row>
    <row r="297" spans="1:12" s="40" customFormat="1" ht="24">
      <c r="A297" s="11">
        <v>14</v>
      </c>
      <c r="B297" s="14" t="s">
        <v>42</v>
      </c>
      <c r="C297" s="50" t="s">
        <v>201</v>
      </c>
      <c r="D297" s="15" t="s">
        <v>3</v>
      </c>
      <c r="E297" s="18">
        <v>213</v>
      </c>
      <c r="K297" s="20"/>
      <c r="L297" s="20"/>
    </row>
    <row r="298" spans="1:12" s="40" customFormat="1">
      <c r="A298" s="8"/>
      <c r="B298" s="12" t="s">
        <v>103</v>
      </c>
      <c r="C298" s="13" t="s">
        <v>105</v>
      </c>
      <c r="D298" s="8"/>
      <c r="E298" s="9"/>
      <c r="K298" s="20"/>
      <c r="L298" s="20"/>
    </row>
    <row r="299" spans="1:12" s="40" customFormat="1" ht="24">
      <c r="A299" s="11">
        <v>15</v>
      </c>
      <c r="B299" s="14" t="s">
        <v>103</v>
      </c>
      <c r="C299" s="14" t="s">
        <v>116</v>
      </c>
      <c r="D299" s="15" t="s">
        <v>47</v>
      </c>
      <c r="E299" s="18">
        <v>60</v>
      </c>
      <c r="K299" s="20"/>
      <c r="L299" s="20"/>
    </row>
    <row r="300" spans="1:12" s="40" customFormat="1" ht="15">
      <c r="A300" s="36"/>
      <c r="B300" s="101"/>
      <c r="C300" s="101"/>
      <c r="D300" s="45"/>
      <c r="E300" s="46"/>
      <c r="K300" s="20"/>
      <c r="L300" s="20"/>
    </row>
    <row r="301" spans="1:12" s="40" customFormat="1" ht="24" customHeight="1">
      <c r="A301" s="100" t="s">
        <v>235</v>
      </c>
      <c r="B301" s="100"/>
      <c r="C301" s="100"/>
      <c r="D301" s="100"/>
      <c r="E301" s="100"/>
      <c r="K301" s="20"/>
      <c r="L301" s="20"/>
    </row>
    <row r="302" spans="1:12" s="40" customFormat="1" ht="15.75">
      <c r="A302" s="7"/>
      <c r="B302" s="7" t="s">
        <v>10</v>
      </c>
      <c r="C302" s="7" t="s">
        <v>2</v>
      </c>
      <c r="D302" s="8"/>
      <c r="E302" s="9"/>
      <c r="K302" s="20"/>
      <c r="L302" s="20"/>
    </row>
    <row r="303" spans="1:12" s="40" customFormat="1" ht="15.75">
      <c r="A303" s="7"/>
      <c r="B303" s="12" t="s">
        <v>11</v>
      </c>
      <c r="C303" s="13" t="s">
        <v>12</v>
      </c>
      <c r="D303" s="8"/>
      <c r="E303" s="9"/>
      <c r="K303" s="20"/>
      <c r="L303" s="20"/>
    </row>
    <row r="304" spans="1:12" s="40" customFormat="1" ht="24">
      <c r="A304" s="11">
        <v>1</v>
      </c>
      <c r="B304" s="14" t="s">
        <v>11</v>
      </c>
      <c r="C304" s="14" t="s">
        <v>28</v>
      </c>
      <c r="D304" s="15" t="s">
        <v>1</v>
      </c>
      <c r="E304" s="16">
        <v>0.247</v>
      </c>
      <c r="K304" s="20"/>
      <c r="L304" s="20"/>
    </row>
    <row r="305" spans="1:12" s="40" customFormat="1" ht="15.75">
      <c r="A305" s="7"/>
      <c r="B305" s="7" t="s">
        <v>91</v>
      </c>
      <c r="C305" s="7" t="s">
        <v>90</v>
      </c>
      <c r="D305" s="8"/>
      <c r="E305" s="9"/>
      <c r="K305" s="20"/>
      <c r="L305" s="20"/>
    </row>
    <row r="306" spans="1:12" s="40" customFormat="1" ht="15.75">
      <c r="A306" s="7"/>
      <c r="B306" s="12" t="s">
        <v>95</v>
      </c>
      <c r="C306" s="13" t="s">
        <v>92</v>
      </c>
      <c r="D306" s="8"/>
      <c r="E306" s="9"/>
      <c r="K306" s="20"/>
      <c r="L306" s="20"/>
    </row>
    <row r="307" spans="1:12" s="40" customFormat="1" ht="24">
      <c r="A307" s="11">
        <v>2</v>
      </c>
      <c r="B307" s="14" t="s">
        <v>95</v>
      </c>
      <c r="C307" s="14" t="s">
        <v>102</v>
      </c>
      <c r="D307" s="15" t="s">
        <v>93</v>
      </c>
      <c r="E307" s="18">
        <v>24.700000000000003</v>
      </c>
      <c r="K307" s="20"/>
      <c r="L307" s="20"/>
    </row>
    <row r="308" spans="1:12" s="40" customFormat="1" ht="15.75">
      <c r="A308" s="7"/>
      <c r="B308" s="7" t="s">
        <v>94</v>
      </c>
      <c r="C308" s="7" t="s">
        <v>13</v>
      </c>
      <c r="D308" s="8"/>
      <c r="E308" s="9"/>
      <c r="K308" s="20"/>
      <c r="L308" s="20"/>
    </row>
    <row r="309" spans="1:12" s="40" customFormat="1" ht="15.75">
      <c r="A309" s="7"/>
      <c r="B309" s="12" t="s">
        <v>34</v>
      </c>
      <c r="C309" s="13" t="s">
        <v>35</v>
      </c>
      <c r="D309" s="8"/>
      <c r="E309" s="9"/>
      <c r="K309" s="20"/>
      <c r="L309" s="20"/>
    </row>
    <row r="310" spans="1:12" s="40" customFormat="1" ht="36">
      <c r="A310" s="11">
        <v>3</v>
      </c>
      <c r="B310" s="14" t="s">
        <v>34</v>
      </c>
      <c r="C310" s="14" t="s">
        <v>120</v>
      </c>
      <c r="D310" s="15" t="s">
        <v>14</v>
      </c>
      <c r="E310" s="18">
        <v>7</v>
      </c>
      <c r="K310" s="20"/>
      <c r="L310" s="20"/>
    </row>
    <row r="311" spans="1:12" s="40" customFormat="1" ht="15.75">
      <c r="A311" s="7"/>
      <c r="B311" s="7" t="s">
        <v>15</v>
      </c>
      <c r="C311" s="7" t="s">
        <v>16</v>
      </c>
      <c r="D311" s="8"/>
      <c r="E311" s="9"/>
      <c r="K311" s="20"/>
      <c r="L311" s="20"/>
    </row>
    <row r="312" spans="1:12" s="40" customFormat="1" ht="15.75">
      <c r="A312" s="7"/>
      <c r="B312" s="12" t="s">
        <v>17</v>
      </c>
      <c r="C312" s="13" t="s">
        <v>18</v>
      </c>
      <c r="D312" s="8"/>
      <c r="E312" s="9"/>
      <c r="K312" s="20"/>
      <c r="L312" s="20"/>
    </row>
    <row r="313" spans="1:12" s="40" customFormat="1" ht="24">
      <c r="A313" s="11">
        <v>4</v>
      </c>
      <c r="B313" s="14" t="s">
        <v>19</v>
      </c>
      <c r="C313" s="14" t="s">
        <v>61</v>
      </c>
      <c r="D313" s="15" t="s">
        <v>3</v>
      </c>
      <c r="E313" s="18">
        <v>1628.2239999999999</v>
      </c>
      <c r="K313" s="20"/>
      <c r="L313" s="20"/>
    </row>
    <row r="314" spans="1:12" s="40" customFormat="1" ht="24">
      <c r="A314" s="11">
        <v>5</v>
      </c>
      <c r="B314" s="14" t="s">
        <v>19</v>
      </c>
      <c r="C314" s="14" t="s">
        <v>53</v>
      </c>
      <c r="D314" s="15" t="s">
        <v>3</v>
      </c>
      <c r="E314" s="18">
        <v>1628.2239999999999</v>
      </c>
      <c r="K314" s="20"/>
      <c r="L314" s="20"/>
    </row>
    <row r="315" spans="1:12" s="40" customFormat="1" ht="28.5" customHeight="1">
      <c r="A315" s="11">
        <v>6</v>
      </c>
      <c r="B315" s="14" t="s">
        <v>19</v>
      </c>
      <c r="C315" s="14" t="s">
        <v>110</v>
      </c>
      <c r="D315" s="15" t="s">
        <v>3</v>
      </c>
      <c r="E315" s="18">
        <v>121</v>
      </c>
      <c r="K315" s="20"/>
      <c r="L315" s="20"/>
    </row>
    <row r="316" spans="1:12" s="40" customFormat="1">
      <c r="A316" s="42"/>
      <c r="B316" s="12" t="s">
        <v>106</v>
      </c>
      <c r="C316" s="13" t="s">
        <v>107</v>
      </c>
      <c r="D316" s="13"/>
      <c r="E316" s="13"/>
      <c r="K316" s="20"/>
      <c r="L316" s="20"/>
    </row>
    <row r="317" spans="1:12" s="40" customFormat="1" ht="24">
      <c r="A317" s="11">
        <v>7</v>
      </c>
      <c r="B317" s="14" t="s">
        <v>106</v>
      </c>
      <c r="C317" s="14" t="s">
        <v>193</v>
      </c>
      <c r="D317" s="15" t="s">
        <v>3</v>
      </c>
      <c r="E317" s="18">
        <v>1628.2239999999999</v>
      </c>
      <c r="K317" s="20"/>
      <c r="L317" s="20"/>
    </row>
    <row r="318" spans="1:12" s="40" customFormat="1">
      <c r="A318" s="8"/>
      <c r="B318" s="12" t="s">
        <v>44</v>
      </c>
      <c r="C318" s="13" t="s">
        <v>45</v>
      </c>
      <c r="D318" s="8"/>
      <c r="E318" s="9"/>
      <c r="K318" s="20"/>
      <c r="L318" s="20"/>
    </row>
    <row r="319" spans="1:12" s="40" customFormat="1" ht="36">
      <c r="A319" s="11">
        <v>8</v>
      </c>
      <c r="B319" s="14" t="s">
        <v>46</v>
      </c>
      <c r="C319" s="14" t="s">
        <v>52</v>
      </c>
      <c r="D319" s="15" t="s">
        <v>3</v>
      </c>
      <c r="E319" s="18">
        <v>720</v>
      </c>
      <c r="K319" s="20"/>
      <c r="L319" s="20"/>
    </row>
    <row r="320" spans="1:12" s="40" customFormat="1" ht="15.75">
      <c r="A320" s="8"/>
      <c r="B320" s="7" t="s">
        <v>20</v>
      </c>
      <c r="C320" s="7" t="s">
        <v>21</v>
      </c>
      <c r="D320" s="8"/>
      <c r="E320" s="9"/>
      <c r="K320" s="20"/>
      <c r="L320" s="20"/>
    </row>
    <row r="321" spans="1:12" s="40" customFormat="1">
      <c r="A321" s="8"/>
      <c r="B321" s="12" t="s">
        <v>31</v>
      </c>
      <c r="C321" s="13" t="s">
        <v>32</v>
      </c>
      <c r="D321" s="8"/>
      <c r="E321" s="9"/>
      <c r="K321" s="20"/>
      <c r="L321" s="20"/>
    </row>
    <row r="322" spans="1:12" s="40" customFormat="1" ht="36">
      <c r="A322" s="11">
        <v>9</v>
      </c>
      <c r="B322" s="14" t="s">
        <v>31</v>
      </c>
      <c r="C322" s="14" t="s">
        <v>121</v>
      </c>
      <c r="D322" s="15" t="s">
        <v>3</v>
      </c>
      <c r="E322" s="18">
        <v>370.5</v>
      </c>
      <c r="K322" s="20"/>
      <c r="L322" s="20"/>
    </row>
    <row r="323" spans="1:12" s="40" customFormat="1" ht="15.75">
      <c r="A323" s="8"/>
      <c r="B323" s="7" t="s">
        <v>22</v>
      </c>
      <c r="C323" s="7" t="s">
        <v>23</v>
      </c>
      <c r="D323" s="8"/>
      <c r="E323" s="9"/>
      <c r="K323" s="20"/>
      <c r="L323" s="20"/>
    </row>
    <row r="324" spans="1:12" s="40" customFormat="1">
      <c r="A324" s="8"/>
      <c r="B324" s="12" t="s">
        <v>99</v>
      </c>
      <c r="C324" s="13" t="s">
        <v>49</v>
      </c>
      <c r="D324" s="8"/>
      <c r="E324" s="9"/>
      <c r="K324" s="20"/>
      <c r="L324" s="20"/>
    </row>
    <row r="325" spans="1:12" s="40" customFormat="1" ht="24">
      <c r="A325" s="11">
        <v>10</v>
      </c>
      <c r="B325" s="14" t="s">
        <v>36</v>
      </c>
      <c r="C325" s="14" t="s">
        <v>104</v>
      </c>
      <c r="D325" s="15" t="s">
        <v>3</v>
      </c>
      <c r="E325" s="18">
        <v>118.56</v>
      </c>
      <c r="K325" s="20"/>
      <c r="L325" s="20"/>
    </row>
    <row r="326" spans="1:12" s="40" customFormat="1">
      <c r="A326" s="8"/>
      <c r="B326" s="12" t="s">
        <v>100</v>
      </c>
      <c r="C326" s="13" t="s">
        <v>98</v>
      </c>
      <c r="D326" s="8"/>
      <c r="E326" s="9"/>
      <c r="K326" s="20"/>
      <c r="L326" s="20"/>
    </row>
    <row r="327" spans="1:12" s="40" customFormat="1" ht="15" customHeight="1">
      <c r="A327" s="11">
        <v>11</v>
      </c>
      <c r="B327" s="14" t="s">
        <v>97</v>
      </c>
      <c r="C327" s="14" t="s">
        <v>101</v>
      </c>
      <c r="D327" s="15" t="s">
        <v>14</v>
      </c>
      <c r="E327" s="18">
        <v>50</v>
      </c>
      <c r="K327" s="20"/>
      <c r="L327" s="20"/>
    </row>
    <row r="328" spans="1:12" s="40" customFormat="1" ht="15.75">
      <c r="A328" s="8"/>
      <c r="B328" s="7" t="s">
        <v>39</v>
      </c>
      <c r="C328" s="7" t="s">
        <v>40</v>
      </c>
      <c r="D328" s="8"/>
      <c r="E328" s="9"/>
      <c r="K328" s="20"/>
      <c r="L328" s="20"/>
    </row>
    <row r="329" spans="1:12" s="40" customFormat="1">
      <c r="A329" s="8"/>
      <c r="B329" s="12" t="s">
        <v>42</v>
      </c>
      <c r="C329" s="13" t="s">
        <v>41</v>
      </c>
      <c r="D329" s="8"/>
      <c r="E329" s="9"/>
      <c r="K329" s="20"/>
      <c r="L329" s="20"/>
    </row>
    <row r="330" spans="1:12" s="40" customFormat="1" ht="24">
      <c r="A330" s="11">
        <v>12</v>
      </c>
      <c r="B330" s="14" t="s">
        <v>42</v>
      </c>
      <c r="C330" s="50" t="s">
        <v>112</v>
      </c>
      <c r="D330" s="15" t="s">
        <v>3</v>
      </c>
      <c r="E330" s="18">
        <v>30</v>
      </c>
      <c r="K330" s="20"/>
      <c r="L330" s="20"/>
    </row>
    <row r="331" spans="1:12" s="40" customFormat="1" ht="24">
      <c r="A331" s="11">
        <v>13</v>
      </c>
      <c r="B331" s="14" t="s">
        <v>42</v>
      </c>
      <c r="C331" s="50" t="s">
        <v>115</v>
      </c>
      <c r="D331" s="15" t="s">
        <v>3</v>
      </c>
      <c r="E331" s="18">
        <v>20</v>
      </c>
      <c r="K331" s="20"/>
      <c r="L331" s="20"/>
    </row>
  </sheetData>
  <mergeCells count="17">
    <mergeCell ref="B300:C300"/>
    <mergeCell ref="A301:E301"/>
    <mergeCell ref="A212:E212"/>
    <mergeCell ref="A265:E265"/>
    <mergeCell ref="A162:E162"/>
    <mergeCell ref="A82:E82"/>
    <mergeCell ref="A121:E121"/>
    <mergeCell ref="A47:E47"/>
    <mergeCell ref="A1:E1"/>
    <mergeCell ref="A2:E2"/>
    <mergeCell ref="A4:E4"/>
    <mergeCell ref="A5:A6"/>
    <mergeCell ref="B5:B6"/>
    <mergeCell ref="C5:C6"/>
    <mergeCell ref="D5:E5"/>
    <mergeCell ref="A3:E3"/>
    <mergeCell ref="C8:G8"/>
  </mergeCells>
  <pageMargins left="0.39370078740157483" right="0.39370078740157483" top="0.98425196850393704" bottom="0.6692913385826772" header="0.51181102362204722" footer="0.51181102362204722"/>
  <pageSetup paperSize="9" fitToWidth="297" fitToHeight="30" orientation="portrait" r:id="rId1"/>
  <headerFooter scaleWithDoc="0" alignWithMargins="0">
    <oddHeader>&amp;L„Przebudowa drogi wojewódzkiej Nr 894 
na odcinku Lesko -Hoczew i DW 893 na odcinku Hoczew -Cisna”</oddHeader>
    <oddFooter>Strona &amp;P z &amp;N</oddFooter>
  </headerFooter>
  <rowBreaks count="7" manualBreakCount="7">
    <brk id="46" max="4" man="1"/>
    <brk id="120" max="4" man="1"/>
    <brk id="161" max="4" man="1"/>
    <brk id="192" max="4" man="1"/>
    <brk id="211" max="4" man="1"/>
    <brk id="240" max="4" man="1"/>
    <brk id="2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5</vt:i4>
      </vt:variant>
    </vt:vector>
  </HeadingPairs>
  <TitlesOfParts>
    <vt:vector size="8" baseType="lpstr">
      <vt:lpstr>odcinek z chodnikiem (2)</vt:lpstr>
      <vt:lpstr>KO</vt:lpstr>
      <vt:lpstr>PRZEDMIAR</vt:lpstr>
      <vt:lpstr>KO!Obszar_wydruku</vt:lpstr>
      <vt:lpstr>'odcinek z chodnikiem (2)'!Obszar_wydruku</vt:lpstr>
      <vt:lpstr>PRZEDMIAR!Obszar_wydruku</vt:lpstr>
      <vt:lpstr>KO!Tytuły_wydruku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</cp:lastModifiedBy>
  <cp:lastPrinted>2026-03-09T11:52:37Z</cp:lastPrinted>
  <dcterms:created xsi:type="dcterms:W3CDTF">2017-09-11T05:12:41Z</dcterms:created>
  <dcterms:modified xsi:type="dcterms:W3CDTF">2026-03-17T12:38:07Z</dcterms:modified>
</cp:coreProperties>
</file>