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amPubliczne\PRZETARGI 2026\5. Postepowania powyzej 170tys\17. Materialy zuzywalne do napedow neurochirgicznych\3. SWZ\"/>
    </mc:Choice>
  </mc:AlternateContent>
  <bookViews>
    <workbookView xWindow="3465" yWindow="3465" windowWidth="23730" windowHeight="10395"/>
  </bookViews>
  <sheets>
    <sheet name="fac" sheetId="3" r:id="rId1"/>
  </sheets>
  <calcPr calcId="152511" iterateDelta="1E-4"/>
</workbook>
</file>

<file path=xl/calcChain.xml><?xml version="1.0" encoding="utf-8"?>
<calcChain xmlns="http://schemas.openxmlformats.org/spreadsheetml/2006/main">
  <c r="G8" i="3" l="1"/>
  <c r="G12" i="3" l="1"/>
  <c r="I12" i="3" s="1"/>
  <c r="G9" i="3"/>
  <c r="I9" i="3" s="1"/>
  <c r="H9" i="3"/>
  <c r="G10" i="3"/>
  <c r="I10" i="3" s="1"/>
  <c r="H10" i="3"/>
  <c r="G11" i="3"/>
  <c r="I11" i="3" s="1"/>
  <c r="H11" i="3"/>
  <c r="H12" i="3"/>
  <c r="I8" i="3"/>
  <c r="H8" i="3"/>
  <c r="H13" i="3" l="1"/>
  <c r="I13" i="3"/>
</calcChain>
</file>

<file path=xl/sharedStrings.xml><?xml version="1.0" encoding="utf-8"?>
<sst xmlns="http://schemas.openxmlformats.org/spreadsheetml/2006/main" count="34" uniqueCount="30">
  <si>
    <t>Nazwa asortymentu</t>
  </si>
  <si>
    <t>j.m.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</si>
  <si>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</si>
  <si>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</si>
  <si>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</si>
  <si>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</si>
  <si>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</si>
  <si>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</si>
  <si>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</si>
  <si>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</si>
  <si>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</si>
  <si>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szt.</t>
  </si>
  <si>
    <t>L.p.</t>
  </si>
  <si>
    <t>Zamawiana ilość na 24 m-ce</t>
  </si>
  <si>
    <t xml:space="preserve">m-c </t>
  </si>
  <si>
    <t>Osłona opony twardej do kraniotomu nieobrotowa średnia wymiary 14 x 65 mm</t>
  </si>
  <si>
    <t>Razem</t>
  </si>
  <si>
    <t xml:space="preserve">Frez kraniotomu, frezy o różnych kształtach typu rozetkowe/diamentowe, frezy do kątnicy szybkoobrotowej, możliwość wyboru z katalogu wykonawcy, ponad 100 różnych rozmiarów i kształtów (do wyboru z katalogu wykonawcy), frezy jednej długości pasujące do różnych długości kątnic, możliwość mycia dezynfekcji i sterylizacji - produkty wielokrotnego użytku. </t>
  </si>
  <si>
    <t>Trepan 6x9, 9x12, 12x15 z trzonem hudson, wielokrotnego użytku, do wyboru z katalogu wykonawcy</t>
  </si>
  <si>
    <t>Olej w aerozolu do oliwienia systemów o pojemność 300 ml</t>
  </si>
  <si>
    <t>Stawka  VAT</t>
  </si>
  <si>
    <t>Cena jedn. brutto</t>
  </si>
  <si>
    <t xml:space="preserve">Cena jedn. netto </t>
  </si>
  <si>
    <t>Wartość netto</t>
  </si>
  <si>
    <t xml:space="preserve">Wartość brutto  </t>
  </si>
  <si>
    <t>Nazwa / nr katalogowy / producent</t>
  </si>
  <si>
    <t>10.</t>
  </si>
  <si>
    <t>UWAGA!</t>
  </si>
  <si>
    <t>Wykonawca składając Formularz asortymentowo-cenowy (Załącznik nr 2 do SWZ) wypełnia kolumny zaznaczone na niebiesko (kolumny 5, 6 i 10).</t>
  </si>
  <si>
    <t>Dzierżawa jednostki sterującej wraz ze sterownikiem nożnym, kablami silnikowymi, 4 sztukami napędu perforatora czaszki, 4 sztukami kraniotomów, 8 kątnicami (do wyboru przez Zamawiającego), 4 kontenerami sterylizacyjnymi.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</si>
</sst>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\ [$zł-415]_-;\-* #,##0.00\ [$zł-415]_-;_-* &quot;-&quot;??\ [$zł-415]_-;_-@_-"/>
    <numFmt numFmtId="165" formatCode="_-* #,##0.00&quot; zł&quot;_-;\-* #,##0.00&quot; zł&quot;_-;_-* \-??&quot; zł&quot;_-;_-@_-"/>
    <numFmt numFmtId="166" formatCode="_-* #,##0.00\ _z_ł_-;\-* #,##0.00\ _z_ł_-;_-* \-??\ _z_ł_-;_-@_-"/>
    <numFmt numFmtId="167" formatCode="_-* #,##0.00,&quot;zł&quot;_-;\-* #,##0.00,&quot;zł&quot;_-;_-* \-??&quot; zł&quot;_-;_-@_-"/>
    <numFmt numFmtId="168" formatCode="#,##0.00&quot; zł &quot;;#,##0.00&quot; zł &quot;;\-#&quot; zł &quot;;\ @\ "/>
    <numFmt numFmtId="169" formatCode="#,##0.00&quot; zł &quot;;#,##0.00&quot; zł &quot;;&quot;-&quot;#&quot; zł &quot;;&quot; &quot;@&quot; &quot;"/>
    <numFmt numFmtId="170" formatCode="\ * #,##0.00&quot;      &quot;;\-* #,##0.00&quot;      &quot;;\ * \-#&quot;      &quot;;\ @\ "/>
    <numFmt numFmtId="171" formatCode="\ * #,##0.00&quot; zł &quot;;\-* #,##0.00&quot; zł &quot;;\ * \-#&quot; zł &quot;;\ @\ "/>
    <numFmt numFmtId="172" formatCode="\ * #,##0.00,&quot;zł &quot;;\-* #,##0.00,&quot;zł &quot;;\ * \-#&quot; zł &quot;;\ @\ "/>
  </numFmts>
  <fonts count="7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b/>
      <sz val="11"/>
      <color rgb="FF333333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b/>
      <sz val="15"/>
      <color rgb="FF003366"/>
      <name val="Czcionka tekstu podstawowego"/>
      <family val="2"/>
      <charset val="238"/>
    </font>
    <font>
      <b/>
      <sz val="13"/>
      <color rgb="FF003366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i/>
      <sz val="11"/>
      <name val="Czcionka tekstu podstawowego"/>
      <family val="2"/>
      <charset val="238"/>
    </font>
    <font>
      <b/>
      <sz val="18"/>
      <color rgb="FF003366"/>
      <name val="Cambria"/>
      <family val="2"/>
      <charset val="238"/>
    </font>
    <font>
      <sz val="9"/>
      <name val="Calibri"/>
      <family val="2"/>
      <charset val="238"/>
    </font>
    <font>
      <sz val="8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rgb="FFFFFFFF"/>
      <name val="Czcionka tekstu podstawowego"/>
      <family val="2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CC0000"/>
      <name val="Arial"/>
      <family val="2"/>
      <charset val="238"/>
    </font>
    <font>
      <sz val="11"/>
      <color rgb="FF008000"/>
      <name val="Czcionka tekstu podstawowego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1"/>
      <color rgb="FFFF99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sz val="10"/>
      <color rgb="FF996600"/>
      <name val="Arial"/>
      <family val="2"/>
      <charset val="238"/>
    </font>
    <font>
      <sz val="11"/>
      <color rgb="FF333333"/>
      <name val="Calibri"/>
      <family val="2"/>
      <charset val="238"/>
    </font>
    <font>
      <sz val="11"/>
      <color rgb="FF000000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1"/>
      <color rgb="FFFF9900"/>
      <name val="Czcionka tekstu podstawowego"/>
      <family val="2"/>
      <charset val="238"/>
    </font>
    <font>
      <b/>
      <sz val="11"/>
      <color rgb="FF000000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rgb="FF800080"/>
      <name val="Czcionka tekstu podstawowego"/>
      <family val="2"/>
      <charset val="238"/>
    </font>
    <font>
      <sz val="11"/>
      <color rgb="FF333333"/>
      <name val="Calibri1"/>
      <family val="2"/>
      <charset val="238"/>
    </font>
    <font>
      <sz val="11"/>
      <color theme="1"/>
      <name val="Liberation Sans"/>
      <charset val="238"/>
    </font>
    <font>
      <sz val="11"/>
      <color rgb="FF333333"/>
      <name val="Czcionka tekstu podstawowego"/>
      <family val="2"/>
      <charset val="238"/>
    </font>
    <font>
      <sz val="11"/>
      <name val="Calibri"/>
      <family val="2"/>
      <charset val="1"/>
    </font>
    <font>
      <sz val="11"/>
      <color indexed="63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63"/>
      <name val="Calibri"/>
      <family val="2"/>
      <charset val="238"/>
    </font>
    <font>
      <sz val="10"/>
      <name val="Arial"/>
      <charset val="238"/>
    </font>
    <font>
      <b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rgb="FFFFFFCC"/>
      </patternFill>
    </fill>
    <fill>
      <patternFill patternType="solid">
        <fgColor rgb="FF333399"/>
        <bgColor rgb="FF003366"/>
      </patternFill>
    </fill>
    <fill>
      <patternFill patternType="solid">
        <fgColor rgb="FF339966"/>
        <bgColor rgb="FF00A933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CCFF"/>
        <bgColor rgb="FFDDDDDD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CCCC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000000"/>
        <bgColor rgb="FF000080"/>
      </patternFill>
    </fill>
    <fill>
      <patternFill patternType="solid">
        <fgColor rgb="FF808080"/>
        <bgColor rgb="FF7F7F7F"/>
      </patternFill>
    </fill>
    <fill>
      <patternFill patternType="solid">
        <fgColor rgb="FFDDDDDD"/>
        <bgColor rgb="FFDEEBF7"/>
      </patternFill>
    </fill>
    <fill>
      <patternFill patternType="solid">
        <fgColor rgb="FFFF0000"/>
        <bgColor rgb="FFCC0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FFCCCC"/>
        <bgColor rgb="FFFFCC99"/>
      </patternFill>
    </fill>
    <fill>
      <patternFill patternType="solid">
        <fgColor rgb="FFC0C0C0"/>
        <bgColor rgb="FFCCCCFF"/>
      </patternFill>
    </fill>
    <fill>
      <patternFill patternType="solid">
        <fgColor rgb="FFCC0000"/>
        <bgColor rgb="FFC9211E"/>
      </patternFill>
    </fill>
    <fill>
      <patternFill patternType="solid">
        <fgColor rgb="FF969696"/>
        <bgColor rgb="FF808080"/>
      </patternFill>
    </fill>
    <fill>
      <patternFill patternType="solid">
        <fgColor rgb="FFFFFFCC"/>
        <bgColor rgb="FFFFFFFF"/>
      </patternFill>
    </fill>
    <fill>
      <patternFill patternType="solid">
        <fgColor rgb="FFFFFF99"/>
        <bgColor rgb="FFFFFF6D"/>
      </patternFill>
    </fill>
    <fill>
      <patternFill patternType="solid">
        <fgColor rgb="FFCCCCFF"/>
        <bgColor rgb="FFD9D9D9"/>
      </patternFill>
    </fill>
    <fill>
      <patternFill patternType="solid">
        <fgColor rgb="FFCC99FF"/>
        <bgColor rgb="FF9999FF"/>
      </patternFill>
    </fill>
    <fill>
      <patternFill patternType="solid">
        <fgColor rgb="FFFFCC99"/>
        <bgColor rgb="FFD9D9D9"/>
      </patternFill>
    </fill>
    <fill>
      <patternFill patternType="solid">
        <fgColor rgb="FFFF0000"/>
        <bgColor rgb="FFC9211E"/>
      </patternFill>
    </fill>
    <fill>
      <patternFill patternType="solid">
        <fgColor rgb="FFFFFF99"/>
        <bgColor rgb="FFFFFFCC"/>
      </patternFill>
    </fill>
    <fill>
      <patternFill patternType="solid">
        <fgColor rgb="FFCCCCFF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auto="1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364">
    <xf numFmtId="0" fontId="0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19" fillId="0" borderId="0"/>
    <xf numFmtId="0" fontId="19" fillId="0" borderId="0" applyNumberFormat="0" applyFill="0" applyBorder="0" applyAlignment="0" applyProtection="0"/>
    <xf numFmtId="0" fontId="5" fillId="0" borderId="0"/>
    <xf numFmtId="0" fontId="19" fillId="0" borderId="0"/>
    <xf numFmtId="0" fontId="5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44" fontId="5" fillId="0" borderId="0" applyFont="0" applyFill="0" applyBorder="0" applyAlignment="0" applyProtection="0"/>
    <xf numFmtId="165" fontId="19" fillId="0" borderId="0" applyFill="0" applyBorder="0" applyAlignment="0" applyProtection="0"/>
    <xf numFmtId="0" fontId="2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4" fillId="0" borderId="0"/>
    <xf numFmtId="165" fontId="24" fillId="0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5" borderId="0" applyBorder="0" applyProtection="0"/>
    <xf numFmtId="0" fontId="25" fillId="24" borderId="0" applyBorder="0" applyProtection="0"/>
    <xf numFmtId="0" fontId="25" fillId="26" borderId="0" applyBorder="0" applyProtection="0"/>
    <xf numFmtId="0" fontId="25" fillId="24" borderId="0" applyBorder="0" applyProtection="0"/>
    <xf numFmtId="0" fontId="25" fillId="24" borderId="0" applyBorder="0" applyProtection="0"/>
    <xf numFmtId="0" fontId="25" fillId="24" borderId="0" applyBorder="0" applyProtection="0"/>
    <xf numFmtId="0" fontId="26" fillId="24" borderId="10" applyProtection="0"/>
    <xf numFmtId="0" fontId="27" fillId="24" borderId="11" applyProtection="0"/>
    <xf numFmtId="0" fontId="25" fillId="24" borderId="0" applyBorder="0" applyProtection="0"/>
    <xf numFmtId="166" fontId="24" fillId="0" borderId="0" applyBorder="0" applyProtection="0"/>
    <xf numFmtId="0" fontId="25" fillId="0" borderId="12" applyProtection="0"/>
    <xf numFmtId="0" fontId="28" fillId="24" borderId="13" applyProtection="0"/>
    <xf numFmtId="0" fontId="29" fillId="0" borderId="14" applyProtection="0"/>
    <xf numFmtId="0" fontId="30" fillId="0" borderId="15" applyProtection="0"/>
    <xf numFmtId="0" fontId="31" fillId="0" borderId="16" applyProtection="0"/>
    <xf numFmtId="0" fontId="31" fillId="0" borderId="0" applyBorder="0" applyProtection="0"/>
    <xf numFmtId="0" fontId="25" fillId="0" borderId="0" applyBorder="0" applyProtection="0"/>
    <xf numFmtId="0" fontId="32" fillId="24" borderId="0" applyBorder="0" applyProtection="0"/>
    <xf numFmtId="0" fontId="2" fillId="0" borderId="0"/>
    <xf numFmtId="0" fontId="2" fillId="0" borderId="0"/>
    <xf numFmtId="0" fontId="25" fillId="0" borderId="0"/>
    <xf numFmtId="0" fontId="25" fillId="0" borderId="0"/>
    <xf numFmtId="0" fontId="33" fillId="0" borderId="0"/>
    <xf numFmtId="0" fontId="2" fillId="0" borderId="0"/>
    <xf numFmtId="0" fontId="24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4" borderId="10" applyProtection="0"/>
    <xf numFmtId="9" fontId="24" fillId="0" borderId="0" applyBorder="0" applyProtection="0"/>
    <xf numFmtId="9" fontId="24" fillId="0" borderId="0" applyBorder="0" applyProtection="0"/>
    <xf numFmtId="9" fontId="33" fillId="0" borderId="0" applyBorder="0" applyProtection="0"/>
    <xf numFmtId="0" fontId="2" fillId="0" borderId="0"/>
    <xf numFmtId="0" fontId="28" fillId="0" borderId="17" applyProtection="0"/>
    <xf numFmtId="0" fontId="24" fillId="0" borderId="0" applyBorder="0" applyProtection="0"/>
    <xf numFmtId="0" fontId="34" fillId="0" borderId="0" applyBorder="0" applyProtection="0"/>
    <xf numFmtId="0" fontId="25" fillId="0" borderId="0" applyBorder="0" applyProtection="0"/>
    <xf numFmtId="0" fontId="35" fillId="0" borderId="0" applyBorder="0" applyProtection="0"/>
    <xf numFmtId="0" fontId="25" fillId="24" borderId="10" applyProtection="0"/>
    <xf numFmtId="165" fontId="24" fillId="0" borderId="0" applyBorder="0" applyProtection="0"/>
    <xf numFmtId="165" fontId="25" fillId="0" borderId="0" applyBorder="0" applyProtection="0"/>
    <xf numFmtId="165" fontId="24" fillId="0" borderId="0" applyBorder="0" applyProtection="0"/>
    <xf numFmtId="167" fontId="33" fillId="0" borderId="0" applyBorder="0" applyProtection="0"/>
    <xf numFmtId="165" fontId="2" fillId="0" borderId="0" applyBorder="0" applyProtection="0"/>
    <xf numFmtId="0" fontId="25" fillId="0" borderId="0" applyBorder="0" applyProtection="0"/>
    <xf numFmtId="0" fontId="25" fillId="24" borderId="0" applyBorder="0" applyProtection="0"/>
    <xf numFmtId="44" fontId="2" fillId="0" borderId="0" applyFont="0" applyFill="0" applyBorder="0" applyAlignment="0" applyProtection="0"/>
    <xf numFmtId="165" fontId="33" fillId="0" borderId="0" applyBorder="0" applyProtection="0"/>
    <xf numFmtId="9" fontId="63" fillId="0" borderId="0"/>
    <xf numFmtId="0" fontId="24" fillId="28" borderId="0" applyBorder="0" applyProtection="0"/>
    <xf numFmtId="0" fontId="24" fillId="28" borderId="0" applyBorder="0" applyProtection="0"/>
    <xf numFmtId="0" fontId="24" fillId="29" borderId="0" applyBorder="0" applyProtection="0"/>
    <xf numFmtId="0" fontId="24" fillId="30" borderId="0" applyBorder="0" applyProtection="0"/>
    <xf numFmtId="0" fontId="24" fillId="31" borderId="0" applyBorder="0" applyProtection="0"/>
    <xf numFmtId="0" fontId="24" fillId="32" borderId="0" applyBorder="0" applyProtection="0"/>
    <xf numFmtId="0" fontId="24" fillId="32" borderId="0" applyBorder="0" applyProtection="0"/>
    <xf numFmtId="0" fontId="24" fillId="33" borderId="0" applyBorder="0" applyProtection="0"/>
    <xf numFmtId="0" fontId="24" fillId="33" borderId="0" applyBorder="0" applyProtection="0"/>
    <xf numFmtId="0" fontId="24" fillId="34" borderId="0" applyBorder="0" applyProtection="0"/>
    <xf numFmtId="0" fontId="24" fillId="35" borderId="0" applyBorder="0" applyProtection="0"/>
    <xf numFmtId="0" fontId="24" fillId="36" borderId="0" applyBorder="0" applyProtection="0"/>
    <xf numFmtId="0" fontId="24" fillId="31" borderId="0" applyBorder="0" applyProtection="0"/>
    <xf numFmtId="0" fontId="24" fillId="34" borderId="0" applyBorder="0" applyProtection="0"/>
    <xf numFmtId="0" fontId="24" fillId="37" borderId="0" applyBorder="0" applyProtection="0"/>
    <xf numFmtId="0" fontId="39" fillId="38" borderId="0" applyBorder="0" applyProtection="0"/>
    <xf numFmtId="0" fontId="39" fillId="35" borderId="0" applyBorder="0" applyProtection="0"/>
    <xf numFmtId="0" fontId="39" fillId="36" borderId="0" applyBorder="0" applyProtection="0"/>
    <xf numFmtId="0" fontId="39" fillId="39" borderId="0" applyBorder="0" applyProtection="0"/>
    <xf numFmtId="0" fontId="39" fillId="40" borderId="0" applyBorder="0" applyProtection="0"/>
    <xf numFmtId="0" fontId="39" fillId="41" borderId="0" applyBorder="0" applyProtection="0"/>
    <xf numFmtId="0" fontId="40" fillId="42" borderId="0"/>
    <xf numFmtId="0" fontId="40" fillId="43" borderId="0"/>
    <xf numFmtId="0" fontId="41" fillId="44" borderId="0"/>
    <xf numFmtId="0" fontId="41" fillId="0" borderId="0"/>
    <xf numFmtId="0" fontId="39" fillId="25" borderId="0" applyBorder="0" applyProtection="0"/>
    <xf numFmtId="0" fontId="39" fillId="45" borderId="0" applyBorder="0" applyProtection="0"/>
    <xf numFmtId="0" fontId="39" fillId="46" borderId="0" applyBorder="0" applyProtection="0"/>
    <xf numFmtId="0" fontId="39" fillId="39" borderId="0" applyBorder="0" applyProtection="0"/>
    <xf numFmtId="0" fontId="39" fillId="40" borderId="0" applyBorder="0" applyProtection="0"/>
    <xf numFmtId="0" fontId="39" fillId="47" borderId="0" applyBorder="0" applyProtection="0"/>
    <xf numFmtId="0" fontId="42" fillId="48" borderId="0"/>
    <xf numFmtId="0" fontId="26" fillId="33" borderId="19" applyProtection="0"/>
    <xf numFmtId="0" fontId="26" fillId="33" borderId="19" applyProtection="0"/>
    <xf numFmtId="0" fontId="27" fillId="49" borderId="11" applyProtection="0"/>
    <xf numFmtId="0" fontId="43" fillId="30" borderId="0" applyBorder="0" applyProtection="0"/>
    <xf numFmtId="166" fontId="33" fillId="0" borderId="0" applyBorder="0" applyProtection="0"/>
    <xf numFmtId="166" fontId="33" fillId="0" borderId="0" applyBorder="0" applyProtection="0"/>
    <xf numFmtId="166" fontId="33" fillId="0" borderId="0" applyBorder="0" applyProtection="0"/>
    <xf numFmtId="0" fontId="44" fillId="50" borderId="0"/>
    <xf numFmtId="0" fontId="45" fillId="0" borderId="0"/>
    <xf numFmtId="0" fontId="46" fillId="3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51" fillId="0" borderId="20" applyProtection="0"/>
    <xf numFmtId="0" fontId="52" fillId="51" borderId="13" applyProtection="0"/>
    <xf numFmtId="0" fontId="30" fillId="0" borderId="21" applyProtection="0"/>
    <xf numFmtId="0" fontId="31" fillId="0" borderId="22" applyProtection="0"/>
    <xf numFmtId="0" fontId="24" fillId="0" borderId="0" applyBorder="0" applyProtection="0"/>
    <xf numFmtId="0" fontId="53" fillId="52" borderId="0"/>
    <xf numFmtId="0" fontId="32" fillId="53" borderId="0" applyBorder="0" applyProtection="0"/>
    <xf numFmtId="0" fontId="24" fillId="0" borderId="0"/>
    <xf numFmtId="0" fontId="54" fillId="0" borderId="0"/>
    <xf numFmtId="0" fontId="55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56" fillId="52" borderId="19"/>
    <xf numFmtId="0" fontId="57" fillId="49" borderId="19" applyProtection="0"/>
    <xf numFmtId="9" fontId="33" fillId="0" borderId="0" applyBorder="0" applyProtection="0"/>
    <xf numFmtId="9" fontId="33" fillId="0" borderId="0" applyBorder="0" applyProtection="0"/>
    <xf numFmtId="9" fontId="33" fillId="0" borderId="0" applyBorder="0" applyProtection="0"/>
    <xf numFmtId="9" fontId="33" fillId="0" borderId="0" applyBorder="0" applyProtection="0"/>
    <xf numFmtId="9" fontId="33" fillId="0" borderId="0" applyBorder="0" applyProtection="0"/>
    <xf numFmtId="9" fontId="33" fillId="0" borderId="0" applyBorder="0" applyProtection="0"/>
    <xf numFmtId="9" fontId="33" fillId="0" borderId="0" applyBorder="0" applyProtection="0"/>
    <xf numFmtId="9" fontId="33" fillId="0" borderId="0" applyBorder="0" applyProtection="0"/>
    <xf numFmtId="9" fontId="33" fillId="0" borderId="0" applyBorder="0" applyProtection="0"/>
    <xf numFmtId="9" fontId="33" fillId="0" borderId="0" applyBorder="0" applyProtection="0"/>
    <xf numFmtId="0" fontId="55" fillId="0" borderId="0"/>
    <xf numFmtId="0" fontId="58" fillId="0" borderId="17" applyProtection="0"/>
    <xf numFmtId="0" fontId="59" fillId="0" borderId="0" applyBorder="0" applyProtection="0"/>
    <xf numFmtId="0" fontId="24" fillId="0" borderId="0" applyBorder="0" applyProtection="0"/>
    <xf numFmtId="0" fontId="60" fillId="0" borderId="0" applyBorder="0" applyProtection="0"/>
    <xf numFmtId="0" fontId="61" fillId="0" borderId="0" applyBorder="0" applyProtection="0"/>
    <xf numFmtId="0" fontId="55" fillId="0" borderId="0"/>
    <xf numFmtId="0" fontId="24" fillId="52" borderId="23" applyProtection="0"/>
    <xf numFmtId="165" fontId="33" fillId="0" borderId="0" applyBorder="0" applyProtection="0"/>
    <xf numFmtId="165" fontId="24" fillId="0" borderId="0" applyBorder="0" applyProtection="0"/>
    <xf numFmtId="165" fontId="33" fillId="0" borderId="0" applyBorder="0" applyProtection="0"/>
    <xf numFmtId="165" fontId="33" fillId="0" borderId="0" applyBorder="0" applyProtection="0"/>
    <xf numFmtId="165" fontId="33" fillId="0" borderId="0" applyBorder="0" applyProtection="0"/>
    <xf numFmtId="165" fontId="33" fillId="0" borderId="0" applyBorder="0" applyProtection="0"/>
    <xf numFmtId="165" fontId="33" fillId="0" borderId="0" applyBorder="0" applyProtection="0"/>
    <xf numFmtId="165" fontId="33" fillId="0" borderId="0" applyBorder="0" applyProtection="0"/>
    <xf numFmtId="168" fontId="33" fillId="0" borderId="0"/>
    <xf numFmtId="165" fontId="2" fillId="0" borderId="0" applyBorder="0" applyProtection="0"/>
    <xf numFmtId="165" fontId="33" fillId="0" borderId="0" applyBorder="0" applyProtection="0"/>
    <xf numFmtId="165" fontId="33" fillId="0" borderId="0" applyBorder="0" applyProtection="0"/>
    <xf numFmtId="165" fontId="33" fillId="0" borderId="0" applyBorder="0" applyProtection="0"/>
    <xf numFmtId="165" fontId="33" fillId="0" borderId="0" applyBorder="0" applyProtection="0"/>
    <xf numFmtId="165" fontId="33" fillId="0" borderId="0" applyBorder="0" applyProtection="0"/>
    <xf numFmtId="165" fontId="33" fillId="0" borderId="0" applyBorder="0" applyProtection="0"/>
    <xf numFmtId="167" fontId="54" fillId="0" borderId="0" applyBorder="0" applyProtection="0"/>
    <xf numFmtId="0" fontId="42" fillId="0" borderId="0"/>
    <xf numFmtId="0" fontId="24" fillId="0" borderId="0" applyBorder="0" applyProtection="0"/>
    <xf numFmtId="0" fontId="62" fillId="29" borderId="0" applyBorder="0" applyProtection="0"/>
    <xf numFmtId="0" fontId="60" fillId="0" borderId="0" applyBorder="0" applyProtection="0"/>
    <xf numFmtId="0" fontId="60" fillId="0" borderId="0"/>
    <xf numFmtId="0" fontId="64" fillId="0" borderId="0"/>
    <xf numFmtId="169" fontId="33" fillId="0" borderId="0"/>
    <xf numFmtId="172" fontId="54" fillId="0" borderId="0" applyBorder="0" applyProtection="0"/>
    <xf numFmtId="9" fontId="54" fillId="0" borderId="0" applyBorder="0" applyProtection="0"/>
    <xf numFmtId="170" fontId="54" fillId="0" borderId="0" applyBorder="0" applyProtection="0"/>
    <xf numFmtId="166" fontId="54" fillId="0" borderId="0" applyBorder="0" applyProtection="0"/>
    <xf numFmtId="0" fontId="25" fillId="0" borderId="0"/>
    <xf numFmtId="0" fontId="65" fillId="0" borderId="0"/>
    <xf numFmtId="0" fontId="24" fillId="0" borderId="0"/>
    <xf numFmtId="0" fontId="54" fillId="0" borderId="0"/>
    <xf numFmtId="0" fontId="33" fillId="0" borderId="0"/>
    <xf numFmtId="0" fontId="54" fillId="0" borderId="0"/>
    <xf numFmtId="0" fontId="66" fillId="0" borderId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0" fontId="24" fillId="0" borderId="0" applyBorder="0" applyProtection="0"/>
    <xf numFmtId="171" fontId="54" fillId="0" borderId="0" applyBorder="0" applyProtection="0"/>
    <xf numFmtId="165" fontId="54" fillId="0" borderId="0" applyBorder="0" applyProtection="0"/>
    <xf numFmtId="165" fontId="54" fillId="0" borderId="0" applyBorder="0" applyProtection="0"/>
    <xf numFmtId="165" fontId="54" fillId="0" borderId="0" applyBorder="0" applyProtection="0"/>
    <xf numFmtId="165" fontId="54" fillId="0" borderId="0" applyBorder="0" applyProtection="0"/>
    <xf numFmtId="171" fontId="54" fillId="0" borderId="0" applyBorder="0" applyProtection="0"/>
    <xf numFmtId="165" fontId="54" fillId="0" borderId="0" applyBorder="0" applyProtection="0"/>
    <xf numFmtId="165" fontId="54" fillId="0" borderId="0" applyBorder="0" applyProtection="0"/>
    <xf numFmtId="165" fontId="54" fillId="0" borderId="0" applyBorder="0" applyProtection="0"/>
    <xf numFmtId="165" fontId="54" fillId="0" borderId="0" applyBorder="0" applyProtection="0"/>
    <xf numFmtId="171" fontId="54" fillId="0" borderId="0" applyBorder="0" applyProtection="0"/>
    <xf numFmtId="171" fontId="54" fillId="0" borderId="0" applyBorder="0" applyProtection="0"/>
    <xf numFmtId="171" fontId="54" fillId="0" borderId="0" applyBorder="0" applyProtection="0"/>
    <xf numFmtId="165" fontId="54" fillId="0" borderId="0" applyBorder="0" applyProtection="0"/>
    <xf numFmtId="165" fontId="54" fillId="0" borderId="0" applyBorder="0" applyProtection="0"/>
    <xf numFmtId="165" fontId="54" fillId="0" borderId="0" applyBorder="0" applyProtection="0"/>
    <xf numFmtId="165" fontId="54" fillId="0" borderId="0" applyBorder="0" applyProtection="0"/>
    <xf numFmtId="165" fontId="54" fillId="0" borderId="0" applyBorder="0" applyProtection="0"/>
    <xf numFmtId="0" fontId="65" fillId="0" borderId="0" applyBorder="0" applyProtection="0"/>
    <xf numFmtId="0" fontId="6" fillId="0" borderId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0" fontId="67" fillId="0" borderId="0" applyBorder="0" applyProtection="0"/>
    <xf numFmtId="0" fontId="19" fillId="0" borderId="0"/>
    <xf numFmtId="0" fontId="6" fillId="0" borderId="0"/>
    <xf numFmtId="0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19" fillId="0" borderId="0" applyBorder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0" fontId="24" fillId="54" borderId="0" applyBorder="0" applyProtection="0"/>
    <xf numFmtId="0" fontId="24" fillId="55" borderId="0" applyBorder="0" applyProtection="0"/>
    <xf numFmtId="0" fontId="24" fillId="56" borderId="0" applyBorder="0" applyProtection="0"/>
    <xf numFmtId="0" fontId="24" fillId="55" borderId="0" applyBorder="0" applyProtection="0"/>
    <xf numFmtId="0" fontId="39" fillId="57" borderId="0" applyBorder="0" applyProtection="0"/>
    <xf numFmtId="0" fontId="26" fillId="56" borderId="19" applyProtection="0"/>
    <xf numFmtId="166" fontId="33" fillId="0" borderId="0" applyBorder="0" applyProtection="0"/>
    <xf numFmtId="166" fontId="33" fillId="0" borderId="0" applyBorder="0" applyProtection="0"/>
    <xf numFmtId="0" fontId="32" fillId="58" borderId="0" applyBorder="0" applyProtection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3" fillId="0" borderId="0" applyBorder="0" applyProtection="0"/>
    <xf numFmtId="9" fontId="33" fillId="0" borderId="0" applyBorder="0" applyProtection="0"/>
    <xf numFmtId="9" fontId="33" fillId="0" borderId="0" applyBorder="0" applyProtection="0"/>
    <xf numFmtId="9" fontId="33" fillId="0" borderId="0" applyBorder="0" applyProtection="0"/>
    <xf numFmtId="9" fontId="33" fillId="0" borderId="0" applyBorder="0" applyProtection="0"/>
    <xf numFmtId="0" fontId="59" fillId="0" borderId="0" applyBorder="0" applyProtection="0"/>
    <xf numFmtId="165" fontId="24" fillId="0" borderId="0" applyBorder="0" applyProtection="0"/>
    <xf numFmtId="165" fontId="33" fillId="0" borderId="0" applyBorder="0" applyProtection="0"/>
    <xf numFmtId="165" fontId="33" fillId="0" borderId="0" applyBorder="0" applyProtection="0"/>
    <xf numFmtId="165" fontId="2" fillId="0" borderId="0" applyBorder="0" applyProtection="0"/>
    <xf numFmtId="165" fontId="33" fillId="0" borderId="0" applyBorder="0" applyProtection="0"/>
    <xf numFmtId="165" fontId="33" fillId="0" borderId="0" applyBorder="0" applyProtection="0"/>
    <xf numFmtId="165" fontId="33" fillId="0" borderId="0" applyBorder="0" applyProtection="0"/>
    <xf numFmtId="0" fontId="60" fillId="0" borderId="0" applyBorder="0" applyProtection="0"/>
    <xf numFmtId="0" fontId="24" fillId="59" borderId="0" applyBorder="0" applyProtection="0"/>
    <xf numFmtId="0" fontId="24" fillId="60" borderId="0" applyBorder="0" applyProtection="0"/>
    <xf numFmtId="0" fontId="24" fillId="61" borderId="0" applyBorder="0" applyProtection="0"/>
    <xf numFmtId="0" fontId="26" fillId="61" borderId="19" applyProtection="0"/>
    <xf numFmtId="9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ill="0" applyBorder="0" applyAlignment="0" applyProtection="0"/>
    <xf numFmtId="0" fontId="68" fillId="0" borderId="0"/>
    <xf numFmtId="0" fontId="1" fillId="0" borderId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9" fillId="0" borderId="0"/>
    <xf numFmtId="165" fontId="70" fillId="0" borderId="0" applyFill="0" applyBorder="0" applyAlignment="0" applyProtection="0"/>
    <xf numFmtId="170" fontId="69" fillId="0" borderId="0" applyFill="0" applyBorder="0" applyAlignment="0" applyProtection="0"/>
    <xf numFmtId="43" fontId="19" fillId="0" borderId="0" applyFont="0" applyFill="0" applyBorder="0" applyAlignment="0" applyProtection="0"/>
    <xf numFmtId="0" fontId="67" fillId="0" borderId="0"/>
    <xf numFmtId="0" fontId="68" fillId="0" borderId="0"/>
    <xf numFmtId="0" fontId="69" fillId="0" borderId="0"/>
    <xf numFmtId="0" fontId="1" fillId="0" borderId="0"/>
    <xf numFmtId="9" fontId="69" fillId="0" borderId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ill="0" applyBorder="0" applyAlignment="0" applyProtection="0"/>
    <xf numFmtId="9" fontId="1" fillId="0" borderId="0" applyFont="0" applyFill="0" applyBorder="0" applyAlignment="0" applyProtection="0"/>
    <xf numFmtId="171" fontId="69" fillId="0" borderId="0" applyFill="0" applyBorder="0" applyAlignment="0" applyProtection="0"/>
    <xf numFmtId="171" fontId="69" fillId="0" borderId="0" applyFill="0" applyBorder="0" applyAlignment="0" applyProtection="0"/>
    <xf numFmtId="44" fontId="19" fillId="0" borderId="0" applyFont="0" applyFill="0" applyBorder="0" applyAlignment="0" applyProtection="0"/>
    <xf numFmtId="171" fontId="69" fillId="0" borderId="0" applyFill="0" applyBorder="0" applyAlignment="0" applyProtection="0"/>
    <xf numFmtId="44" fontId="19" fillId="0" borderId="0" applyFont="0" applyFill="0" applyBorder="0" applyAlignment="0" applyProtection="0"/>
    <xf numFmtId="171" fontId="69" fillId="0" borderId="0" applyFill="0" applyBorder="0" applyAlignment="0" applyProtection="0"/>
    <xf numFmtId="171" fontId="69" fillId="0" borderId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44" fontId="36" fillId="0" borderId="10" xfId="124" applyFont="1" applyBorder="1" applyAlignment="1" applyProtection="1">
      <alignment vertical="center" wrapText="1"/>
    </xf>
    <xf numFmtId="164" fontId="3" fillId="0" borderId="0" xfId="0" applyNumberFormat="1" applyFont="1" applyAlignment="1">
      <alignment vertical="center"/>
    </xf>
    <xf numFmtId="164" fontId="4" fillId="0" borderId="10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vertical="center"/>
    </xf>
    <xf numFmtId="0" fontId="3" fillId="0" borderId="10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 wrapText="1"/>
    </xf>
    <xf numFmtId="0" fontId="3" fillId="27" borderId="10" xfId="1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vertical="center"/>
    </xf>
    <xf numFmtId="9" fontId="4" fillId="27" borderId="10" xfId="0" applyNumberFormat="1" applyFont="1" applyFill="1" applyBorder="1" applyAlignment="1">
      <alignment horizontal="center" vertical="center"/>
    </xf>
    <xf numFmtId="164" fontId="4" fillId="27" borderId="10" xfId="0" applyNumberFormat="1" applyFont="1" applyFill="1" applyBorder="1" applyAlignment="1">
      <alignment horizontal="right" vertical="center"/>
    </xf>
    <xf numFmtId="0" fontId="3" fillId="27" borderId="10" xfId="1" applyFont="1" applyFill="1" applyBorder="1" applyAlignment="1">
      <alignment horizontal="center" vertical="center"/>
    </xf>
    <xf numFmtId="0" fontId="33" fillId="0" borderId="0" xfId="94"/>
    <xf numFmtId="0" fontId="69" fillId="0" borderId="0" xfId="344"/>
    <xf numFmtId="0" fontId="38" fillId="0" borderId="0" xfId="94" applyFont="1" applyAlignment="1">
      <alignment horizontal="center" vertical="center" wrapText="1"/>
    </xf>
    <xf numFmtId="0" fontId="71" fillId="0" borderId="0" xfId="94" applyFont="1" applyAlignment="1">
      <alignment vertical="center" wrapText="1"/>
    </xf>
    <xf numFmtId="0" fontId="38" fillId="0" borderId="0" xfId="94" applyFont="1" applyAlignment="1">
      <alignment vertical="center" wrapText="1"/>
    </xf>
    <xf numFmtId="0" fontId="71" fillId="0" borderId="0" xfId="94" applyFont="1" applyAlignment="1" applyProtection="1">
      <alignment vertical="center" wrapText="1"/>
      <protection locked="0"/>
    </xf>
    <xf numFmtId="0" fontId="72" fillId="0" borderId="0" xfId="94" applyFont="1" applyAlignment="1">
      <alignment horizontal="center" vertical="center" wrapText="1"/>
    </xf>
    <xf numFmtId="0" fontId="38" fillId="0" borderId="0" xfId="94" applyFont="1" applyAlignment="1">
      <alignment horizontal="left" vertical="center" wrapText="1"/>
    </xf>
  </cellXfs>
  <cellStyles count="36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akcent 1 2" xfId="54"/>
    <cellStyle name="20% - akcent 1 2 2" xfId="128"/>
    <cellStyle name="20% - akcent 1 2 2 2" xfId="317"/>
    <cellStyle name="20% - akcent 1 2 3" xfId="286"/>
    <cellStyle name="20% - akcent 1 2 4" xfId="127"/>
    <cellStyle name="20% - akcent 2 2" xfId="55"/>
    <cellStyle name="20% - akcent 2 2 2" xfId="129"/>
    <cellStyle name="20% - akcent 3 2" xfId="56"/>
    <cellStyle name="20% - akcent 3 2 2" xfId="130"/>
    <cellStyle name="20% - akcent 4 2" xfId="57"/>
    <cellStyle name="20% - akcent 4 2 2" xfId="287"/>
    <cellStyle name="20% - akcent 4 2 3" xfId="131"/>
    <cellStyle name="20% - akcent 5 2" xfId="58"/>
    <cellStyle name="20% - akcent 5 2 2" xfId="133"/>
    <cellStyle name="20% - akcent 5 2 2 2" xfId="318"/>
    <cellStyle name="20% - akcent 5 2 3" xfId="132"/>
    <cellStyle name="20% - akcent 6 2" xfId="59"/>
    <cellStyle name="20% - akcent 6 2 2" xfId="135"/>
    <cellStyle name="20% - akcent 6 2 2 2" xfId="319"/>
    <cellStyle name="20% - akcent 6 2 3" xfId="288"/>
    <cellStyle name="20% - akcent 6 2 4" xfId="134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40% - akcent 1 2" xfId="60"/>
    <cellStyle name="40% - akcent 1 2 2" xfId="136"/>
    <cellStyle name="40% - akcent 2 2" xfId="61"/>
    <cellStyle name="40% - akcent 2 2 2" xfId="137"/>
    <cellStyle name="40% - akcent 3 2" xfId="62"/>
    <cellStyle name="40% - akcent 3 2 2" xfId="138"/>
    <cellStyle name="40% - akcent 4 2" xfId="63"/>
    <cellStyle name="40% - akcent 4 2 2" xfId="289"/>
    <cellStyle name="40% - akcent 4 2 3" xfId="139"/>
    <cellStyle name="40% - akcent 5 2" xfId="64"/>
    <cellStyle name="40% - akcent 5 2 2" xfId="140"/>
    <cellStyle name="40% - akcent 6 2" xfId="65"/>
    <cellStyle name="40% - akcent 6 2 2" xfId="141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60% - akcent 1 2" xfId="66"/>
    <cellStyle name="60% - akcent 1 2 2" xfId="142"/>
    <cellStyle name="60% - akcent 2 2" xfId="67"/>
    <cellStyle name="60% - akcent 2 2 2" xfId="143"/>
    <cellStyle name="60% - akcent 3 2" xfId="68"/>
    <cellStyle name="60% - akcent 3 2 2" xfId="144"/>
    <cellStyle name="60% - akcent 4 2" xfId="69"/>
    <cellStyle name="60% - akcent 4 2 2" xfId="145"/>
    <cellStyle name="60% - akcent 5 2" xfId="70"/>
    <cellStyle name="60% - akcent 5 2 2" xfId="146"/>
    <cellStyle name="60% - akcent 6 2" xfId="71"/>
    <cellStyle name="60% - akcent 6 2 2" xfId="147"/>
    <cellStyle name="Accent 1 5" xfId="148"/>
    <cellStyle name="Accent 2 6" xfId="149"/>
    <cellStyle name="Accent 3 7" xfId="150"/>
    <cellStyle name="Accent 4" xfId="151"/>
    <cellStyle name="Accent1" xfId="20"/>
    <cellStyle name="Accent2" xfId="21"/>
    <cellStyle name="Accent3" xfId="22"/>
    <cellStyle name="Accent4" xfId="23"/>
    <cellStyle name="Accent5" xfId="24"/>
    <cellStyle name="Accent6" xfId="25"/>
    <cellStyle name="Akcent 1 2" xfId="72"/>
    <cellStyle name="Akcent 1 2 2" xfId="152"/>
    <cellStyle name="Akcent 2 2" xfId="73"/>
    <cellStyle name="Akcent 2 2 2" xfId="290"/>
    <cellStyle name="Akcent 2 2 3" xfId="153"/>
    <cellStyle name="Akcent 3 2" xfId="74"/>
    <cellStyle name="Akcent 3 2 2" xfId="154"/>
    <cellStyle name="Akcent 4 2" xfId="75"/>
    <cellStyle name="Akcent 4 2 2" xfId="155"/>
    <cellStyle name="Akcent 5 2" xfId="76"/>
    <cellStyle name="Akcent 5 2 2" xfId="156"/>
    <cellStyle name="Akcent 6 2" xfId="77"/>
    <cellStyle name="Akcent 6 2 2" xfId="157"/>
    <cellStyle name="Bad" xfId="26"/>
    <cellStyle name="Bad 8" xfId="158"/>
    <cellStyle name="Calculation" xfId="27"/>
    <cellStyle name="Check Cell" xfId="28"/>
    <cellStyle name="Dane wejściowe 2" xfId="78"/>
    <cellStyle name="Dane wejściowe 2 2" xfId="160"/>
    <cellStyle name="Dane wejściowe 2 2 2" xfId="320"/>
    <cellStyle name="Dane wejściowe 2 3" xfId="291"/>
    <cellStyle name="Dane wejściowe 2 4" xfId="159"/>
    <cellStyle name="Dane wyjściowe 2" xfId="79"/>
    <cellStyle name="Dane wyjściowe 2 2" xfId="161"/>
    <cellStyle name="Dobre 2" xfId="80"/>
    <cellStyle name="Dobre 2 2" xfId="162"/>
    <cellStyle name="Dziesiętny 2" xfId="81"/>
    <cellStyle name="Dziesiętny 2 2" xfId="164"/>
    <cellStyle name="Dziesiętny 2 2 2" xfId="269"/>
    <cellStyle name="Dziesiętny 2 2 3" xfId="293"/>
    <cellStyle name="Dziesiętny 2 2 4" xfId="234"/>
    <cellStyle name="Dziesiętny 2 2 5" xfId="347"/>
    <cellStyle name="Dziesiętny 2 3" xfId="165"/>
    <cellStyle name="Dziesiętny 2 3 2" xfId="322"/>
    <cellStyle name="Dziesiętny 2 3 3" xfId="270"/>
    <cellStyle name="Dziesiętny 2 4" xfId="268"/>
    <cellStyle name="Dziesiętny 2 5" xfId="292"/>
    <cellStyle name="Dziesiętny 2 6" xfId="233"/>
    <cellStyle name="Dziesiętny 2 7" xfId="346"/>
    <cellStyle name="Dziesiętny 2 8" xfId="163"/>
    <cellStyle name="Error 9" xfId="166"/>
    <cellStyle name="Excel Built-in Explanatory Text" xfId="227"/>
    <cellStyle name="Excel Built-in Explanatory Text 2" xfId="271"/>
    <cellStyle name="Excel Built-in Explanatory Text 3" xfId="228"/>
    <cellStyle name="Excel Built-in Explanatory Text 3 2" xfId="316"/>
    <cellStyle name="Excel Built-in Explanatory Text 4" xfId="266"/>
    <cellStyle name="Excel_BuiltIn_Currency 1" xfId="323"/>
    <cellStyle name="Explanatory Text" xfId="29"/>
    <cellStyle name="Footnote 10" xfId="167"/>
    <cellStyle name="Good" xfId="30"/>
    <cellStyle name="Good 11" xfId="168"/>
    <cellStyle name="Heading (user) 12" xfId="169"/>
    <cellStyle name="Heading 1" xfId="31"/>
    <cellStyle name="Heading 1 13" xfId="170"/>
    <cellStyle name="Heading 2" xfId="32"/>
    <cellStyle name="Heading 2 14" xfId="171"/>
    <cellStyle name="Heading 3" xfId="33"/>
    <cellStyle name="Heading 4" xfId="34"/>
    <cellStyle name="Hyperlink 15" xfId="172"/>
    <cellStyle name="Input" xfId="35"/>
    <cellStyle name="Komórka połączona 2" xfId="82"/>
    <cellStyle name="Komórka połączona 2 2" xfId="173"/>
    <cellStyle name="Komórka zaznaczona 2" xfId="83"/>
    <cellStyle name="Komórka zaznaczona 2 2" xfId="174"/>
    <cellStyle name="Linked Cell" xfId="36"/>
    <cellStyle name="Nagłówek 1 2" xfId="84"/>
    <cellStyle name="Nagłówek 2 2" xfId="85"/>
    <cellStyle name="Nagłówek 2 2 2" xfId="175"/>
    <cellStyle name="Nagłówek 3 2" xfId="86"/>
    <cellStyle name="Nagłówek 3 2 2" xfId="176"/>
    <cellStyle name="Nagłówek 4 2" xfId="87"/>
    <cellStyle name="Narożnik tabeli przestawnej" xfId="88"/>
    <cellStyle name="Narożnik tabeli przestawnej 2" xfId="177"/>
    <cellStyle name="Neutral" xfId="37"/>
    <cellStyle name="Neutral 16" xfId="178"/>
    <cellStyle name="Neutralne 2" xfId="89"/>
    <cellStyle name="Neutralne 2 2" xfId="294"/>
    <cellStyle name="Neutralne 2 3" xfId="179"/>
    <cellStyle name="Normalny" xfId="0" builtinId="0"/>
    <cellStyle name="Normalny 10" xfId="90"/>
    <cellStyle name="Normalny 11" xfId="91"/>
    <cellStyle name="Normalny 12" xfId="51"/>
    <cellStyle name="Normalny 13" xfId="38"/>
    <cellStyle name="Normalny 13 2" xfId="92"/>
    <cellStyle name="Normalny 13 2 2" xfId="295"/>
    <cellStyle name="Normalny 13 3" xfId="235"/>
    <cellStyle name="Normalny 13 4" xfId="180"/>
    <cellStyle name="Normalny 14" xfId="93"/>
    <cellStyle name="Normalny 14 2" xfId="94"/>
    <cellStyle name="Normalny 15" xfId="52"/>
    <cellStyle name="Normalny 15 2" xfId="181"/>
    <cellStyle name="Normalny 16" xfId="182"/>
    <cellStyle name="Normalny 16 2" xfId="229"/>
    <cellStyle name="Normalny 17" xfId="344"/>
    <cellStyle name="Normalny 2" xfId="39"/>
    <cellStyle name="Normalny 2 2" xfId="40"/>
    <cellStyle name="Normalny 2 2 2" xfId="95"/>
    <cellStyle name="Normalny 3" xfId="1"/>
    <cellStyle name="Normalny 3 2" xfId="97"/>
    <cellStyle name="Normalny 3 2 2" xfId="296"/>
    <cellStyle name="Normalny 3 2 3" xfId="237"/>
    <cellStyle name="Normalny 3 2 4" xfId="349"/>
    <cellStyle name="Normalny 3 3" xfId="96"/>
    <cellStyle name="Normalny 3 3 2" xfId="297"/>
    <cellStyle name="Normalny 3 3 3" xfId="272"/>
    <cellStyle name="Normalny 3 4" xfId="183"/>
    <cellStyle name="Normalny 3 4 2" xfId="324"/>
    <cellStyle name="Normalny 3 5" xfId="236"/>
    <cellStyle name="Normalny 3 6" xfId="348"/>
    <cellStyle name="Normalny 4" xfId="41"/>
    <cellStyle name="Normalny 4 2" xfId="99"/>
    <cellStyle name="Normalny 4 2 2" xfId="351"/>
    <cellStyle name="Normalny 4 2 3" xfId="184"/>
    <cellStyle name="Normalny 4 3" xfId="98"/>
    <cellStyle name="Normalny 4 3 2" xfId="185"/>
    <cellStyle name="Normalny 4 3 2 2" xfId="325"/>
    <cellStyle name="Normalny 4 3 3" xfId="335"/>
    <cellStyle name="Normalny 4 3 4" xfId="273"/>
    <cellStyle name="Normalny 4 4" xfId="186"/>
    <cellStyle name="Normalny 4 4 2" xfId="339"/>
    <cellStyle name="Normalny 4 4 3" xfId="330"/>
    <cellStyle name="Normalny 4 5" xfId="298"/>
    <cellStyle name="Normalny 4 6" xfId="238"/>
    <cellStyle name="Normalny 4 7" xfId="350"/>
    <cellStyle name="Normalny 5" xfId="100"/>
    <cellStyle name="Normalny 5 2" xfId="101"/>
    <cellStyle name="Normalny 5 2 2" xfId="274"/>
    <cellStyle name="Normalny 5 3" xfId="299"/>
    <cellStyle name="Normalny 5 4" xfId="239"/>
    <cellStyle name="Normalny 6" xfId="102"/>
    <cellStyle name="Normalny 6 2" xfId="300"/>
    <cellStyle name="Normalny 6 3" xfId="240"/>
    <cellStyle name="Normalny 7" xfId="103"/>
    <cellStyle name="Normalny 7 2" xfId="301"/>
    <cellStyle name="Normalny 7 3" xfId="241"/>
    <cellStyle name="Normalny 8" xfId="104"/>
    <cellStyle name="Normalny 8 2" xfId="302"/>
    <cellStyle name="Normalny 8 3" xfId="267"/>
    <cellStyle name="Normalny 9" xfId="105"/>
    <cellStyle name="Note" xfId="42"/>
    <cellStyle name="Note 17" xfId="187"/>
    <cellStyle name="Obliczenia 2" xfId="106"/>
    <cellStyle name="Obliczenia 2 2" xfId="188"/>
    <cellStyle name="Output" xfId="43"/>
    <cellStyle name="Procentowy 2" xfId="107"/>
    <cellStyle name="Procentowy 2 2" xfId="190"/>
    <cellStyle name="Procentowy 2 2 2" xfId="304"/>
    <cellStyle name="Procentowy 2 2 3" xfId="243"/>
    <cellStyle name="Procentowy 2 2 4" xfId="353"/>
    <cellStyle name="Procentowy 2 3" xfId="191"/>
    <cellStyle name="Procentowy 2 3 2" xfId="305"/>
    <cellStyle name="Procentowy 2 3 3" xfId="275"/>
    <cellStyle name="Procentowy 2 4" xfId="192"/>
    <cellStyle name="Procentowy 2 4 2" xfId="326"/>
    <cellStyle name="Procentowy 2 5" xfId="303"/>
    <cellStyle name="Procentowy 2 6" xfId="242"/>
    <cellStyle name="Procentowy 2 7" xfId="352"/>
    <cellStyle name="Procentowy 2 8" xfId="189"/>
    <cellStyle name="Procentowy 3" xfId="108"/>
    <cellStyle name="Procentowy 3 2" xfId="194"/>
    <cellStyle name="Procentowy 3 2 2" xfId="195"/>
    <cellStyle name="Procentowy 3 2 2 2" xfId="327"/>
    <cellStyle name="Procentowy 3 2 3" xfId="336"/>
    <cellStyle name="Procentowy 3 2 4" xfId="245"/>
    <cellStyle name="Procentowy 3 2 5" xfId="355"/>
    <cellStyle name="Procentowy 3 3" xfId="196"/>
    <cellStyle name="Procentowy 3 3 2" xfId="331"/>
    <cellStyle name="Procentowy 3 3 3" xfId="340"/>
    <cellStyle name="Procentowy 3 3 4" xfId="276"/>
    <cellStyle name="Procentowy 3 4" xfId="306"/>
    <cellStyle name="Procentowy 3 5" xfId="244"/>
    <cellStyle name="Procentowy 3 6" xfId="354"/>
    <cellStyle name="Procentowy 3 7" xfId="193"/>
    <cellStyle name="Procentowy 4" xfId="109"/>
    <cellStyle name="Procentowy 5" xfId="197"/>
    <cellStyle name="Procentowy 5 2" xfId="307"/>
    <cellStyle name="Procentowy 5 3" xfId="246"/>
    <cellStyle name="Procentowy 6" xfId="198"/>
    <cellStyle name="Procentowy 6 2" xfId="321"/>
    <cellStyle name="Procentowy 7" xfId="232"/>
    <cellStyle name="Procentowy 8" xfId="126"/>
    <cellStyle name="Status 18" xfId="199"/>
    <cellStyle name="Styl 1" xfId="110"/>
    <cellStyle name="Suma 2" xfId="111"/>
    <cellStyle name="Suma 2 2" xfId="200"/>
    <cellStyle name="Tekst objaśnienia 2" xfId="112"/>
    <cellStyle name="Tekst objaśnienia 2 2" xfId="113"/>
    <cellStyle name="Tekst objaśnienia 2 2 2" xfId="277"/>
    <cellStyle name="Tekst objaśnienia 2 3" xfId="308"/>
    <cellStyle name="Tekst objaśnienia 2 4" xfId="247"/>
    <cellStyle name="Tekst objaśnienia 2 5" xfId="201"/>
    <cellStyle name="Tekst objaśnienia 3" xfId="202"/>
    <cellStyle name="Tekst objaśnienia 4" xfId="203"/>
    <cellStyle name="Tekst ostrzeżenia 2" xfId="114"/>
    <cellStyle name="Tekst ostrzeżenia 2 2" xfId="204"/>
    <cellStyle name="Text 19" xfId="205"/>
    <cellStyle name="Title" xfId="44"/>
    <cellStyle name="Total" xfId="45"/>
    <cellStyle name="Tytuł 2" xfId="115"/>
    <cellStyle name="Uwaga 2" xfId="116"/>
    <cellStyle name="Uwaga 2 2" xfId="206"/>
    <cellStyle name="Walutowy" xfId="124" builtinId="4"/>
    <cellStyle name="Walutowy 10" xfId="125"/>
    <cellStyle name="Walutowy 2" xfId="46"/>
    <cellStyle name="Walutowy 2 2" xfId="50"/>
    <cellStyle name="Walutowy 2 2 2" xfId="118"/>
    <cellStyle name="Walutowy 2 2 2 2" xfId="250"/>
    <cellStyle name="Walutowy 2 2 2 2 2" xfId="251"/>
    <cellStyle name="Walutowy 2 2 2 3" xfId="252"/>
    <cellStyle name="Walutowy 2 2 2 4" xfId="281"/>
    <cellStyle name="Walutowy 2 2 2 5" xfId="333"/>
    <cellStyle name="Walutowy 2 2 2 6" xfId="342"/>
    <cellStyle name="Walutowy 2 2 2 7" xfId="249"/>
    <cellStyle name="Walutowy 2 2 2 8" xfId="358"/>
    <cellStyle name="Walutowy 2 2 2 9" xfId="209"/>
    <cellStyle name="Walutowy 2 2 3" xfId="280"/>
    <cellStyle name="Walutowy 2 2 4" xfId="309"/>
    <cellStyle name="Walutowy 2 2 5" xfId="248"/>
    <cellStyle name="Walutowy 2 2 6" xfId="357"/>
    <cellStyle name="Walutowy 2 2 7" xfId="208"/>
    <cellStyle name="Walutowy 2 3" xfId="117"/>
    <cellStyle name="Walutowy 2 3 2" xfId="282"/>
    <cellStyle name="Walutowy 2 3 3" xfId="310"/>
    <cellStyle name="Walutowy 2 3 4" xfId="253"/>
    <cellStyle name="Walutowy 2 3 5" xfId="359"/>
    <cellStyle name="Walutowy 2 3 6" xfId="210"/>
    <cellStyle name="Walutowy 2 4" xfId="211"/>
    <cellStyle name="Walutowy 2 4 2" xfId="255"/>
    <cellStyle name="Walutowy 2 4 2 2" xfId="256"/>
    <cellStyle name="Walutowy 2 4 3" xfId="257"/>
    <cellStyle name="Walutowy 2 4 4" xfId="283"/>
    <cellStyle name="Walutowy 2 4 5" xfId="311"/>
    <cellStyle name="Walutowy 2 4 6" xfId="254"/>
    <cellStyle name="Walutowy 2 4 7" xfId="360"/>
    <cellStyle name="Walutowy 2 5" xfId="212"/>
    <cellStyle name="Walutowy 2 5 2" xfId="213"/>
    <cellStyle name="Walutowy 2 5 2 2" xfId="328"/>
    <cellStyle name="Walutowy 2 5 3" xfId="337"/>
    <cellStyle name="Walutowy 2 5 4" xfId="258"/>
    <cellStyle name="Walutowy 2 6" xfId="214"/>
    <cellStyle name="Walutowy 2 6 2" xfId="332"/>
    <cellStyle name="Walutowy 2 6 3" xfId="341"/>
    <cellStyle name="Walutowy 2 6 4" xfId="279"/>
    <cellStyle name="Walutowy 2 7" xfId="215"/>
    <cellStyle name="Walutowy 2 7 2" xfId="230"/>
    <cellStyle name="Walutowy 2 8" xfId="356"/>
    <cellStyle name="Walutowy 2 9" xfId="207"/>
    <cellStyle name="Walutowy 3" xfId="47"/>
    <cellStyle name="Walutowy 3 2" xfId="119"/>
    <cellStyle name="Walutowy 3 2 2" xfId="285"/>
    <cellStyle name="Walutowy 3 2 3" xfId="313"/>
    <cellStyle name="Walutowy 3 2 4" xfId="260"/>
    <cellStyle name="Walutowy 3 2 5" xfId="362"/>
    <cellStyle name="Walutowy 3 2 6" xfId="217"/>
    <cellStyle name="Walutowy 3 3" xfId="218"/>
    <cellStyle name="Walutowy 3 3 2" xfId="219"/>
    <cellStyle name="Walutowy 3 3 2 2" xfId="263"/>
    <cellStyle name="Walutowy 3 3 2 3" xfId="262"/>
    <cellStyle name="Walutowy 3 3 3" xfId="264"/>
    <cellStyle name="Walutowy 3 3 4" xfId="329"/>
    <cellStyle name="Walutowy 3 3 5" xfId="338"/>
    <cellStyle name="Walutowy 3 3 6" xfId="261"/>
    <cellStyle name="Walutowy 3 3 7" xfId="363"/>
    <cellStyle name="Walutowy 3 4" xfId="220"/>
    <cellStyle name="Walutowy 3 4 2" xfId="334"/>
    <cellStyle name="Walutowy 3 4 3" xfId="343"/>
    <cellStyle name="Walutowy 3 4 4" xfId="284"/>
    <cellStyle name="Walutowy 3 5" xfId="312"/>
    <cellStyle name="Walutowy 3 6" xfId="259"/>
    <cellStyle name="Walutowy 3 7" xfId="361"/>
    <cellStyle name="Walutowy 3 8" xfId="216"/>
    <cellStyle name="Walutowy 4" xfId="49"/>
    <cellStyle name="Walutowy 4 2" xfId="120"/>
    <cellStyle name="Walutowy 5" xfId="121"/>
    <cellStyle name="Walutowy 5 2" xfId="314"/>
    <cellStyle name="Walutowy 5 3" xfId="265"/>
    <cellStyle name="Walutowy 5 4" xfId="221"/>
    <cellStyle name="Walutowy 6" xfId="53"/>
    <cellStyle name="Walutowy 6 2" xfId="315"/>
    <cellStyle name="Walutowy 6 3" xfId="278"/>
    <cellStyle name="Walutowy 6 4" xfId="222"/>
    <cellStyle name="Walutowy 7" xfId="223"/>
    <cellStyle name="Walutowy 8" xfId="231"/>
    <cellStyle name="Walutowy 9" xfId="345"/>
    <cellStyle name="Warning 20" xfId="224"/>
    <cellStyle name="Warning Text" xfId="48"/>
    <cellStyle name="Wartość tabeli przestawnej" xfId="122"/>
    <cellStyle name="Wartość tabeli przestawnej 2" xfId="225"/>
    <cellStyle name="Złe 2" xfId="123"/>
    <cellStyle name="Złe 2 2" xfId="2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I16"/>
  <sheetViews>
    <sheetView tabSelected="1" topLeftCell="A4" zoomScale="90" zoomScaleNormal="90" workbookViewId="0">
      <selection activeCell="G8" sqref="G8"/>
    </sheetView>
  </sheetViews>
  <sheetFormatPr defaultRowHeight="12"/>
  <cols>
    <col min="1" max="1" width="4" style="2" customWidth="1"/>
    <col min="2" max="2" width="48.5703125" style="1" customWidth="1"/>
    <col min="3" max="3" width="7.7109375" style="2" customWidth="1"/>
    <col min="4" max="4" width="8.7109375" style="2" customWidth="1"/>
    <col min="5" max="5" width="11.7109375" style="1" customWidth="1"/>
    <col min="6" max="6" width="7.7109375" style="1" customWidth="1"/>
    <col min="7" max="7" width="11.7109375" style="1" customWidth="1"/>
    <col min="8" max="9" width="13.7109375" style="1" customWidth="1"/>
    <col min="10" max="10" width="20.7109375" style="1" customWidth="1"/>
    <col min="11" max="16384" width="9.140625" style="1"/>
  </cols>
  <sheetData>
    <row r="2" spans="1:1023" ht="12.6" customHeight="1">
      <c r="B2" s="3"/>
      <c r="C2" s="3"/>
      <c r="D2" s="3"/>
      <c r="E2" s="3"/>
      <c r="F2" s="3"/>
      <c r="G2" s="3"/>
      <c r="H2" s="3"/>
      <c r="I2" s="3"/>
    </row>
    <row r="3" spans="1:1023" ht="12.6" customHeight="1">
      <c r="B3" s="3"/>
      <c r="C3" s="3"/>
      <c r="D3" s="3"/>
      <c r="E3" s="3"/>
      <c r="F3" s="3"/>
      <c r="G3" s="3"/>
      <c r="H3" s="3"/>
      <c r="I3" s="3"/>
    </row>
    <row r="4" spans="1:1023" ht="12.6" customHeight="1">
      <c r="B4" s="3"/>
      <c r="C4" s="3"/>
      <c r="D4" s="3"/>
      <c r="E4" s="3"/>
      <c r="F4" s="3"/>
      <c r="G4" s="3"/>
      <c r="H4" s="3"/>
      <c r="I4" s="3"/>
    </row>
    <row r="5" spans="1:1023" ht="12.6" customHeight="1">
      <c r="B5" s="3"/>
      <c r="C5" s="3"/>
      <c r="D5" s="3"/>
      <c r="E5" s="3"/>
      <c r="F5" s="3"/>
      <c r="G5" s="3"/>
      <c r="H5" s="3"/>
      <c r="I5" s="3"/>
    </row>
    <row r="6" spans="1:1023" ht="39.950000000000003" customHeight="1">
      <c r="A6" s="13" t="s">
        <v>12</v>
      </c>
      <c r="B6" s="13" t="s">
        <v>0</v>
      </c>
      <c r="C6" s="13" t="s">
        <v>1</v>
      </c>
      <c r="D6" s="14" t="s">
        <v>13</v>
      </c>
      <c r="E6" s="16" t="s">
        <v>22</v>
      </c>
      <c r="F6" s="16" t="s">
        <v>20</v>
      </c>
      <c r="G6" s="14" t="s">
        <v>21</v>
      </c>
      <c r="H6" s="14" t="s">
        <v>23</v>
      </c>
      <c r="I6" s="14" t="s">
        <v>24</v>
      </c>
      <c r="J6" s="15" t="s">
        <v>25</v>
      </c>
    </row>
    <row r="7" spans="1:1023" ht="20.100000000000001" customHeight="1">
      <c r="A7" s="13" t="s">
        <v>2</v>
      </c>
      <c r="B7" s="14" t="s">
        <v>3</v>
      </c>
      <c r="C7" s="13" t="s">
        <v>4</v>
      </c>
      <c r="D7" s="14" t="s">
        <v>5</v>
      </c>
      <c r="E7" s="20" t="s">
        <v>6</v>
      </c>
      <c r="F7" s="16" t="s">
        <v>7</v>
      </c>
      <c r="G7" s="13" t="s">
        <v>8</v>
      </c>
      <c r="H7" s="14" t="s">
        <v>9</v>
      </c>
      <c r="I7" s="13" t="s">
        <v>10</v>
      </c>
      <c r="J7" s="16" t="s">
        <v>26</v>
      </c>
    </row>
    <row r="8" spans="1:1023" ht="99" customHeight="1">
      <c r="A8" s="6">
        <v>1</v>
      </c>
      <c r="B8" s="8" t="s">
        <v>17</v>
      </c>
      <c r="C8" s="6" t="s">
        <v>11</v>
      </c>
      <c r="D8" s="6">
        <v>250</v>
      </c>
      <c r="E8" s="19"/>
      <c r="F8" s="18"/>
      <c r="G8" s="9">
        <f>ROUND(E8*1.08,2)</f>
        <v>0</v>
      </c>
      <c r="H8" s="11">
        <f>D8*E8</f>
        <v>0</v>
      </c>
      <c r="I8" s="11">
        <f>D8*G8</f>
        <v>0</v>
      </c>
      <c r="J8" s="17"/>
    </row>
    <row r="9" spans="1:1023" ht="39.950000000000003" customHeight="1">
      <c r="A9" s="6">
        <v>2</v>
      </c>
      <c r="B9" s="8" t="s">
        <v>18</v>
      </c>
      <c r="C9" s="6" t="s">
        <v>11</v>
      </c>
      <c r="D9" s="6">
        <v>25</v>
      </c>
      <c r="E9" s="19"/>
      <c r="F9" s="18"/>
      <c r="G9" s="9">
        <f t="shared" ref="G9:G11" si="0">ROUND(E9*1.08,2)</f>
        <v>0</v>
      </c>
      <c r="H9" s="11">
        <f t="shared" ref="H9:H12" si="1">D9*E9</f>
        <v>0</v>
      </c>
      <c r="I9" s="11">
        <f t="shared" ref="I9:I12" si="2">D9*G9</f>
        <v>0</v>
      </c>
      <c r="J9" s="17"/>
    </row>
    <row r="10" spans="1:1023" ht="39.950000000000003" customHeight="1">
      <c r="A10" s="6">
        <v>3</v>
      </c>
      <c r="B10" s="8" t="s">
        <v>15</v>
      </c>
      <c r="C10" s="6" t="s">
        <v>11</v>
      </c>
      <c r="D10" s="6">
        <v>16</v>
      </c>
      <c r="E10" s="19"/>
      <c r="F10" s="18"/>
      <c r="G10" s="9">
        <f t="shared" si="0"/>
        <v>0</v>
      </c>
      <c r="H10" s="11">
        <f t="shared" si="1"/>
        <v>0</v>
      </c>
      <c r="I10" s="11">
        <f t="shared" si="2"/>
        <v>0</v>
      </c>
      <c r="J10" s="17"/>
    </row>
    <row r="11" spans="1:1023" ht="39.950000000000003" customHeight="1">
      <c r="A11" s="6">
        <v>4</v>
      </c>
      <c r="B11" s="7" t="s">
        <v>19</v>
      </c>
      <c r="C11" s="6" t="s">
        <v>11</v>
      </c>
      <c r="D11" s="6">
        <v>100</v>
      </c>
      <c r="E11" s="19"/>
      <c r="F11" s="18"/>
      <c r="G11" s="9">
        <f t="shared" si="0"/>
        <v>0</v>
      </c>
      <c r="H11" s="11">
        <f t="shared" si="1"/>
        <v>0</v>
      </c>
      <c r="I11" s="11">
        <f t="shared" si="2"/>
        <v>0</v>
      </c>
      <c r="J11" s="17"/>
    </row>
    <row r="12" spans="1:1023" ht="60" customHeight="1">
      <c r="A12" s="6">
        <v>5</v>
      </c>
      <c r="B12" s="8" t="s">
        <v>29</v>
      </c>
      <c r="C12" s="6" t="s">
        <v>14</v>
      </c>
      <c r="D12" s="6">
        <v>24</v>
      </c>
      <c r="E12" s="19"/>
      <c r="F12" s="18"/>
      <c r="G12" s="9">
        <f>ROUND(E12*1.23,2)</f>
        <v>0</v>
      </c>
      <c r="H12" s="11">
        <f t="shared" si="1"/>
        <v>0</v>
      </c>
      <c r="I12" s="11">
        <f t="shared" si="2"/>
        <v>0</v>
      </c>
      <c r="J12" s="17"/>
    </row>
    <row r="13" spans="1:1023" ht="24.95" customHeight="1">
      <c r="A13" s="1"/>
      <c r="B13" s="4"/>
      <c r="C13" s="4"/>
      <c r="D13" s="4"/>
      <c r="E13" s="4"/>
      <c r="F13" s="4"/>
      <c r="G13" s="5" t="s">
        <v>16</v>
      </c>
      <c r="H13" s="12">
        <f>SUM(H8:H12)</f>
        <v>0</v>
      </c>
      <c r="I13" s="12">
        <f>SUM(I8:I12)</f>
        <v>0</v>
      </c>
      <c r="J13" s="10"/>
    </row>
    <row r="15" spans="1:1023" ht="15">
      <c r="A15" s="23"/>
      <c r="B15" s="24" t="s">
        <v>27</v>
      </c>
      <c r="C15" s="23"/>
      <c r="D15" s="23"/>
      <c r="E15" s="25"/>
      <c r="F15" s="23"/>
      <c r="G15" s="23"/>
      <c r="H15" s="23"/>
      <c r="I15" s="23"/>
      <c r="J15" s="23"/>
      <c r="K15" s="23"/>
      <c r="L15" s="25"/>
      <c r="M15" s="23"/>
      <c r="N15" s="25"/>
      <c r="O15" s="26"/>
      <c r="P15" s="26"/>
      <c r="Q15" s="27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</row>
    <row r="16" spans="1:1023" ht="15" customHeight="1">
      <c r="A16" s="23" t="s">
        <v>2</v>
      </c>
      <c r="B16" s="28" t="s">
        <v>28</v>
      </c>
      <c r="C16" s="28"/>
      <c r="D16" s="28"/>
      <c r="E16" s="28"/>
      <c r="F16" s="28"/>
      <c r="G16" s="28"/>
      <c r="H16" s="28"/>
      <c r="I16" s="28"/>
      <c r="J16" s="28"/>
      <c r="K16" s="25"/>
      <c r="L16" s="25"/>
      <c r="M16" s="25"/>
      <c r="N16" s="25"/>
      <c r="O16" s="25"/>
      <c r="P16" s="25"/>
      <c r="Q16" s="25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  <c r="ALO16" s="21"/>
      <c r="ALP16" s="21"/>
      <c r="ALQ16" s="21"/>
      <c r="ALR16" s="21"/>
      <c r="ALS16" s="21"/>
      <c r="ALT16" s="21"/>
      <c r="ALU16" s="21"/>
      <c r="ALV16" s="21"/>
      <c r="ALW16" s="21"/>
      <c r="ALX16" s="21"/>
      <c r="ALY16" s="21"/>
      <c r="ALZ16" s="21"/>
      <c r="AMA16" s="21"/>
      <c r="AMB16" s="21"/>
      <c r="AMC16" s="21"/>
      <c r="AMD16" s="21"/>
      <c r="AME16" s="21"/>
      <c r="AMF16" s="21"/>
      <c r="AMG16" s="21"/>
      <c r="AMH16" s="21"/>
      <c r="AMI16" s="21"/>
    </row>
  </sheetData>
  <mergeCells count="1">
    <mergeCell ref="B16:J16"/>
  </mergeCells>
  <phoneticPr fontId="37" type="noConversion"/>
  <printOptions horizontalCentered="1"/>
  <pageMargins left="0.11811023622047245" right="0.11811023622047245" top="0.35433070866141736" bottom="0.55118110236220474" header="0.31496062992125984" footer="0.31496062992125984"/>
  <pageSetup paperSize="9" scale="95" orientation="landscape" r:id="rId1"/>
  <headerFooter>
    <oddHeader>&amp;L&amp;"-,Standardowy"&amp;9Szp.12/17/2026&amp;C&amp;"-,Standardowy"&amp;9Formularz asortymentowo-cenowy&amp;R&amp;"-,Standardowy"&amp;9Załącznik nr  2 do SWZ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fac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Piechnik</dc:creator>
  <cp:lastModifiedBy>Angelika Kunkel-Zielińska</cp:lastModifiedBy>
  <cp:lastPrinted>2024-03-01T13:22:55Z</cp:lastPrinted>
  <dcterms:created xsi:type="dcterms:W3CDTF">2019-11-05T07:36:38Z</dcterms:created>
  <dcterms:modified xsi:type="dcterms:W3CDTF">2026-03-16T12:33:37Z</dcterms:modified>
</cp:coreProperties>
</file>