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ptopBiuroPT\Desktop\AGA\IAS Skarżyko Kasi 18 06 2024\_GOTOWE na 09 08 2024\przedmiary\"/>
    </mc:Choice>
  </mc:AlternateContent>
  <xr:revisionPtr revIDLastSave="0" documentId="13_ncr:1_{F66291D4-E908-4553-959F-FB101ECA67D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Titles" localSheetId="0">Arkusz1!$15:$15</definedName>
  </definedNames>
  <calcPr calcId="191029"/>
</workbook>
</file>

<file path=xl/calcChain.xml><?xml version="1.0" encoding="utf-8"?>
<calcChain xmlns="http://schemas.openxmlformats.org/spreadsheetml/2006/main">
  <c r="I49" i="1" l="1"/>
  <c r="I47" i="1"/>
  <c r="I44" i="1"/>
  <c r="I45" i="1"/>
  <c r="I46" i="1"/>
  <c r="I53" i="1"/>
  <c r="I52" i="1"/>
  <c r="I51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1" i="1"/>
  <c r="I20" i="1"/>
  <c r="I19" i="1"/>
  <c r="I18" i="1"/>
  <c r="I17" i="1"/>
  <c r="I22" i="1"/>
  <c r="I48" i="1"/>
  <c r="I54" i="1" l="1"/>
  <c r="I55" i="1" s="1"/>
  <c r="I56" i="1" s="1"/>
  <c r="E13" i="1" s="1"/>
</calcChain>
</file>

<file path=xl/sharedStrings.xml><?xml version="1.0" encoding="utf-8"?>
<sst xmlns="http://schemas.openxmlformats.org/spreadsheetml/2006/main" count="137" uniqueCount="100">
  <si>
    <t>1.</t>
  </si>
  <si>
    <t>2.</t>
  </si>
  <si>
    <t>3.</t>
  </si>
  <si>
    <t>4.</t>
  </si>
  <si>
    <t>5.</t>
  </si>
  <si>
    <t>6.</t>
  </si>
  <si>
    <t>7.</t>
  </si>
  <si>
    <t>8.</t>
  </si>
  <si>
    <t>10.</t>
  </si>
  <si>
    <t>11.</t>
  </si>
  <si>
    <t>12.</t>
  </si>
  <si>
    <t>13.</t>
  </si>
  <si>
    <t>9.</t>
  </si>
  <si>
    <t>szt.</t>
  </si>
  <si>
    <t>szt</t>
  </si>
  <si>
    <t>II.</t>
  </si>
  <si>
    <t>ZESTAWIENIE MEBLI</t>
  </si>
  <si>
    <t>I.</t>
  </si>
  <si>
    <t>ZESTAWIENIE URZĄDZEŃ ELEKTRYCZNYCH</t>
  </si>
  <si>
    <t>Jedn. miary:</t>
  </si>
  <si>
    <t>Ilość:</t>
  </si>
  <si>
    <t>Cena jedn..
[zł/jedn.]:</t>
  </si>
  <si>
    <t>Wartośc NETTO
[zł]:</t>
  </si>
  <si>
    <t>Lp.</t>
  </si>
  <si>
    <t>Rodzaj robót budowlanych: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</si>
  <si>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</si>
  <si>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</si>
  <si>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</si>
  <si>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</si>
  <si>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</si>
  <si>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</si>
  <si>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</si>
  <si>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</si>
  <si>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</si>
  <si>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</si>
  <si>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</si>
  <si>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</si>
  <si>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</si>
  <si>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NAZWA INWESTYCJI:</t>
  </si>
  <si>
    <t>ADRES INWESTYCJI:</t>
  </si>
  <si>
    <t>NAZWA INWESTORA:</t>
  </si>
  <si>
    <t>ADRES INWESTORA:</t>
  </si>
  <si>
    <t>JEDNOSTKA OPRACOWUJĄCA:</t>
  </si>
  <si>
    <t>BRANŻA:</t>
  </si>
  <si>
    <t>DATA OPRACOWANIA:</t>
  </si>
  <si>
    <t>Kwota brutto [zł]:</t>
  </si>
  <si>
    <t>SUMA NETTO [zł]:</t>
  </si>
  <si>
    <t>VAT [zł]:</t>
  </si>
  <si>
    <t>BRUTTO [zł]:</t>
  </si>
  <si>
    <t>ul. Skibińskiego 13, 25-819 Kielce</t>
  </si>
  <si>
    <t>Wyposażenie</t>
  </si>
  <si>
    <t>Krzesło dziecięce K3</t>
  </si>
  <si>
    <t>Fotel K4</t>
  </si>
  <si>
    <t>Biurko B1</t>
  </si>
  <si>
    <t>Biurko B2</t>
  </si>
  <si>
    <t>Biurko B3</t>
  </si>
  <si>
    <t>Biurko B4</t>
  </si>
  <si>
    <t>Biurko B5</t>
  </si>
  <si>
    <t>Stół biurowy T1</t>
  </si>
  <si>
    <t>Stół dla dzieci T2</t>
  </si>
  <si>
    <t>Stół T3</t>
  </si>
  <si>
    <t>Stół T4</t>
  </si>
  <si>
    <t>Stół T5</t>
  </si>
  <si>
    <t>Stół T8</t>
  </si>
  <si>
    <t>Konter pod biurko S1</t>
  </si>
  <si>
    <t>Szafa S2</t>
  </si>
  <si>
    <t xml:space="preserve">Szafka na dokumenty S3 </t>
  </si>
  <si>
    <t>Szafa biurowa S4</t>
  </si>
  <si>
    <t>Szafa biurowa pod oknem S5</t>
  </si>
  <si>
    <t>Szafka na dokumenty S6</t>
  </si>
  <si>
    <t>Szafa biurowa S7</t>
  </si>
  <si>
    <t>Szafa biurowa S8</t>
  </si>
  <si>
    <t>Szafa biurowa S9</t>
  </si>
  <si>
    <t>27.</t>
  </si>
  <si>
    <t>Zabudowa kuchenna Z1</t>
  </si>
  <si>
    <t>Lodówka Z2</t>
  </si>
  <si>
    <t>Kuchenna mikrofalówka Z3</t>
  </si>
  <si>
    <t>Ekspres do kawy Z9</t>
  </si>
  <si>
    <t>28.</t>
  </si>
  <si>
    <t>29.</t>
  </si>
  <si>
    <t>30.</t>
  </si>
  <si>
    <t>31.</t>
  </si>
  <si>
    <t>32.</t>
  </si>
  <si>
    <t>Przewijak Z4</t>
  </si>
  <si>
    <t>Zabudowa kuchenna Z5</t>
  </si>
  <si>
    <t>Dywan dziecięcy Z6</t>
  </si>
  <si>
    <t>Regał dziecięcy Z7</t>
  </si>
  <si>
    <t>RegaŁ dziecięcy Z8</t>
  </si>
  <si>
    <t>Krzesło obrotowe K1</t>
  </si>
  <si>
    <t>Krzesło K2</t>
  </si>
  <si>
    <t xml:space="preserve">Stół  T6 </t>
  </si>
  <si>
    <t xml:space="preserve">Stół T7 </t>
  </si>
  <si>
    <t>ROZBUDOWA I PRZEBUDOWA BUDYNKU UŻYTECZNOŚCI PUBLICZNEJ Z PRZEZNACZENIEM NA SIEDZIBĘ URZĘDU SKARBOWEGO PRZY UL. 1-GO MAJA 105 W SKARŻYSKU-KAMIENNEJ W RAMACH ZADANIA: "PRZEBUDOWA BUDYNKU BIUROWEGO PRZY UL. 1-GO MAJA 105 W SKARŻYSKU-KAMIENNEJ W ZAKRESIE DOSTOSOWANIA OBIEKTU DO AKTUALNYCH PRZEPISÓW I POTRZEB WYNIKAJĄCYCH Z PRZEZNACZENIA OBIEKTU NA SIEDZIBĘ URZĘDU SKARBOWEGO ORAZ POPRAWY JEGO EFEKTYWNOŚCI ENERGETYCZNEJ" NA DZIAŁCE NR EWID. 4/25, OBRĘB 0004 KAMIENNA, SKARŻYSKO-KAMIENNA GM. SKARŻYSKO-KAMIENNA POW. SKARŻYSKI</t>
  </si>
  <si>
    <t>Izba Administracji Skarbowej w Kielcach</t>
  </si>
  <si>
    <t>Ul. Sandomierska 105; 25-324 Kielce</t>
  </si>
  <si>
    <t>HIGH TECH HOME INVESTMENT Spółka z ograniczoną odpowiedzialnością</t>
  </si>
  <si>
    <t>DZIAŁKA NR EWID. 4/25, OBRĘB 0004 KAMIENNA, SKARŻYSKO-KAMIENNA, GM. SKARŻYSKO-KAMIENNA, 
POW. SKARŻYSKI</t>
  </si>
  <si>
    <t>33.</t>
  </si>
  <si>
    <t>Tablica informacyjna Z10</t>
  </si>
  <si>
    <t>PRZEDMIAR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</si>
</sst>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>
    <font>
      <sz val="11"/>
      <color theme="1"/>
      <name val="Czcionka tekstu podstawowego"/>
      <family val="2"/>
      <charset val="238"/>
    </font>
    <font>
      <sz val="12"/>
      <color theme="1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30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i/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4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1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164" fontId="7" fillId="0" borderId="21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/>
    </xf>
    <xf numFmtId="164" fontId="10" fillId="0" borderId="19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164" fontId="7" fillId="0" borderId="2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1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0" fillId="0" borderId="17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/>
    </xf>
    <xf numFmtId="0" fontId="10" fillId="0" borderId="18" xfId="0" applyFont="1" applyBorder="1" applyAlignment="1">
      <alignment horizontal="right" vertical="center"/>
    </xf>
    <xf numFmtId="0" fontId="6" fillId="0" borderId="14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18</xdr:row>
          <xdr:rowOff>236220</xdr:rowOff>
        </xdr:from>
        <xdr:to>
          <xdr:col>5</xdr:col>
          <xdr:colOff>0</xdr:colOff>
          <xdr:row>18</xdr:row>
          <xdr:rowOff>1295400</xdr:rowOff>
        </xdr:to>
        <xdr:sp macro="" textlink="">
          <xdr:nvSpPr>
            <xdr:cNvPr id="1062" name="Object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34</xdr:row>
          <xdr:rowOff>22860</xdr:rowOff>
        </xdr:from>
        <xdr:to>
          <xdr:col>5</xdr:col>
          <xdr:colOff>0</xdr:colOff>
          <xdr:row>34</xdr:row>
          <xdr:rowOff>1120140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26</xdr:row>
          <xdr:rowOff>144780</xdr:rowOff>
        </xdr:from>
        <xdr:to>
          <xdr:col>5</xdr:col>
          <xdr:colOff>0</xdr:colOff>
          <xdr:row>26</xdr:row>
          <xdr:rowOff>1470660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53</xdr:row>
          <xdr:rowOff>0</xdr:rowOff>
        </xdr:from>
        <xdr:to>
          <xdr:col>5</xdr:col>
          <xdr:colOff>0</xdr:colOff>
          <xdr:row>53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53</xdr:row>
          <xdr:rowOff>0</xdr:rowOff>
        </xdr:from>
        <xdr:to>
          <xdr:col>5</xdr:col>
          <xdr:colOff>0</xdr:colOff>
          <xdr:row>53</xdr:row>
          <xdr:rowOff>0</xdr:rowOff>
        </xdr:to>
        <xdr:sp macro="" textlink="">
          <xdr:nvSpPr>
            <xdr:cNvPr id="1088" name="Object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27</xdr:row>
          <xdr:rowOff>175260</xdr:rowOff>
        </xdr:from>
        <xdr:to>
          <xdr:col>5</xdr:col>
          <xdr:colOff>0</xdr:colOff>
          <xdr:row>28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png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png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png"/><Relationship Id="rId5" Type="http://schemas.openxmlformats.org/officeDocument/2006/relationships/image" Target="../media/image1.png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png"/><Relationship Id="rId14" Type="http://schemas.openxmlformats.org/officeDocument/2006/relationships/oleObject" Target="../embeddings/oleObject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4"/>
  <sheetViews>
    <sheetView tabSelected="1" zoomScale="80" zoomScaleNormal="80" workbookViewId="0">
      <selection activeCell="O4" sqref="O4"/>
    </sheetView>
  </sheetViews>
  <sheetFormatPr defaultRowHeight="13.8"/>
  <cols>
    <col min="1" max="1" width="6.8984375" style="1" customWidth="1"/>
    <col min="2" max="2" width="31.8984375" customWidth="1"/>
    <col min="3" max="3" width="2.3984375" customWidth="1"/>
    <col min="4" max="4" width="2.59765625" customWidth="1"/>
    <col min="5" max="5" width="53.5" customWidth="1"/>
    <col min="6" max="6" width="12.796875" style="1" customWidth="1"/>
    <col min="7" max="7" width="11.69921875" style="1" customWidth="1"/>
    <col min="8" max="8" width="19.19921875" style="4" customWidth="1"/>
    <col min="9" max="9" width="18.8984375" style="4" customWidth="1"/>
  </cols>
  <sheetData>
    <row r="1" spans="1:12" ht="38.4">
      <c r="A1" s="15"/>
      <c r="B1" s="15"/>
      <c r="C1" s="15"/>
      <c r="D1" s="15"/>
      <c r="E1" s="15"/>
      <c r="F1" s="15"/>
      <c r="G1" s="15"/>
      <c r="H1" s="15"/>
      <c r="I1" s="15"/>
      <c r="J1" s="7"/>
      <c r="K1" s="7"/>
      <c r="L1" s="7"/>
    </row>
    <row r="2" spans="1:12" ht="30" customHeight="1">
      <c r="A2" s="53" t="s">
        <v>99</v>
      </c>
      <c r="B2" s="53"/>
      <c r="C2" s="53"/>
      <c r="D2" s="53"/>
      <c r="E2" s="53"/>
      <c r="F2" s="53"/>
      <c r="G2" s="53"/>
      <c r="H2" s="53"/>
      <c r="I2" s="53"/>
      <c r="J2" s="7"/>
      <c r="K2" s="7"/>
      <c r="L2" s="7"/>
    </row>
    <row r="3" spans="1:12" ht="30" customHeight="1">
      <c r="A3" s="9"/>
      <c r="B3" s="9"/>
      <c r="C3" s="9"/>
      <c r="D3" s="9"/>
      <c r="E3" s="9"/>
      <c r="F3" s="9"/>
      <c r="G3" s="9"/>
      <c r="H3" s="9"/>
      <c r="I3" s="9"/>
      <c r="J3" s="7"/>
      <c r="K3" s="7"/>
      <c r="L3" s="7"/>
    </row>
    <row r="4" spans="1:12" ht="123" customHeight="1">
      <c r="A4" s="9"/>
      <c r="B4" s="14" t="s">
        <v>38</v>
      </c>
      <c r="C4" s="14"/>
      <c r="D4" s="16"/>
      <c r="E4" s="55" t="s">
        <v>92</v>
      </c>
      <c r="F4" s="55"/>
      <c r="G4" s="55"/>
      <c r="H4" s="55"/>
      <c r="I4" s="55"/>
      <c r="J4" s="7"/>
      <c r="K4" s="7"/>
      <c r="L4" s="7"/>
    </row>
    <row r="5" spans="1:12" ht="44.4" customHeight="1">
      <c r="A5" s="9"/>
      <c r="B5" s="14" t="s">
        <v>39</v>
      </c>
      <c r="C5" s="14"/>
      <c r="D5" s="16"/>
      <c r="E5" s="55" t="s">
        <v>96</v>
      </c>
      <c r="F5" s="55"/>
      <c r="G5" s="55"/>
      <c r="H5" s="55"/>
      <c r="I5" s="55"/>
      <c r="J5" s="7"/>
      <c r="K5" s="7"/>
      <c r="L5" s="7"/>
    </row>
    <row r="6" spans="1:12" ht="30" customHeight="1">
      <c r="A6" s="9"/>
      <c r="B6" s="14" t="s">
        <v>40</v>
      </c>
      <c r="C6" s="14"/>
      <c r="D6" s="16"/>
      <c r="E6" s="11" t="s">
        <v>93</v>
      </c>
      <c r="F6" s="10"/>
      <c r="G6" s="10"/>
      <c r="H6" s="10"/>
      <c r="I6" s="10"/>
      <c r="J6" s="7"/>
      <c r="K6" s="7"/>
      <c r="L6" s="7"/>
    </row>
    <row r="7" spans="1:12" ht="30" customHeight="1">
      <c r="A7" s="9"/>
      <c r="B7" s="14" t="s">
        <v>41</v>
      </c>
      <c r="C7" s="14"/>
      <c r="D7" s="16"/>
      <c r="E7" s="11" t="s">
        <v>94</v>
      </c>
      <c r="F7" s="10"/>
      <c r="G7" s="10"/>
      <c r="H7" s="10"/>
      <c r="I7" s="10"/>
      <c r="J7" s="7"/>
      <c r="K7" s="7"/>
      <c r="L7" s="7"/>
    </row>
    <row r="8" spans="1:12" ht="30" customHeight="1">
      <c r="A8" s="9"/>
      <c r="B8" s="14" t="s">
        <v>42</v>
      </c>
      <c r="C8" s="14"/>
      <c r="D8" s="16"/>
      <c r="E8" s="11" t="s">
        <v>95</v>
      </c>
      <c r="F8" s="10"/>
      <c r="G8" s="10"/>
      <c r="H8" s="10"/>
      <c r="I8" s="10"/>
      <c r="J8" s="7"/>
      <c r="K8" s="7"/>
      <c r="L8" s="7"/>
    </row>
    <row r="9" spans="1:12" ht="30" customHeight="1">
      <c r="A9" s="9"/>
      <c r="B9" s="11"/>
      <c r="C9" s="11"/>
      <c r="D9" s="16"/>
      <c r="E9" s="11" t="s">
        <v>49</v>
      </c>
      <c r="F9" s="10"/>
      <c r="G9" s="10"/>
      <c r="H9" s="10"/>
      <c r="I9" s="10"/>
      <c r="J9" s="7"/>
      <c r="K9" s="7"/>
      <c r="L9" s="7"/>
    </row>
    <row r="10" spans="1:12" ht="30" customHeight="1">
      <c r="A10" s="9"/>
      <c r="B10" s="14" t="s">
        <v>43</v>
      </c>
      <c r="C10" s="14"/>
      <c r="D10" s="16"/>
      <c r="E10" s="11" t="s">
        <v>50</v>
      </c>
      <c r="F10" s="10"/>
      <c r="G10" s="10"/>
      <c r="H10" s="10"/>
      <c r="I10" s="10"/>
      <c r="J10" s="7"/>
      <c r="K10" s="7"/>
      <c r="L10" s="7"/>
    </row>
    <row r="11" spans="1:12" ht="30" customHeight="1">
      <c r="A11" s="9"/>
      <c r="B11" s="14" t="s">
        <v>44</v>
      </c>
      <c r="C11" s="14"/>
      <c r="D11" s="16"/>
      <c r="E11" s="12">
        <v>45481</v>
      </c>
      <c r="F11" s="10"/>
      <c r="G11" s="10"/>
      <c r="H11" s="10"/>
      <c r="I11" s="10"/>
      <c r="J11" s="7"/>
      <c r="K11" s="7"/>
      <c r="L11" s="7"/>
    </row>
    <row r="12" spans="1:12" ht="30" customHeight="1">
      <c r="A12" s="9"/>
      <c r="B12" s="11"/>
      <c r="C12" s="11"/>
      <c r="D12" s="16"/>
      <c r="E12" s="11"/>
      <c r="F12" s="10"/>
      <c r="G12" s="10"/>
      <c r="H12" s="10"/>
      <c r="I12" s="10"/>
      <c r="J12" s="7"/>
      <c r="K12" s="7"/>
      <c r="L12" s="7"/>
    </row>
    <row r="13" spans="1:12" ht="30" customHeight="1">
      <c r="A13" s="9"/>
      <c r="B13" s="14" t="s">
        <v>45</v>
      </c>
      <c r="C13" s="14"/>
      <c r="D13" s="16"/>
      <c r="E13" s="13">
        <f>I56</f>
        <v>0</v>
      </c>
      <c r="F13" s="10"/>
      <c r="G13" s="10"/>
      <c r="H13" s="10"/>
      <c r="I13" s="10"/>
      <c r="J13" s="7"/>
      <c r="K13" s="7"/>
      <c r="L13" s="7"/>
    </row>
    <row r="14" spans="1:12" ht="18" customHeight="1" thickBot="1">
      <c r="A14" s="9"/>
      <c r="B14" s="10"/>
      <c r="C14" s="10"/>
      <c r="D14" s="10"/>
      <c r="E14" s="10"/>
      <c r="F14" s="10"/>
      <c r="G14" s="10"/>
      <c r="H14" s="10"/>
      <c r="I14" s="10"/>
      <c r="J14" s="7"/>
      <c r="K14" s="7"/>
      <c r="L14" s="7"/>
    </row>
    <row r="15" spans="1:12" ht="31.8" thickBot="1">
      <c r="A15" s="17" t="s">
        <v>23</v>
      </c>
      <c r="B15" s="54" t="s">
        <v>24</v>
      </c>
      <c r="C15" s="54"/>
      <c r="D15" s="54"/>
      <c r="E15" s="54"/>
      <c r="F15" s="18" t="s">
        <v>19</v>
      </c>
      <c r="G15" s="19" t="s">
        <v>20</v>
      </c>
      <c r="H15" s="20" t="s">
        <v>21</v>
      </c>
      <c r="I15" s="21" t="s">
        <v>22</v>
      </c>
      <c r="J15" s="2"/>
      <c r="K15" s="2"/>
      <c r="L15" s="2"/>
    </row>
    <row r="16" spans="1:12" ht="30" customHeight="1">
      <c r="A16" s="22" t="s">
        <v>17</v>
      </c>
      <c r="B16" s="23" t="s">
        <v>16</v>
      </c>
      <c r="C16" s="23"/>
      <c r="D16" s="23"/>
      <c r="E16" s="24"/>
      <c r="F16" s="24"/>
      <c r="G16" s="24"/>
      <c r="H16" s="24"/>
      <c r="I16" s="25"/>
      <c r="J16" s="8"/>
      <c r="K16" s="8"/>
      <c r="L16" s="3"/>
    </row>
    <row r="17" spans="1:12" ht="19.95" customHeight="1">
      <c r="A17" s="26" t="s">
        <v>0</v>
      </c>
      <c r="B17" s="51" t="s">
        <v>88</v>
      </c>
      <c r="C17" s="51"/>
      <c r="D17" s="51"/>
      <c r="E17" s="52"/>
      <c r="F17" s="27" t="s">
        <v>13</v>
      </c>
      <c r="G17" s="28">
        <v>66</v>
      </c>
      <c r="H17" s="39"/>
      <c r="I17" s="29">
        <f>SUM(H17*G17)</f>
        <v>0</v>
      </c>
      <c r="J17" s="2"/>
      <c r="K17" s="2"/>
      <c r="L17" s="2"/>
    </row>
    <row r="18" spans="1:12" ht="19.95" customHeight="1">
      <c r="A18" s="26" t="s">
        <v>1</v>
      </c>
      <c r="B18" s="51" t="s">
        <v>89</v>
      </c>
      <c r="C18" s="51"/>
      <c r="D18" s="51"/>
      <c r="E18" s="52"/>
      <c r="F18" s="27" t="s">
        <v>13</v>
      </c>
      <c r="G18" s="28">
        <v>90</v>
      </c>
      <c r="H18" s="39"/>
      <c r="I18" s="29">
        <f>SUM(H18*G18)</f>
        <v>0</v>
      </c>
      <c r="J18" s="2"/>
      <c r="K18" s="2"/>
      <c r="L18" s="2"/>
    </row>
    <row r="19" spans="1:12" ht="19.95" customHeight="1">
      <c r="A19" s="26" t="s">
        <v>2</v>
      </c>
      <c r="B19" s="51" t="s">
        <v>51</v>
      </c>
      <c r="C19" s="51"/>
      <c r="D19" s="51"/>
      <c r="E19" s="52"/>
      <c r="F19" s="27" t="s">
        <v>13</v>
      </c>
      <c r="G19" s="28">
        <v>3</v>
      </c>
      <c r="H19" s="39"/>
      <c r="I19" s="29">
        <f t="shared" ref="I19" si="0">SUM(H19*G19)</f>
        <v>0</v>
      </c>
      <c r="J19" s="2"/>
      <c r="K19" s="2"/>
      <c r="L19" s="2"/>
    </row>
    <row r="20" spans="1:12" ht="19.95" customHeight="1">
      <c r="A20" s="26" t="s">
        <v>3</v>
      </c>
      <c r="B20" s="51" t="s">
        <v>52</v>
      </c>
      <c r="C20" s="51"/>
      <c r="D20" s="51"/>
      <c r="E20" s="52"/>
      <c r="F20" s="27" t="s">
        <v>13</v>
      </c>
      <c r="G20" s="28">
        <v>1</v>
      </c>
      <c r="H20" s="39"/>
      <c r="I20" s="29">
        <f>SUM(H20*G20)</f>
        <v>0</v>
      </c>
      <c r="J20" s="2"/>
      <c r="K20" s="2"/>
      <c r="L20" s="2"/>
    </row>
    <row r="21" spans="1:12" ht="19.95" customHeight="1">
      <c r="A21" s="26" t="s">
        <v>4</v>
      </c>
      <c r="B21" s="51" t="s">
        <v>53</v>
      </c>
      <c r="C21" s="51"/>
      <c r="D21" s="51"/>
      <c r="E21" s="52"/>
      <c r="F21" s="27" t="s">
        <v>13</v>
      </c>
      <c r="G21" s="28">
        <v>46</v>
      </c>
      <c r="H21" s="39"/>
      <c r="I21" s="29">
        <f t="shared" ref="I21:I51" si="1">SUM(H21*G21)</f>
        <v>0</v>
      </c>
      <c r="J21" s="2"/>
      <c r="K21" s="2"/>
      <c r="L21" s="2"/>
    </row>
    <row r="22" spans="1:12" ht="19.95" customHeight="1">
      <c r="A22" s="26" t="s">
        <v>5</v>
      </c>
      <c r="B22" s="51" t="s">
        <v>54</v>
      </c>
      <c r="C22" s="51"/>
      <c r="D22" s="51"/>
      <c r="E22" s="52"/>
      <c r="F22" s="40" t="s">
        <v>14</v>
      </c>
      <c r="G22" s="40">
        <v>10</v>
      </c>
      <c r="H22" s="41"/>
      <c r="I22" s="42">
        <f>SUM(H22*G22)</f>
        <v>0</v>
      </c>
      <c r="J22" s="2"/>
      <c r="K22" s="2"/>
      <c r="L22" s="2"/>
    </row>
    <row r="23" spans="1:12" ht="19.95" customHeight="1">
      <c r="A23" s="26" t="s">
        <v>6</v>
      </c>
      <c r="B23" s="51" t="s">
        <v>55</v>
      </c>
      <c r="C23" s="51"/>
      <c r="D23" s="51"/>
      <c r="E23" s="52"/>
      <c r="F23" s="40" t="s">
        <v>14</v>
      </c>
      <c r="G23" s="40">
        <v>5</v>
      </c>
      <c r="H23" s="41"/>
      <c r="I23" s="42">
        <f>SUM(H23*G23)</f>
        <v>0</v>
      </c>
      <c r="J23" s="2"/>
      <c r="K23" s="2"/>
      <c r="L23" s="2"/>
    </row>
    <row r="24" spans="1:12" ht="19.95" customHeight="1">
      <c r="A24" s="26" t="s">
        <v>7</v>
      </c>
      <c r="B24" s="51" t="s">
        <v>56</v>
      </c>
      <c r="C24" s="51"/>
      <c r="D24" s="51"/>
      <c r="E24" s="52"/>
      <c r="F24" s="27" t="s">
        <v>13</v>
      </c>
      <c r="G24" s="28">
        <v>4</v>
      </c>
      <c r="H24" s="39"/>
      <c r="I24" s="29">
        <f t="shared" si="1"/>
        <v>0</v>
      </c>
      <c r="J24" s="2"/>
      <c r="K24" s="2"/>
      <c r="L24" s="2"/>
    </row>
    <row r="25" spans="1:12" ht="19.95" customHeight="1">
      <c r="A25" s="26" t="s">
        <v>12</v>
      </c>
      <c r="B25" s="51" t="s">
        <v>57</v>
      </c>
      <c r="C25" s="51"/>
      <c r="D25" s="51"/>
      <c r="E25" s="52"/>
      <c r="F25" s="40" t="s">
        <v>14</v>
      </c>
      <c r="G25" s="40">
        <v>1</v>
      </c>
      <c r="H25" s="41"/>
      <c r="I25" s="42">
        <f>SUM(H25*G25)</f>
        <v>0</v>
      </c>
      <c r="J25" s="2"/>
      <c r="K25" s="2"/>
      <c r="L25" s="2"/>
    </row>
    <row r="26" spans="1:12" ht="19.95" customHeight="1">
      <c r="A26" s="26" t="s">
        <v>8</v>
      </c>
      <c r="B26" s="51" t="s">
        <v>58</v>
      </c>
      <c r="C26" s="51"/>
      <c r="D26" s="51"/>
      <c r="E26" s="52"/>
      <c r="F26" s="27" t="s">
        <v>13</v>
      </c>
      <c r="G26" s="28">
        <v>4</v>
      </c>
      <c r="H26" s="39"/>
      <c r="I26" s="29">
        <f t="shared" si="1"/>
        <v>0</v>
      </c>
      <c r="J26" s="2"/>
      <c r="K26" s="2"/>
      <c r="L26" s="2"/>
    </row>
    <row r="27" spans="1:12" ht="19.95" customHeight="1">
      <c r="A27" s="26" t="s">
        <v>9</v>
      </c>
      <c r="B27" s="51" t="s">
        <v>59</v>
      </c>
      <c r="C27" s="51"/>
      <c r="D27" s="51"/>
      <c r="E27" s="52"/>
      <c r="F27" s="40" t="s">
        <v>14</v>
      </c>
      <c r="G27" s="40">
        <v>1</v>
      </c>
      <c r="H27" s="41"/>
      <c r="I27" s="42">
        <f>SUM(H27*G27)</f>
        <v>0</v>
      </c>
      <c r="J27" s="2"/>
      <c r="K27" s="2"/>
      <c r="L27" s="2"/>
    </row>
    <row r="28" spans="1:12" ht="19.95" customHeight="1">
      <c r="A28" s="26" t="s">
        <v>10</v>
      </c>
      <c r="B28" s="51" t="s">
        <v>60</v>
      </c>
      <c r="C28" s="51"/>
      <c r="D28" s="51"/>
      <c r="E28" s="52"/>
      <c r="F28" s="40" t="s">
        <v>14</v>
      </c>
      <c r="G28" s="40">
        <v>1</v>
      </c>
      <c r="H28" s="41"/>
      <c r="I28" s="42">
        <f t="shared" ref="I28" si="2">SUM(H28*G28)</f>
        <v>0</v>
      </c>
      <c r="J28" s="2"/>
      <c r="K28" s="2"/>
      <c r="L28" s="2"/>
    </row>
    <row r="29" spans="1:12" ht="19.95" customHeight="1">
      <c r="A29" s="26" t="s">
        <v>11</v>
      </c>
      <c r="B29" s="51" t="s">
        <v>61</v>
      </c>
      <c r="C29" s="51"/>
      <c r="D29" s="51"/>
      <c r="E29" s="52"/>
      <c r="F29" s="27" t="s">
        <v>13</v>
      </c>
      <c r="G29" s="28">
        <v>1</v>
      </c>
      <c r="H29" s="39"/>
      <c r="I29" s="29">
        <f t="shared" ref="I29:I37" si="3">SUM(H29*G29)</f>
        <v>0</v>
      </c>
      <c r="J29" s="2"/>
      <c r="K29" s="2"/>
      <c r="L29" s="2"/>
    </row>
    <row r="30" spans="1:12" ht="19.95" customHeight="1">
      <c r="A30" s="26" t="s">
        <v>25</v>
      </c>
      <c r="B30" s="51" t="s">
        <v>62</v>
      </c>
      <c r="C30" s="51"/>
      <c r="D30" s="51"/>
      <c r="E30" s="52"/>
      <c r="F30" s="40" t="s">
        <v>14</v>
      </c>
      <c r="G30" s="40">
        <v>1</v>
      </c>
      <c r="H30" s="41"/>
      <c r="I30" s="42">
        <f t="shared" si="3"/>
        <v>0</v>
      </c>
      <c r="J30" s="2"/>
      <c r="K30" s="2"/>
      <c r="L30" s="2"/>
    </row>
    <row r="31" spans="1:12" ht="19.95" customHeight="1">
      <c r="A31" s="26" t="s">
        <v>26</v>
      </c>
      <c r="B31" s="51" t="s">
        <v>90</v>
      </c>
      <c r="C31" s="51"/>
      <c r="D31" s="51"/>
      <c r="E31" s="52"/>
      <c r="F31" s="43" t="s">
        <v>13</v>
      </c>
      <c r="G31" s="28">
        <v>1</v>
      </c>
      <c r="H31" s="41"/>
      <c r="I31" s="29">
        <f t="shared" si="3"/>
        <v>0</v>
      </c>
    </row>
    <row r="32" spans="1:12" ht="19.95" customHeight="1">
      <c r="A32" s="26" t="s">
        <v>27</v>
      </c>
      <c r="B32" s="51" t="s">
        <v>91</v>
      </c>
      <c r="C32" s="51"/>
      <c r="D32" s="51"/>
      <c r="E32" s="52"/>
      <c r="F32" s="43" t="s">
        <v>13</v>
      </c>
      <c r="G32" s="28">
        <v>2</v>
      </c>
      <c r="H32" s="41"/>
      <c r="I32" s="29">
        <f t="shared" si="3"/>
        <v>0</v>
      </c>
    </row>
    <row r="33" spans="1:12" ht="19.95" customHeight="1">
      <c r="A33" s="26" t="s">
        <v>28</v>
      </c>
      <c r="B33" s="51" t="s">
        <v>63</v>
      </c>
      <c r="C33" s="51"/>
      <c r="D33" s="51"/>
      <c r="E33" s="52"/>
      <c r="F33" s="43" t="s">
        <v>13</v>
      </c>
      <c r="G33" s="28">
        <v>1</v>
      </c>
      <c r="H33" s="41"/>
      <c r="I33" s="29">
        <f t="shared" si="3"/>
        <v>0</v>
      </c>
    </row>
    <row r="34" spans="1:12" ht="19.95" customHeight="1">
      <c r="A34" s="26" t="s">
        <v>29</v>
      </c>
      <c r="B34" s="51" t="s">
        <v>64</v>
      </c>
      <c r="C34" s="51"/>
      <c r="D34" s="51"/>
      <c r="E34" s="52"/>
      <c r="F34" s="43" t="s">
        <v>13</v>
      </c>
      <c r="G34" s="28">
        <v>66</v>
      </c>
      <c r="H34" s="41"/>
      <c r="I34" s="29">
        <f t="shared" si="3"/>
        <v>0</v>
      </c>
      <c r="J34" s="2"/>
      <c r="K34" s="2"/>
      <c r="L34" s="2"/>
    </row>
    <row r="35" spans="1:12" ht="19.95" customHeight="1">
      <c r="A35" s="26" t="s">
        <v>30</v>
      </c>
      <c r="B35" s="51" t="s">
        <v>65</v>
      </c>
      <c r="C35" s="51"/>
      <c r="D35" s="51"/>
      <c r="E35" s="52"/>
      <c r="F35" s="43" t="s">
        <v>13</v>
      </c>
      <c r="G35" s="28">
        <v>1</v>
      </c>
      <c r="H35" s="41"/>
      <c r="I35" s="29">
        <f t="shared" si="3"/>
        <v>0</v>
      </c>
      <c r="J35" s="2"/>
      <c r="K35" s="2"/>
      <c r="L35" s="2"/>
    </row>
    <row r="36" spans="1:12" ht="19.95" customHeight="1">
      <c r="A36" s="26" t="s">
        <v>31</v>
      </c>
      <c r="B36" s="51" t="s">
        <v>66</v>
      </c>
      <c r="C36" s="51"/>
      <c r="D36" s="51"/>
      <c r="E36" s="52"/>
      <c r="F36" s="28" t="s">
        <v>13</v>
      </c>
      <c r="G36" s="28">
        <v>26</v>
      </c>
      <c r="H36" s="41"/>
      <c r="I36" s="29">
        <f t="shared" si="3"/>
        <v>0</v>
      </c>
      <c r="J36" s="2"/>
      <c r="K36" s="2"/>
      <c r="L36" s="2"/>
    </row>
    <row r="37" spans="1:12" ht="19.95" customHeight="1">
      <c r="A37" s="26" t="s">
        <v>32</v>
      </c>
      <c r="B37" s="51" t="s">
        <v>67</v>
      </c>
      <c r="C37" s="51"/>
      <c r="D37" s="51"/>
      <c r="E37" s="52"/>
      <c r="F37" s="28" t="s">
        <v>13</v>
      </c>
      <c r="G37" s="28">
        <v>33</v>
      </c>
      <c r="H37" s="41"/>
      <c r="I37" s="29">
        <f t="shared" si="3"/>
        <v>0</v>
      </c>
      <c r="J37" s="2"/>
      <c r="K37" s="2"/>
      <c r="L37" s="2"/>
    </row>
    <row r="38" spans="1:12" ht="19.95" customHeight="1">
      <c r="A38" s="26" t="s">
        <v>33</v>
      </c>
      <c r="B38" s="51" t="s">
        <v>68</v>
      </c>
      <c r="C38" s="51"/>
      <c r="D38" s="51"/>
      <c r="E38" s="52"/>
      <c r="F38" s="27" t="s">
        <v>13</v>
      </c>
      <c r="G38" s="46">
        <v>13</v>
      </c>
      <c r="H38" s="47"/>
      <c r="I38" s="42">
        <f t="shared" ref="I38:I48" si="4">SUM(H38*G38)</f>
        <v>0</v>
      </c>
      <c r="J38" s="2"/>
      <c r="K38" s="2"/>
      <c r="L38" s="2"/>
    </row>
    <row r="39" spans="1:12" ht="19.95" customHeight="1">
      <c r="A39" s="26" t="s">
        <v>34</v>
      </c>
      <c r="B39" s="51" t="s">
        <v>69</v>
      </c>
      <c r="C39" s="51"/>
      <c r="D39" s="51"/>
      <c r="E39" s="52"/>
      <c r="F39" s="27" t="s">
        <v>13</v>
      </c>
      <c r="G39" s="46">
        <v>3</v>
      </c>
      <c r="H39" s="47"/>
      <c r="I39" s="42">
        <f t="shared" si="4"/>
        <v>0</v>
      </c>
      <c r="J39" s="2"/>
      <c r="K39" s="2"/>
      <c r="L39" s="2"/>
    </row>
    <row r="40" spans="1:12" ht="19.95" customHeight="1">
      <c r="A40" s="26" t="s">
        <v>35</v>
      </c>
      <c r="B40" s="51" t="s">
        <v>70</v>
      </c>
      <c r="C40" s="51"/>
      <c r="D40" s="51"/>
      <c r="E40" s="52"/>
      <c r="F40" s="27" t="s">
        <v>13</v>
      </c>
      <c r="G40" s="46">
        <v>13</v>
      </c>
      <c r="H40" s="47"/>
      <c r="I40" s="42">
        <f t="shared" si="4"/>
        <v>0</v>
      </c>
      <c r="J40" s="2"/>
      <c r="K40" s="2"/>
      <c r="L40" s="2"/>
    </row>
    <row r="41" spans="1:12" ht="19.95" customHeight="1">
      <c r="A41" s="26" t="s">
        <v>36</v>
      </c>
      <c r="B41" s="51" t="s">
        <v>71</v>
      </c>
      <c r="C41" s="51"/>
      <c r="D41" s="51"/>
      <c r="E41" s="52"/>
      <c r="F41" s="27" t="s">
        <v>13</v>
      </c>
      <c r="G41" s="46">
        <v>1</v>
      </c>
      <c r="H41" s="47"/>
      <c r="I41" s="42">
        <f t="shared" si="4"/>
        <v>0</v>
      </c>
      <c r="J41" s="2"/>
      <c r="K41" s="2"/>
      <c r="L41" s="2"/>
    </row>
    <row r="42" spans="1:12" ht="19.95" customHeight="1">
      <c r="A42" s="26" t="s">
        <v>37</v>
      </c>
      <c r="B42" s="51" t="s">
        <v>72</v>
      </c>
      <c r="C42" s="51"/>
      <c r="D42" s="51"/>
      <c r="E42" s="52"/>
      <c r="F42" s="27" t="s">
        <v>13</v>
      </c>
      <c r="G42" s="46">
        <v>1</v>
      </c>
      <c r="H42" s="47"/>
      <c r="I42" s="42">
        <f t="shared" si="4"/>
        <v>0</v>
      </c>
      <c r="J42" s="2"/>
      <c r="K42" s="2"/>
      <c r="L42" s="2"/>
    </row>
    <row r="43" spans="1:12" ht="19.95" customHeight="1">
      <c r="A43" s="26" t="s">
        <v>73</v>
      </c>
      <c r="B43" s="51" t="s">
        <v>74</v>
      </c>
      <c r="C43" s="51"/>
      <c r="D43" s="51"/>
      <c r="E43" s="52"/>
      <c r="F43" s="27" t="s">
        <v>13</v>
      </c>
      <c r="G43" s="46">
        <v>2</v>
      </c>
      <c r="H43" s="47"/>
      <c r="I43" s="42">
        <f t="shared" si="4"/>
        <v>0</v>
      </c>
      <c r="J43" s="2"/>
      <c r="K43" s="2"/>
      <c r="L43" s="2"/>
    </row>
    <row r="44" spans="1:12" ht="19.95" customHeight="1">
      <c r="A44" s="26" t="s">
        <v>78</v>
      </c>
      <c r="B44" s="51" t="s">
        <v>84</v>
      </c>
      <c r="C44" s="51"/>
      <c r="D44" s="51"/>
      <c r="E44" s="52"/>
      <c r="F44" s="27" t="s">
        <v>13</v>
      </c>
      <c r="G44" s="46">
        <v>1</v>
      </c>
      <c r="H44" s="47"/>
      <c r="I44" s="42">
        <f t="shared" si="4"/>
        <v>0</v>
      </c>
      <c r="J44" s="2"/>
      <c r="K44" s="2"/>
      <c r="L44" s="2"/>
    </row>
    <row r="45" spans="1:12" ht="19.95" customHeight="1">
      <c r="A45" s="26" t="s">
        <v>79</v>
      </c>
      <c r="B45" s="51" t="s">
        <v>83</v>
      </c>
      <c r="C45" s="51"/>
      <c r="D45" s="51"/>
      <c r="E45" s="52"/>
      <c r="F45" s="27" t="s">
        <v>13</v>
      </c>
      <c r="G45" s="46">
        <v>1</v>
      </c>
      <c r="H45" s="47"/>
      <c r="I45" s="42">
        <f t="shared" si="4"/>
        <v>0</v>
      </c>
      <c r="J45" s="2"/>
      <c r="K45" s="2"/>
      <c r="L45" s="2"/>
    </row>
    <row r="46" spans="1:12" ht="19.95" customHeight="1">
      <c r="A46" s="26" t="s">
        <v>80</v>
      </c>
      <c r="B46" s="51" t="s">
        <v>85</v>
      </c>
      <c r="C46" s="51"/>
      <c r="D46" s="51"/>
      <c r="E46" s="52"/>
      <c r="F46" s="27" t="s">
        <v>13</v>
      </c>
      <c r="G46" s="46">
        <v>1</v>
      </c>
      <c r="H46" s="47"/>
      <c r="I46" s="42">
        <f t="shared" si="4"/>
        <v>0</v>
      </c>
      <c r="J46" s="2"/>
      <c r="K46" s="2"/>
      <c r="L46" s="2"/>
    </row>
    <row r="47" spans="1:12" ht="19.95" customHeight="1">
      <c r="A47" s="26" t="s">
        <v>81</v>
      </c>
      <c r="B47" s="51" t="s">
        <v>86</v>
      </c>
      <c r="C47" s="51"/>
      <c r="D47" s="51"/>
      <c r="E47" s="52"/>
      <c r="F47" s="27" t="s">
        <v>13</v>
      </c>
      <c r="G47" s="46">
        <v>1</v>
      </c>
      <c r="H47" s="47"/>
      <c r="I47" s="42">
        <f t="shared" si="4"/>
        <v>0</v>
      </c>
      <c r="J47" s="2"/>
      <c r="K47" s="2"/>
      <c r="L47" s="2"/>
    </row>
    <row r="48" spans="1:12" ht="19.95" customHeight="1">
      <c r="A48" s="26" t="s">
        <v>82</v>
      </c>
      <c r="B48" s="51" t="s">
        <v>87</v>
      </c>
      <c r="C48" s="51"/>
      <c r="D48" s="51"/>
      <c r="E48" s="52"/>
      <c r="F48" s="27" t="s">
        <v>13</v>
      </c>
      <c r="G48" s="40">
        <v>1</v>
      </c>
      <c r="H48" s="41"/>
      <c r="I48" s="42">
        <f t="shared" si="4"/>
        <v>0</v>
      </c>
      <c r="J48" s="2"/>
      <c r="K48" s="2"/>
      <c r="L48" s="2"/>
    </row>
    <row r="49" spans="1:12" ht="19.95" customHeight="1">
      <c r="A49" s="26" t="s">
        <v>97</v>
      </c>
      <c r="B49" s="51" t="s">
        <v>98</v>
      </c>
      <c r="C49" s="51"/>
      <c r="D49" s="51"/>
      <c r="E49" s="52"/>
      <c r="F49" s="27" t="s">
        <v>13</v>
      </c>
      <c r="G49" s="40">
        <v>2</v>
      </c>
      <c r="H49" s="41"/>
      <c r="I49" s="42">
        <f t="shared" ref="I49" si="5">SUM(H49*G49)</f>
        <v>0</v>
      </c>
      <c r="J49" s="2"/>
      <c r="K49" s="2"/>
      <c r="L49" s="2"/>
    </row>
    <row r="50" spans="1:12" ht="30" customHeight="1">
      <c r="A50" s="30" t="s">
        <v>15</v>
      </c>
      <c r="B50" s="31" t="s">
        <v>18</v>
      </c>
      <c r="C50" s="32"/>
      <c r="D50" s="32"/>
      <c r="E50" s="33"/>
      <c r="F50" s="34"/>
      <c r="G50" s="34"/>
      <c r="H50" s="35"/>
      <c r="I50" s="36"/>
      <c r="J50" s="2"/>
      <c r="K50" s="2"/>
      <c r="L50" s="2"/>
    </row>
    <row r="51" spans="1:12" ht="19.95" customHeight="1">
      <c r="A51" s="26" t="s">
        <v>0</v>
      </c>
      <c r="B51" s="51" t="s">
        <v>75</v>
      </c>
      <c r="C51" s="51"/>
      <c r="D51" s="51"/>
      <c r="E51" s="52"/>
      <c r="F51" s="27" t="s">
        <v>13</v>
      </c>
      <c r="G51" s="28">
        <v>4</v>
      </c>
      <c r="H51" s="39"/>
      <c r="I51" s="29">
        <f t="shared" si="1"/>
        <v>0</v>
      </c>
      <c r="J51" s="2"/>
      <c r="K51" s="2"/>
      <c r="L51" s="2"/>
    </row>
    <row r="52" spans="1:12" ht="19.95" customHeight="1">
      <c r="A52" s="26" t="s">
        <v>1</v>
      </c>
      <c r="B52" s="51" t="s">
        <v>76</v>
      </c>
      <c r="C52" s="51"/>
      <c r="D52" s="51"/>
      <c r="E52" s="52"/>
      <c r="F52" s="27" t="s">
        <v>13</v>
      </c>
      <c r="G52" s="27">
        <v>4</v>
      </c>
      <c r="H52" s="41"/>
      <c r="I52" s="29">
        <f>SUM(H52*G52)</f>
        <v>0</v>
      </c>
    </row>
    <row r="53" spans="1:12" ht="19.95" customHeight="1" thickBot="1">
      <c r="A53" s="44" t="s">
        <v>2</v>
      </c>
      <c r="B53" s="59" t="s">
        <v>77</v>
      </c>
      <c r="C53" s="59"/>
      <c r="D53" s="59"/>
      <c r="E53" s="60"/>
      <c r="F53" s="48" t="s">
        <v>13</v>
      </c>
      <c r="G53" s="49">
        <v>1</v>
      </c>
      <c r="H53" s="45"/>
      <c r="I53" s="50">
        <f t="shared" ref="I53" si="6">SUM(H53*G53)</f>
        <v>0</v>
      </c>
    </row>
    <row r="54" spans="1:12" ht="30" customHeight="1" thickBot="1">
      <c r="A54" s="56" t="s">
        <v>46</v>
      </c>
      <c r="B54" s="57"/>
      <c r="C54" s="57"/>
      <c r="D54" s="57"/>
      <c r="E54" s="57"/>
      <c r="F54" s="57"/>
      <c r="G54" s="57"/>
      <c r="H54" s="58"/>
      <c r="I54" s="37">
        <f>SUM(I17:I53)</f>
        <v>0</v>
      </c>
    </row>
    <row r="55" spans="1:12" ht="30" customHeight="1" thickBot="1">
      <c r="A55" s="56" t="s">
        <v>47</v>
      </c>
      <c r="B55" s="57"/>
      <c r="C55" s="57"/>
      <c r="D55" s="57"/>
      <c r="E55" s="57"/>
      <c r="F55" s="57"/>
      <c r="G55" s="57"/>
      <c r="H55" s="58"/>
      <c r="I55" s="38">
        <f>SUM(I54*0.23)</f>
        <v>0</v>
      </c>
    </row>
    <row r="56" spans="1:12" ht="30" customHeight="1" thickBot="1">
      <c r="A56" s="56" t="s">
        <v>48</v>
      </c>
      <c r="B56" s="57"/>
      <c r="C56" s="57"/>
      <c r="D56" s="57"/>
      <c r="E56" s="57"/>
      <c r="F56" s="57"/>
      <c r="G56" s="57"/>
      <c r="H56" s="58"/>
      <c r="I56" s="38">
        <f>SUM(I54:I55)</f>
        <v>0</v>
      </c>
    </row>
    <row r="57" spans="1:12">
      <c r="A57" s="6"/>
      <c r="B57" s="6"/>
      <c r="C57" s="6"/>
      <c r="D57" s="6"/>
      <c r="E57" s="6"/>
      <c r="F57" s="6"/>
      <c r="G57" s="6"/>
      <c r="H57" s="5"/>
      <c r="I57" s="5"/>
    </row>
    <row r="58" spans="1:12">
      <c r="A58" s="6"/>
      <c r="B58" s="6"/>
      <c r="C58" s="6"/>
      <c r="D58" s="6"/>
      <c r="E58" s="6"/>
      <c r="F58" s="6"/>
      <c r="G58" s="6"/>
      <c r="H58" s="5"/>
      <c r="I58" s="5"/>
    </row>
    <row r="59" spans="1:12">
      <c r="A59" s="6"/>
      <c r="B59" s="6"/>
      <c r="C59" s="6"/>
      <c r="D59" s="6"/>
      <c r="E59" s="6"/>
      <c r="F59" s="6"/>
      <c r="G59" s="6"/>
      <c r="H59" s="5"/>
      <c r="I59" s="5"/>
    </row>
    <row r="60" spans="1:12">
      <c r="A60" s="6"/>
      <c r="B60" s="6"/>
      <c r="C60" s="6"/>
      <c r="D60" s="6"/>
      <c r="E60" s="6"/>
      <c r="F60" s="6"/>
      <c r="G60" s="6"/>
      <c r="H60" s="5"/>
      <c r="I60" s="5"/>
    </row>
    <row r="61" spans="1:12">
      <c r="A61" s="6"/>
      <c r="B61" s="6"/>
      <c r="C61" s="6"/>
      <c r="D61" s="6"/>
      <c r="E61" s="6"/>
      <c r="F61" s="6"/>
      <c r="G61" s="6"/>
      <c r="H61" s="5"/>
      <c r="I61" s="5"/>
    </row>
    <row r="62" spans="1:12">
      <c r="A62" s="6"/>
      <c r="B62" s="6"/>
      <c r="C62" s="6"/>
      <c r="D62" s="6"/>
      <c r="E62" s="6"/>
      <c r="F62" s="6"/>
      <c r="G62" s="6"/>
      <c r="H62" s="5"/>
      <c r="I62" s="5"/>
    </row>
    <row r="63" spans="1:12">
      <c r="A63" s="6"/>
      <c r="B63" s="6"/>
      <c r="C63" s="6"/>
      <c r="D63" s="6"/>
      <c r="E63" s="6"/>
      <c r="F63" s="6"/>
      <c r="G63" s="6"/>
      <c r="H63" s="5"/>
      <c r="I63" s="5"/>
    </row>
    <row r="64" spans="1:12">
      <c r="A64" s="6"/>
      <c r="B64" s="6"/>
      <c r="C64" s="6"/>
      <c r="D64" s="6"/>
      <c r="E64" s="6"/>
      <c r="F64" s="6"/>
      <c r="G64" s="6"/>
      <c r="H64" s="5"/>
      <c r="I64" s="5"/>
    </row>
    <row r="65" spans="1:9">
      <c r="A65" s="6"/>
      <c r="B65" s="6"/>
      <c r="C65" s="6"/>
      <c r="D65" s="6"/>
      <c r="E65" s="6"/>
      <c r="F65" s="6"/>
      <c r="G65" s="6"/>
      <c r="H65" s="5"/>
      <c r="I65" s="5"/>
    </row>
    <row r="66" spans="1:9">
      <c r="A66" s="6"/>
      <c r="B66" s="6"/>
      <c r="C66" s="6"/>
      <c r="D66" s="6"/>
      <c r="E66" s="6"/>
      <c r="F66" s="6"/>
      <c r="G66" s="6"/>
      <c r="H66" s="5"/>
      <c r="I66" s="5"/>
    </row>
    <row r="67" spans="1:9">
      <c r="A67" s="6"/>
      <c r="B67" s="6"/>
      <c r="C67" s="6"/>
      <c r="D67" s="6"/>
      <c r="E67" s="6"/>
      <c r="F67" s="6"/>
      <c r="G67" s="6"/>
      <c r="H67" s="5"/>
      <c r="I67" s="5"/>
    </row>
    <row r="68" spans="1:9">
      <c r="A68" s="6"/>
      <c r="B68" s="6"/>
      <c r="C68" s="6"/>
      <c r="D68" s="6"/>
      <c r="E68" s="6"/>
      <c r="F68" s="6"/>
      <c r="G68" s="6"/>
      <c r="H68" s="5"/>
      <c r="I68" s="5"/>
    </row>
    <row r="69" spans="1:9">
      <c r="A69" s="6"/>
      <c r="B69" s="6"/>
      <c r="C69" s="6"/>
      <c r="D69" s="6"/>
      <c r="E69" s="6"/>
      <c r="F69" s="6"/>
      <c r="G69" s="6"/>
      <c r="H69" s="5"/>
      <c r="I69" s="5"/>
    </row>
    <row r="70" spans="1:9">
      <c r="A70" s="6"/>
      <c r="B70" s="6"/>
      <c r="C70" s="6"/>
      <c r="D70" s="6"/>
      <c r="E70" s="6"/>
      <c r="F70" s="6"/>
      <c r="G70" s="6"/>
      <c r="H70" s="5"/>
      <c r="I70" s="5"/>
    </row>
    <row r="71" spans="1:9">
      <c r="A71" s="6"/>
      <c r="B71" s="6"/>
      <c r="C71" s="6"/>
      <c r="D71" s="6"/>
      <c r="E71" s="6"/>
      <c r="F71" s="6"/>
      <c r="G71" s="6"/>
      <c r="H71" s="5"/>
      <c r="I71" s="5"/>
    </row>
    <row r="72" spans="1:9">
      <c r="A72" s="6"/>
      <c r="B72" s="6"/>
      <c r="C72" s="6"/>
      <c r="D72" s="6"/>
      <c r="E72" s="6"/>
      <c r="F72" s="6"/>
      <c r="G72" s="6"/>
      <c r="H72" s="5"/>
      <c r="I72" s="5"/>
    </row>
    <row r="73" spans="1:9">
      <c r="A73" s="6"/>
      <c r="B73" s="6"/>
      <c r="C73" s="6"/>
      <c r="D73" s="6"/>
      <c r="E73" s="6"/>
      <c r="F73" s="6"/>
      <c r="G73" s="6"/>
      <c r="H73" s="5"/>
      <c r="I73" s="5"/>
    </row>
    <row r="74" spans="1:9">
      <c r="A74" s="6"/>
      <c r="B74" s="6"/>
      <c r="C74" s="6"/>
      <c r="D74" s="6"/>
      <c r="E74" s="6"/>
      <c r="F74" s="6"/>
      <c r="G74" s="6"/>
      <c r="H74" s="5"/>
      <c r="I74" s="5"/>
    </row>
    <row r="75" spans="1:9">
      <c r="A75" s="6"/>
      <c r="B75" s="6"/>
      <c r="C75" s="6"/>
      <c r="D75" s="6"/>
      <c r="E75" s="6"/>
      <c r="F75" s="6"/>
      <c r="G75" s="6"/>
      <c r="H75" s="5"/>
      <c r="I75" s="5"/>
    </row>
    <row r="76" spans="1:9">
      <c r="A76" s="6"/>
      <c r="B76" s="6"/>
      <c r="C76" s="6"/>
      <c r="D76" s="6"/>
      <c r="E76" s="6"/>
      <c r="F76" s="6"/>
      <c r="G76" s="6"/>
      <c r="H76" s="5"/>
      <c r="I76" s="5"/>
    </row>
    <row r="77" spans="1:9">
      <c r="A77" s="6"/>
      <c r="B77" s="6"/>
      <c r="C77" s="6"/>
      <c r="D77" s="6"/>
      <c r="E77" s="6"/>
      <c r="F77" s="6"/>
      <c r="G77" s="6"/>
      <c r="H77" s="5"/>
      <c r="I77" s="5"/>
    </row>
    <row r="78" spans="1:9">
      <c r="A78" s="6"/>
      <c r="B78" s="6"/>
      <c r="C78" s="6"/>
      <c r="D78" s="6"/>
      <c r="E78" s="6"/>
      <c r="F78" s="6"/>
      <c r="G78" s="6"/>
      <c r="H78" s="5"/>
      <c r="I78" s="5"/>
    </row>
    <row r="79" spans="1:9">
      <c r="A79" s="6"/>
      <c r="B79" s="6"/>
      <c r="C79" s="6"/>
      <c r="D79" s="6"/>
      <c r="E79" s="6"/>
      <c r="F79" s="6"/>
      <c r="G79" s="6"/>
      <c r="H79" s="5"/>
      <c r="I79" s="5"/>
    </row>
    <row r="80" spans="1:9">
      <c r="A80" s="6"/>
      <c r="B80" s="6"/>
      <c r="C80" s="6"/>
      <c r="D80" s="6"/>
      <c r="E80" s="6"/>
      <c r="F80" s="6"/>
      <c r="G80" s="6"/>
      <c r="H80" s="5"/>
      <c r="I80" s="5"/>
    </row>
    <row r="81" spans="1:9">
      <c r="A81" s="6"/>
      <c r="B81" s="6"/>
      <c r="C81" s="6"/>
      <c r="D81" s="6"/>
      <c r="E81" s="6"/>
      <c r="F81" s="6"/>
      <c r="G81" s="6"/>
      <c r="H81" s="5"/>
      <c r="I81" s="5"/>
    </row>
    <row r="82" spans="1:9">
      <c r="A82" s="6"/>
      <c r="B82" s="6"/>
      <c r="C82" s="6"/>
      <c r="D82" s="6"/>
      <c r="E82" s="6"/>
      <c r="F82" s="6"/>
      <c r="G82" s="6"/>
      <c r="H82" s="5"/>
      <c r="I82" s="5"/>
    </row>
    <row r="83" spans="1:9">
      <c r="A83" s="6"/>
      <c r="B83" s="6"/>
      <c r="C83" s="6"/>
      <c r="D83" s="6"/>
      <c r="E83" s="6"/>
      <c r="F83" s="6"/>
      <c r="G83" s="6"/>
      <c r="H83" s="5"/>
      <c r="I83" s="5"/>
    </row>
    <row r="84" spans="1:9">
      <c r="A84" s="6"/>
      <c r="B84" s="6"/>
      <c r="C84" s="6"/>
      <c r="D84" s="6"/>
      <c r="E84" s="6"/>
      <c r="F84" s="6"/>
      <c r="G84" s="6"/>
      <c r="H84" s="5"/>
      <c r="I84" s="5"/>
    </row>
    <row r="85" spans="1:9">
      <c r="A85" s="6"/>
      <c r="B85" s="6"/>
      <c r="C85" s="6"/>
      <c r="D85" s="6"/>
      <c r="E85" s="6"/>
      <c r="F85" s="6"/>
      <c r="G85" s="6"/>
      <c r="H85" s="5"/>
      <c r="I85" s="5"/>
    </row>
    <row r="86" spans="1:9">
      <c r="A86" s="6"/>
      <c r="B86" s="6"/>
      <c r="C86" s="6"/>
      <c r="D86" s="6"/>
      <c r="E86" s="6"/>
      <c r="F86" s="6"/>
      <c r="G86" s="6"/>
      <c r="H86" s="5"/>
      <c r="I86" s="5"/>
    </row>
    <row r="87" spans="1:9">
      <c r="A87" s="6"/>
      <c r="B87" s="6"/>
      <c r="C87" s="6"/>
      <c r="D87" s="6"/>
      <c r="E87" s="6"/>
      <c r="F87" s="6"/>
      <c r="G87" s="6"/>
      <c r="H87" s="5"/>
      <c r="I87" s="5"/>
    </row>
    <row r="88" spans="1:9">
      <c r="A88" s="6"/>
      <c r="B88" s="6"/>
      <c r="C88" s="6"/>
      <c r="D88" s="6"/>
      <c r="E88" s="6"/>
      <c r="F88" s="6"/>
      <c r="G88" s="6"/>
      <c r="H88" s="5"/>
      <c r="I88" s="5"/>
    </row>
    <row r="89" spans="1:9">
      <c r="A89" s="6"/>
      <c r="B89" s="6"/>
      <c r="C89" s="6"/>
      <c r="D89" s="6"/>
      <c r="E89" s="6"/>
      <c r="F89" s="6"/>
      <c r="G89" s="6"/>
      <c r="H89" s="5"/>
      <c r="I89" s="5"/>
    </row>
    <row r="90" spans="1:9">
      <c r="A90" s="6"/>
      <c r="B90" s="6"/>
      <c r="C90" s="6"/>
      <c r="D90" s="6"/>
      <c r="E90" s="6"/>
      <c r="F90" s="6"/>
      <c r="G90" s="6"/>
      <c r="H90" s="5"/>
      <c r="I90" s="5"/>
    </row>
    <row r="91" spans="1:9">
      <c r="A91" s="6"/>
      <c r="B91" s="6"/>
      <c r="C91" s="6"/>
      <c r="D91" s="6"/>
      <c r="E91" s="6"/>
      <c r="F91" s="6"/>
      <c r="G91" s="6"/>
      <c r="H91" s="5"/>
      <c r="I91" s="5"/>
    </row>
    <row r="92" spans="1:9">
      <c r="A92" s="6"/>
      <c r="B92" s="6"/>
      <c r="C92" s="6"/>
      <c r="D92" s="6"/>
      <c r="E92" s="6"/>
      <c r="F92" s="6"/>
      <c r="G92" s="6"/>
      <c r="H92" s="5"/>
      <c r="I92" s="5"/>
    </row>
    <row r="93" spans="1:9">
      <c r="A93" s="6"/>
      <c r="B93" s="6"/>
      <c r="C93" s="6"/>
      <c r="D93" s="6"/>
      <c r="E93" s="6"/>
      <c r="F93" s="6"/>
      <c r="G93" s="6"/>
      <c r="H93" s="5"/>
      <c r="I93" s="5"/>
    </row>
    <row r="94" spans="1:9">
      <c r="A94" s="6"/>
      <c r="B94" s="6"/>
      <c r="C94" s="6"/>
      <c r="D94" s="6"/>
      <c r="E94" s="6"/>
      <c r="F94" s="6"/>
      <c r="G94" s="6"/>
      <c r="H94" s="5"/>
      <c r="I94" s="5"/>
    </row>
    <row r="95" spans="1:9">
      <c r="A95" s="6"/>
      <c r="B95" s="6"/>
      <c r="C95" s="6"/>
      <c r="D95" s="6"/>
      <c r="E95" s="6"/>
      <c r="F95" s="6"/>
      <c r="G95" s="6"/>
      <c r="H95" s="5"/>
      <c r="I95" s="5"/>
    </row>
    <row r="96" spans="1:9">
      <c r="A96" s="6"/>
      <c r="B96" s="6"/>
      <c r="C96" s="6"/>
      <c r="D96" s="6"/>
      <c r="E96" s="6"/>
      <c r="F96" s="6"/>
      <c r="G96" s="6"/>
      <c r="H96" s="5"/>
      <c r="I96" s="5"/>
    </row>
    <row r="97" spans="1:9">
      <c r="A97" s="6"/>
      <c r="B97" s="6"/>
      <c r="C97" s="6"/>
      <c r="D97" s="6"/>
      <c r="E97" s="6"/>
      <c r="F97" s="6"/>
      <c r="G97" s="6"/>
      <c r="H97" s="5"/>
      <c r="I97" s="5"/>
    </row>
    <row r="98" spans="1:9">
      <c r="A98" s="6"/>
      <c r="B98" s="6"/>
      <c r="C98" s="6"/>
      <c r="D98" s="6"/>
      <c r="E98" s="6"/>
      <c r="F98" s="6"/>
      <c r="G98" s="6"/>
      <c r="H98" s="5"/>
      <c r="I98" s="5"/>
    </row>
    <row r="99" spans="1:9">
      <c r="A99" s="6"/>
      <c r="B99" s="6"/>
      <c r="C99" s="6"/>
      <c r="D99" s="6"/>
      <c r="E99" s="6"/>
      <c r="F99" s="6"/>
      <c r="G99" s="6"/>
      <c r="H99" s="5"/>
      <c r="I99" s="5"/>
    </row>
    <row r="100" spans="1:9">
      <c r="A100" s="6"/>
      <c r="B100" s="6"/>
      <c r="C100" s="6"/>
      <c r="D100" s="6"/>
      <c r="E100" s="6"/>
      <c r="F100" s="6"/>
      <c r="G100" s="6"/>
      <c r="H100" s="5"/>
      <c r="I100" s="5"/>
    </row>
    <row r="101" spans="1:9">
      <c r="A101" s="6"/>
      <c r="B101" s="6"/>
      <c r="C101" s="6"/>
      <c r="D101" s="6"/>
      <c r="E101" s="6"/>
      <c r="F101" s="6"/>
      <c r="G101" s="6"/>
      <c r="H101" s="5"/>
      <c r="I101" s="5"/>
    </row>
    <row r="102" spans="1:9">
      <c r="A102" s="6"/>
      <c r="B102" s="6"/>
      <c r="C102" s="6"/>
      <c r="D102" s="6"/>
      <c r="E102" s="6"/>
      <c r="F102" s="6"/>
      <c r="G102" s="6"/>
      <c r="H102" s="5"/>
      <c r="I102" s="5"/>
    </row>
    <row r="103" spans="1:9">
      <c r="A103" s="6"/>
      <c r="B103" s="6"/>
      <c r="C103" s="6"/>
      <c r="D103" s="6"/>
      <c r="E103" s="6"/>
      <c r="F103" s="6"/>
      <c r="G103" s="6"/>
      <c r="H103" s="5"/>
      <c r="I103" s="5"/>
    </row>
    <row r="104" spans="1:9">
      <c r="A104" s="6"/>
      <c r="B104" s="6"/>
      <c r="C104" s="6"/>
      <c r="D104" s="6"/>
      <c r="E104" s="6"/>
      <c r="F104" s="6"/>
      <c r="G104" s="6"/>
      <c r="H104" s="5"/>
      <c r="I104" s="5"/>
    </row>
  </sheetData>
  <mergeCells count="43">
    <mergeCell ref="B29:E29"/>
    <mergeCell ref="B35:E35"/>
    <mergeCell ref="B30:E30"/>
    <mergeCell ref="B31:E31"/>
    <mergeCell ref="B32:E32"/>
    <mergeCell ref="B53:E53"/>
    <mergeCell ref="B37:E37"/>
    <mergeCell ref="B36:E36"/>
    <mergeCell ref="B33:E33"/>
    <mergeCell ref="B34:E34"/>
    <mergeCell ref="B46:E46"/>
    <mergeCell ref="E5:I5"/>
    <mergeCell ref="B47:E47"/>
    <mergeCell ref="A56:H56"/>
    <mergeCell ref="A54:H54"/>
    <mergeCell ref="A55:H55"/>
    <mergeCell ref="B38:E38"/>
    <mergeCell ref="B48:E48"/>
    <mergeCell ref="B40:E40"/>
    <mergeCell ref="B42:E42"/>
    <mergeCell ref="B52:E52"/>
    <mergeCell ref="B51:E51"/>
    <mergeCell ref="B39:E39"/>
    <mergeCell ref="B43:E43"/>
    <mergeCell ref="B44:E44"/>
    <mergeCell ref="B45:E45"/>
    <mergeCell ref="B41:E41"/>
    <mergeCell ref="B49:E49"/>
    <mergeCell ref="A2:I2"/>
    <mergeCell ref="B15:E15"/>
    <mergeCell ref="B28:E28"/>
    <mergeCell ref="B19:E19"/>
    <mergeCell ref="B18:E18"/>
    <mergeCell ref="B17:E17"/>
    <mergeCell ref="B24:E24"/>
    <mergeCell ref="B21:E21"/>
    <mergeCell ref="B20:E20"/>
    <mergeCell ref="B22:E22"/>
    <mergeCell ref="B23:E23"/>
    <mergeCell ref="B26:E26"/>
    <mergeCell ref="B25:E25"/>
    <mergeCell ref="B27:E27"/>
    <mergeCell ref="E4:I4"/>
  </mergeCells>
  <printOptions horizontalCentered="1"/>
  <pageMargins left="0.35433070866141736" right="0.19685039370078741" top="0.39370078740157483" bottom="0.39370078740157483" header="0.31496062992125984" footer="0.31496062992125984"/>
  <pageSetup paperSize="9" scale="53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062" r:id="rId4">
          <objectPr defaultSize="0" autoPict="0" r:id="rId5">
            <anchor moveWithCells="1" sizeWithCells="1">
              <from>
                <xdr:col>5</xdr:col>
                <xdr:colOff>0</xdr:colOff>
                <xdr:row>18</xdr:row>
                <xdr:rowOff>236220</xdr:rowOff>
              </from>
              <to>
                <xdr:col>5</xdr:col>
                <xdr:colOff>0</xdr:colOff>
                <xdr:row>18</xdr:row>
                <xdr:rowOff>1295400</xdr:rowOff>
              </to>
            </anchor>
          </objectPr>
        </oleObject>
      </mc:Choice>
      <mc:Fallback>
        <oleObject progId="PBrush" shapeId="1062" r:id="rId4"/>
      </mc:Fallback>
    </mc:AlternateContent>
    <mc:AlternateContent xmlns:mc="http://schemas.openxmlformats.org/markup-compatibility/2006">
      <mc:Choice Requires="x14">
        <oleObject progId="PBrush" shapeId="1039" r:id="rId6">
          <objectPr defaultSize="0" autoPict="0" r:id="rId7">
            <anchor moveWithCells="1" sizeWithCells="1">
              <from>
                <xdr:col>5</xdr:col>
                <xdr:colOff>0</xdr:colOff>
                <xdr:row>34</xdr:row>
                <xdr:rowOff>22860</xdr:rowOff>
              </from>
              <to>
                <xdr:col>5</xdr:col>
                <xdr:colOff>0</xdr:colOff>
                <xdr:row>34</xdr:row>
                <xdr:rowOff>1120140</xdr:rowOff>
              </to>
            </anchor>
          </objectPr>
        </oleObject>
      </mc:Choice>
      <mc:Fallback>
        <oleObject progId="PBrush" shapeId="1039" r:id="rId6"/>
      </mc:Fallback>
    </mc:AlternateContent>
    <mc:AlternateContent xmlns:mc="http://schemas.openxmlformats.org/markup-compatibility/2006">
      <mc:Choice Requires="x14">
        <oleObject progId="PBrush" shapeId="1105" r:id="rId8">
          <objectPr defaultSize="0" autoPict="0" r:id="rId9">
            <anchor moveWithCells="1" sizeWithCells="1">
              <from>
                <xdr:col>5</xdr:col>
                <xdr:colOff>0</xdr:colOff>
                <xdr:row>26</xdr:row>
                <xdr:rowOff>144780</xdr:rowOff>
              </from>
              <to>
                <xdr:col>5</xdr:col>
                <xdr:colOff>0</xdr:colOff>
                <xdr:row>26</xdr:row>
                <xdr:rowOff>1470660</xdr:rowOff>
              </to>
            </anchor>
          </objectPr>
        </oleObject>
      </mc:Choice>
      <mc:Fallback>
        <oleObject progId="PBrush" shapeId="1105" r:id="rId8"/>
      </mc:Fallback>
    </mc:AlternateContent>
    <mc:AlternateContent xmlns:mc="http://schemas.openxmlformats.org/markup-compatibility/2006">
      <mc:Choice Requires="x14">
        <oleObject progId="PBrush" shapeId="1101" r:id="rId10">
          <objectPr defaultSize="0" autoPict="0" r:id="rId11">
            <anchor moveWithCells="1" sizeWithCells="1">
              <from>
                <xdr:col>5</xdr:col>
                <xdr:colOff>0</xdr:colOff>
                <xdr:row>53</xdr:row>
                <xdr:rowOff>0</xdr:rowOff>
              </from>
              <to>
                <xdr:col>5</xdr:col>
                <xdr:colOff>0</xdr:colOff>
                <xdr:row>53</xdr:row>
                <xdr:rowOff>0</xdr:rowOff>
              </to>
            </anchor>
          </objectPr>
        </oleObject>
      </mc:Choice>
      <mc:Fallback>
        <oleObject progId="PBrush" shapeId="1101" r:id="rId10"/>
      </mc:Fallback>
    </mc:AlternateContent>
    <mc:AlternateContent xmlns:mc="http://schemas.openxmlformats.org/markup-compatibility/2006">
      <mc:Choice Requires="x14">
        <oleObject progId="PBrush" shapeId="1088" r:id="rId12">
          <objectPr defaultSize="0" autoPict="0" r:id="rId13">
            <anchor moveWithCells="1" sizeWithCells="1">
              <from>
                <xdr:col>5</xdr:col>
                <xdr:colOff>0</xdr:colOff>
                <xdr:row>53</xdr:row>
                <xdr:rowOff>0</xdr:rowOff>
              </from>
              <to>
                <xdr:col>5</xdr:col>
                <xdr:colOff>0</xdr:colOff>
                <xdr:row>53</xdr:row>
                <xdr:rowOff>0</xdr:rowOff>
              </to>
            </anchor>
          </objectPr>
        </oleObject>
      </mc:Choice>
      <mc:Fallback>
        <oleObject progId="PBrush" shapeId="1088" r:id="rId12"/>
      </mc:Fallback>
    </mc:AlternateContent>
    <mc:AlternateContent xmlns:mc="http://schemas.openxmlformats.org/markup-compatibility/2006">
      <mc:Choice Requires="x14">
        <oleObject progId="PBrush" shapeId="1107" r:id="rId14">
          <objectPr defaultSize="0" autoPict="0" r:id="rId13">
            <anchor moveWithCells="1" sizeWithCells="1">
              <from>
                <xdr:col>5</xdr:col>
                <xdr:colOff>0</xdr:colOff>
                <xdr:row>27</xdr:row>
                <xdr:rowOff>175260</xdr:rowOff>
              </from>
              <to>
                <xdr:col>5</xdr:col>
                <xdr:colOff>0</xdr:colOff>
                <xdr:row>28</xdr:row>
                <xdr:rowOff>0</xdr:rowOff>
              </to>
            </anchor>
          </objectPr>
        </oleObject>
      </mc:Choice>
      <mc:Fallback>
        <oleObject progId="PBrush" shapeId="1107" r:id="rId1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S9</dc:creator>
  <cp:lastModifiedBy>Karolina</cp:lastModifiedBy>
  <cp:lastPrinted>2024-07-24T13:10:31Z</cp:lastPrinted>
  <dcterms:created xsi:type="dcterms:W3CDTF">2022-05-16T08:30:34Z</dcterms:created>
  <dcterms:modified xsi:type="dcterms:W3CDTF">2024-08-08T05:22:30Z</dcterms:modified>
</cp:coreProperties>
</file>