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P:\Wspolny\14. RÓŻNOŚCI\Klub dziecęcy Wólka łętowska v2\"/>
    </mc:Choice>
  </mc:AlternateContent>
  <xr:revisionPtr revIDLastSave="0" documentId="13_ncr:1_{ED860223-67AB-4613-82BA-782CAD94C7A5}" xr6:coauthVersionLast="36" xr6:coauthVersionMax="47" xr10:uidLastSave="{00000000-0000-0000-0000-000000000000}"/>
  <bookViews>
    <workbookView xWindow="0" yWindow="0" windowWidth="28800" windowHeight="10605" xr2:uid="{00000000-000D-0000-FFFF-FFFF00000000}"/>
  </bookViews>
  <sheets>
    <sheet name="Arkusz1" sheetId="1" r:id="rId1"/>
  </sheets>
  <definedNames>
    <definedName name="_xlnm.Print_Area" localSheetId="0">Arkusz1!$A$3:$E$122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0" i="1" l="1"/>
  <c r="H120" i="1"/>
  <c r="I120" i="1"/>
  <c r="J120" i="1"/>
  <c r="G121" i="1"/>
  <c r="I121" i="1" s="1"/>
  <c r="H121" i="1"/>
  <c r="J121" i="1"/>
  <c r="G122" i="1"/>
  <c r="H122" i="1"/>
  <c r="I122" i="1"/>
  <c r="J122" i="1"/>
  <c r="J119" i="1"/>
  <c r="H119" i="1"/>
  <c r="G119" i="1"/>
  <c r="I119" i="1" s="1"/>
  <c r="G77" i="1"/>
  <c r="H77" i="1"/>
  <c r="I77" i="1"/>
  <c r="J77" i="1"/>
  <c r="G78" i="1"/>
  <c r="I78" i="1" s="1"/>
  <c r="H78" i="1"/>
  <c r="J78" i="1"/>
  <c r="G79" i="1"/>
  <c r="I79" i="1" s="1"/>
  <c r="H79" i="1"/>
  <c r="J79" i="1"/>
  <c r="G80" i="1"/>
  <c r="H80" i="1"/>
  <c r="I80" i="1"/>
  <c r="J80" i="1"/>
  <c r="G81" i="1"/>
  <c r="I81" i="1" s="1"/>
  <c r="H81" i="1"/>
  <c r="J81" i="1"/>
  <c r="G82" i="1"/>
  <c r="I82" i="1" s="1"/>
  <c r="H82" i="1"/>
  <c r="J82" i="1"/>
  <c r="G83" i="1"/>
  <c r="H83" i="1"/>
  <c r="I83" i="1"/>
  <c r="J83" i="1"/>
  <c r="G84" i="1"/>
  <c r="I84" i="1" s="1"/>
  <c r="H84" i="1"/>
  <c r="J84" i="1"/>
  <c r="G85" i="1"/>
  <c r="I85" i="1" s="1"/>
  <c r="H85" i="1"/>
  <c r="J85" i="1"/>
  <c r="G86" i="1"/>
  <c r="H86" i="1"/>
  <c r="I86" i="1"/>
  <c r="J86" i="1"/>
  <c r="G87" i="1"/>
  <c r="I87" i="1" s="1"/>
  <c r="H87" i="1"/>
  <c r="J87" i="1"/>
  <c r="G88" i="1"/>
  <c r="I88" i="1" s="1"/>
  <c r="H88" i="1"/>
  <c r="J88" i="1"/>
  <c r="G89" i="1"/>
  <c r="H89" i="1"/>
  <c r="I89" i="1"/>
  <c r="J89" i="1"/>
  <c r="G90" i="1"/>
  <c r="I90" i="1" s="1"/>
  <c r="H90" i="1"/>
  <c r="J90" i="1"/>
  <c r="G91" i="1"/>
  <c r="I91" i="1" s="1"/>
  <c r="H91" i="1"/>
  <c r="J91" i="1"/>
  <c r="G92" i="1"/>
  <c r="H92" i="1"/>
  <c r="I92" i="1"/>
  <c r="J92" i="1"/>
  <c r="G93" i="1"/>
  <c r="I93" i="1" s="1"/>
  <c r="H93" i="1"/>
  <c r="J93" i="1"/>
  <c r="G94" i="1"/>
  <c r="I94" i="1" s="1"/>
  <c r="H94" i="1"/>
  <c r="J94" i="1"/>
  <c r="G95" i="1"/>
  <c r="H95" i="1"/>
  <c r="I95" i="1"/>
  <c r="J95" i="1"/>
  <c r="G96" i="1"/>
  <c r="I96" i="1" s="1"/>
  <c r="H96" i="1"/>
  <c r="J96" i="1"/>
  <c r="G97" i="1"/>
  <c r="I97" i="1" s="1"/>
  <c r="H97" i="1"/>
  <c r="J97" i="1"/>
  <c r="G98" i="1"/>
  <c r="H98" i="1"/>
  <c r="I98" i="1"/>
  <c r="J98" i="1"/>
  <c r="G99" i="1"/>
  <c r="I99" i="1" s="1"/>
  <c r="H99" i="1"/>
  <c r="J99" i="1"/>
  <c r="G100" i="1"/>
  <c r="I100" i="1" s="1"/>
  <c r="H100" i="1"/>
  <c r="J100" i="1"/>
  <c r="G101" i="1"/>
  <c r="H101" i="1"/>
  <c r="I101" i="1"/>
  <c r="J101" i="1"/>
  <c r="G102" i="1"/>
  <c r="I102" i="1" s="1"/>
  <c r="H102" i="1"/>
  <c r="J102" i="1"/>
  <c r="G103" i="1"/>
  <c r="I103" i="1" s="1"/>
  <c r="H103" i="1"/>
  <c r="J103" i="1"/>
  <c r="G104" i="1"/>
  <c r="H104" i="1"/>
  <c r="I104" i="1"/>
  <c r="J104" i="1"/>
  <c r="G105" i="1"/>
  <c r="I105" i="1" s="1"/>
  <c r="H105" i="1"/>
  <c r="J105" i="1"/>
  <c r="G106" i="1"/>
  <c r="I106" i="1" s="1"/>
  <c r="H106" i="1"/>
  <c r="J106" i="1"/>
  <c r="G107" i="1"/>
  <c r="H107" i="1"/>
  <c r="I107" i="1"/>
  <c r="J107" i="1"/>
  <c r="G108" i="1"/>
  <c r="I108" i="1" s="1"/>
  <c r="H108" i="1"/>
  <c r="J108" i="1"/>
  <c r="G109" i="1"/>
  <c r="I109" i="1" s="1"/>
  <c r="H109" i="1"/>
  <c r="J109" i="1"/>
  <c r="G110" i="1"/>
  <c r="H110" i="1"/>
  <c r="I110" i="1"/>
  <c r="J110" i="1"/>
  <c r="G111" i="1"/>
  <c r="I111" i="1" s="1"/>
  <c r="H111" i="1"/>
  <c r="J111" i="1"/>
  <c r="G112" i="1"/>
  <c r="I112" i="1" s="1"/>
  <c r="H112" i="1"/>
  <c r="J112" i="1"/>
  <c r="G113" i="1"/>
  <c r="H113" i="1"/>
  <c r="I113" i="1"/>
  <c r="J113" i="1"/>
  <c r="G114" i="1"/>
  <c r="I114" i="1" s="1"/>
  <c r="H114" i="1"/>
  <c r="J114" i="1"/>
  <c r="G115" i="1"/>
  <c r="I115" i="1" s="1"/>
  <c r="H115" i="1"/>
  <c r="J115" i="1"/>
  <c r="G116" i="1"/>
  <c r="H116" i="1"/>
  <c r="I116" i="1"/>
  <c r="J116" i="1"/>
  <c r="G117" i="1"/>
  <c r="I117" i="1" s="1"/>
  <c r="H117" i="1"/>
  <c r="J117" i="1"/>
  <c r="J76" i="1"/>
  <c r="H76" i="1"/>
  <c r="G76" i="1"/>
  <c r="I76" i="1" s="1"/>
  <c r="G69" i="1"/>
  <c r="I69" i="1" s="1"/>
  <c r="H69" i="1"/>
  <c r="J69" i="1"/>
  <c r="G70" i="1"/>
  <c r="I70" i="1" s="1"/>
  <c r="H70" i="1"/>
  <c r="J70" i="1"/>
  <c r="G71" i="1"/>
  <c r="I71" i="1" s="1"/>
  <c r="H71" i="1"/>
  <c r="J71" i="1"/>
  <c r="G72" i="1"/>
  <c r="H72" i="1"/>
  <c r="I72" i="1"/>
  <c r="J72" i="1"/>
  <c r="G73" i="1"/>
  <c r="I73" i="1" s="1"/>
  <c r="H73" i="1"/>
  <c r="J73" i="1"/>
  <c r="G74" i="1"/>
  <c r="I74" i="1" s="1"/>
  <c r="H74" i="1"/>
  <c r="J74" i="1"/>
  <c r="J68" i="1"/>
  <c r="H68" i="1"/>
  <c r="G68" i="1"/>
  <c r="I68" i="1" s="1"/>
  <c r="G38" i="1"/>
  <c r="I38" i="1" s="1"/>
  <c r="H38" i="1"/>
  <c r="J38" i="1"/>
  <c r="G39" i="1"/>
  <c r="H39" i="1"/>
  <c r="I39" i="1"/>
  <c r="J39" i="1"/>
  <c r="G40" i="1"/>
  <c r="I40" i="1" s="1"/>
  <c r="H40" i="1"/>
  <c r="J40" i="1"/>
  <c r="G41" i="1"/>
  <c r="H41" i="1"/>
  <c r="I41" i="1"/>
  <c r="J41" i="1"/>
  <c r="G42" i="1"/>
  <c r="H42" i="1"/>
  <c r="I42" i="1"/>
  <c r="J42" i="1"/>
  <c r="G43" i="1"/>
  <c r="I43" i="1" s="1"/>
  <c r="H43" i="1"/>
  <c r="J43" i="1"/>
  <c r="G44" i="1"/>
  <c r="H44" i="1"/>
  <c r="I44" i="1"/>
  <c r="J44" i="1"/>
  <c r="G45" i="1"/>
  <c r="H45" i="1"/>
  <c r="I45" i="1"/>
  <c r="J45" i="1"/>
  <c r="G46" i="1"/>
  <c r="I46" i="1" s="1"/>
  <c r="H46" i="1"/>
  <c r="J46" i="1"/>
  <c r="G47" i="1"/>
  <c r="H47" i="1"/>
  <c r="I47" i="1"/>
  <c r="J47" i="1"/>
  <c r="G48" i="1"/>
  <c r="H48" i="1"/>
  <c r="I48" i="1"/>
  <c r="J48" i="1"/>
  <c r="G49" i="1"/>
  <c r="I49" i="1" s="1"/>
  <c r="H49" i="1"/>
  <c r="J49" i="1"/>
  <c r="G50" i="1"/>
  <c r="H50" i="1"/>
  <c r="I50" i="1"/>
  <c r="J50" i="1"/>
  <c r="G51" i="1"/>
  <c r="H51" i="1"/>
  <c r="I51" i="1"/>
  <c r="J51" i="1"/>
  <c r="G52" i="1"/>
  <c r="I52" i="1" s="1"/>
  <c r="H52" i="1"/>
  <c r="J52" i="1"/>
  <c r="G53" i="1"/>
  <c r="H53" i="1"/>
  <c r="I53" i="1"/>
  <c r="J53" i="1"/>
  <c r="G54" i="1"/>
  <c r="H54" i="1"/>
  <c r="I54" i="1"/>
  <c r="J54" i="1"/>
  <c r="G55" i="1"/>
  <c r="I55" i="1" s="1"/>
  <c r="H55" i="1"/>
  <c r="J55" i="1"/>
  <c r="G56" i="1"/>
  <c r="H56" i="1"/>
  <c r="I56" i="1"/>
  <c r="J56" i="1"/>
  <c r="G57" i="1"/>
  <c r="H57" i="1"/>
  <c r="I57" i="1"/>
  <c r="J57" i="1"/>
  <c r="G58" i="1"/>
  <c r="I58" i="1" s="1"/>
  <c r="H58" i="1"/>
  <c r="J58" i="1"/>
  <c r="G59" i="1"/>
  <c r="H59" i="1"/>
  <c r="I59" i="1"/>
  <c r="J59" i="1"/>
  <c r="G60" i="1"/>
  <c r="H60" i="1"/>
  <c r="I60" i="1"/>
  <c r="J60" i="1"/>
  <c r="G61" i="1"/>
  <c r="I61" i="1" s="1"/>
  <c r="H61" i="1"/>
  <c r="J61" i="1"/>
  <c r="G62" i="1"/>
  <c r="H62" i="1"/>
  <c r="I62" i="1"/>
  <c r="J62" i="1"/>
  <c r="G63" i="1"/>
  <c r="H63" i="1"/>
  <c r="I63" i="1"/>
  <c r="J63" i="1"/>
  <c r="G64" i="1"/>
  <c r="I64" i="1" s="1"/>
  <c r="H64" i="1"/>
  <c r="J64" i="1"/>
  <c r="G65" i="1"/>
  <c r="H65" i="1"/>
  <c r="I65" i="1"/>
  <c r="J65" i="1"/>
  <c r="G66" i="1"/>
  <c r="H66" i="1"/>
  <c r="I66" i="1"/>
  <c r="J66" i="1"/>
  <c r="J37" i="1"/>
  <c r="H37" i="1"/>
  <c r="G37" i="1"/>
  <c r="I37" i="1" s="1"/>
  <c r="G31" i="1"/>
  <c r="I31" i="1" s="1"/>
  <c r="H31" i="1"/>
  <c r="J31" i="1"/>
  <c r="G32" i="1"/>
  <c r="I32" i="1" s="1"/>
  <c r="H32" i="1"/>
  <c r="J32" i="1"/>
  <c r="G33" i="1"/>
  <c r="H33" i="1"/>
  <c r="I33" i="1"/>
  <c r="J33" i="1"/>
  <c r="G34" i="1"/>
  <c r="I34" i="1" s="1"/>
  <c r="H34" i="1"/>
  <c r="J34" i="1"/>
  <c r="G35" i="1"/>
  <c r="I35" i="1" s="1"/>
  <c r="H35" i="1"/>
  <c r="J35" i="1"/>
  <c r="J30" i="1"/>
  <c r="H30" i="1"/>
  <c r="G30" i="1"/>
  <c r="I30" i="1" s="1"/>
  <c r="G28" i="1"/>
  <c r="H28" i="1"/>
  <c r="I28" i="1"/>
  <c r="J28" i="1"/>
  <c r="G24" i="1"/>
  <c r="I24" i="1" s="1"/>
  <c r="H24" i="1"/>
  <c r="J24" i="1"/>
  <c r="G25" i="1"/>
  <c r="I25" i="1" s="1"/>
  <c r="H25" i="1"/>
  <c r="J25" i="1"/>
  <c r="G26" i="1"/>
  <c r="I26" i="1" s="1"/>
  <c r="H26" i="1"/>
  <c r="J26" i="1"/>
  <c r="G27" i="1"/>
  <c r="H27" i="1"/>
  <c r="I27" i="1"/>
  <c r="J27" i="1"/>
  <c r="J23" i="1"/>
  <c r="H23" i="1"/>
  <c r="G23" i="1"/>
  <c r="I23" i="1" s="1"/>
  <c r="G19" i="1"/>
  <c r="I19" i="1" s="1"/>
  <c r="H19" i="1"/>
  <c r="J19" i="1"/>
  <c r="G20" i="1"/>
  <c r="I20" i="1" s="1"/>
  <c r="H20" i="1"/>
  <c r="J20" i="1"/>
  <c r="G21" i="1"/>
  <c r="I21" i="1" s="1"/>
  <c r="H21" i="1"/>
  <c r="J21" i="1"/>
  <c r="J18" i="1"/>
  <c r="H18" i="1"/>
  <c r="G18" i="1"/>
  <c r="I18" i="1" s="1"/>
  <c r="G15" i="1"/>
  <c r="I15" i="1" s="1"/>
  <c r="H15" i="1"/>
  <c r="J15" i="1"/>
  <c r="G16" i="1"/>
  <c r="I16" i="1" s="1"/>
  <c r="H16" i="1"/>
  <c r="J16" i="1"/>
  <c r="J14" i="1"/>
  <c r="H14" i="1"/>
  <c r="G14" i="1"/>
  <c r="I14" i="1" s="1"/>
  <c r="G8" i="1"/>
  <c r="I8" i="1" s="1"/>
  <c r="H8" i="1"/>
  <c r="J8" i="1"/>
  <c r="G9" i="1"/>
  <c r="H9" i="1"/>
  <c r="I9" i="1"/>
  <c r="J9" i="1"/>
  <c r="G10" i="1"/>
  <c r="I10" i="1" s="1"/>
  <c r="H10" i="1"/>
  <c r="J10" i="1"/>
  <c r="G11" i="1"/>
  <c r="H11" i="1"/>
  <c r="I11" i="1"/>
  <c r="J11" i="1"/>
  <c r="G12" i="1"/>
  <c r="H12" i="1"/>
  <c r="I12" i="1"/>
  <c r="J12" i="1"/>
  <c r="J7" i="1"/>
  <c r="H7" i="1"/>
  <c r="G7" i="1"/>
  <c r="I7" i="1" s="1"/>
  <c r="J4" i="1"/>
  <c r="H4" i="1"/>
  <c r="G4" i="1"/>
  <c r="I4" i="1" s="1"/>
</calcChain>
</file>

<file path=xl/sharedStrings.xml><?xml version="1.0" encoding="utf-8"?>
<sst xmlns="http://schemas.openxmlformats.org/spreadsheetml/2006/main" count="344" uniqueCount="339">
  <si>
    <t>NAZWA</t>
  </si>
  <si>
    <t>Wieszak do szatni limonka</t>
  </si>
  <si>
    <t>Ramki na imiona</t>
  </si>
  <si>
    <t>Szatnia regulowana aluminiowa</t>
  </si>
  <si>
    <t>Łóżeczko przedszkolne szare</t>
  </si>
  <si>
    <t>Szafa z drzwiami na pościel i łóżeczka biała</t>
  </si>
  <si>
    <t>Sterylizator do butelek i smoczków</t>
  </si>
  <si>
    <t>Suszarka do butelek i smoczków</t>
  </si>
  <si>
    <t>Śliniaki silikonowe</t>
  </si>
  <si>
    <t>Zastawa stołowa</t>
  </si>
  <si>
    <t>Zestaw sztućców 4szt. Z grawerem</t>
  </si>
  <si>
    <t>Półka na pieluchy i akcesoria</t>
  </si>
  <si>
    <t>Kosz na pieluchy duży</t>
  </si>
  <si>
    <t>Pojemnik na papier toaletowy</t>
  </si>
  <si>
    <t>Dozownik ręczników w listkach</t>
  </si>
  <si>
    <t>Dozownik na mydło w płynie</t>
  </si>
  <si>
    <t>Szafa na nocniki</t>
  </si>
  <si>
    <t xml:space="preserve">Oczyszczacz powietrza </t>
  </si>
  <si>
    <t>Bujak zajączek</t>
  </si>
  <si>
    <t>Stolik na matę niski</t>
  </si>
  <si>
    <t>Poduszki okrągłe 5szt. Limonka</t>
  </si>
  <si>
    <t>Poduszki okrągłe 5szt. Ciemnozielone</t>
  </si>
  <si>
    <t>Poduszki okrągłe 5szt. Jasnoszare</t>
  </si>
  <si>
    <t>Poduszki okrągłe 5szt. Szare</t>
  </si>
  <si>
    <t>Stojak mobilny na poduszki podwójny</t>
  </si>
  <si>
    <t>Hamak Joki beżowy</t>
  </si>
  <si>
    <t>Dywan jednokolorowy 4x5m szary</t>
  </si>
  <si>
    <t>Lustro malucha 120x80</t>
  </si>
  <si>
    <t>Drążek sensoryczny - zygzak</t>
  </si>
  <si>
    <t>Tablica korkowa 60x120</t>
  </si>
  <si>
    <t>Szafa wysoka czterodrzwiowa klon</t>
  </si>
  <si>
    <t>Regał średni z szafką klon</t>
  </si>
  <si>
    <t>Kontenerek z piórnikiem</t>
  </si>
  <si>
    <t>Przebijanka z młotkiem</t>
  </si>
  <si>
    <t>Sorter - auto</t>
  </si>
  <si>
    <t>Sorter - kształty</t>
  </si>
  <si>
    <t>Drewniana wieża</t>
  </si>
  <si>
    <t>Wagoniki z kolorowymi klockami</t>
  </si>
  <si>
    <t>Labirynt drewniany</t>
  </si>
  <si>
    <t>Superlabirynt drewniany</t>
  </si>
  <si>
    <t>Drewniane układanki - zestaw</t>
  </si>
  <si>
    <t>Klocki wafle mix 170 w kartonie</t>
  </si>
  <si>
    <t>Zestaw naczyń do zabawy 79 el.</t>
  </si>
  <si>
    <t>Autobus małego odkrywcy</t>
  </si>
  <si>
    <t>Zestaw papierów podstawowych</t>
  </si>
  <si>
    <t>Papier do prac plastycznych</t>
  </si>
  <si>
    <t>RYSUNEK POGLĄDOWY</t>
  </si>
  <si>
    <t>OPIS</t>
  </si>
  <si>
    <t>Szatnia półka</t>
  </si>
  <si>
    <t>Ławeczka do szatni</t>
  </si>
  <si>
    <t>SZATNIA</t>
  </si>
  <si>
    <t>Stół kwadratowy z regulowaną wys. z białym obrzeżem</t>
  </si>
  <si>
    <t xml:space="preserve">Pościel dziecięca </t>
  </si>
  <si>
    <t>Krzesełko do karmienia</t>
  </si>
  <si>
    <t xml:space="preserve">Krzesełko białe </t>
  </si>
  <si>
    <t>Krzesło wys. 38-48 limonkowe</t>
  </si>
  <si>
    <t>Wspiera dziecko w nauce samodzielnego picia. Specjalny kształt ułatwia nabieranie porcji oraz pozwala dziecku obserwować
zawartość. • poj. 120 ml</t>
  </si>
  <si>
    <t>Wykonany z trwałego tworzywa sztucznego ABS zapewniającego bezproblemowe utrzymanie pojemnika w czystości. Bardzo prosty w obsłudze i łatwy w konserwacji. Wyposażony w zamykaną kluczykiem komorę na papier. • transparentny • papier toaletowy w rolkach o rozm. 18-23 cm, trzpień 4,5-5,5 cm • zamek z kluczem plastikowym; wizjer kontrolny 
• ścienny, przykręcany • wym. 26 x 24 x 13 cm • waga 0,6 kg</t>
  </si>
  <si>
    <t>Szafka w płyty laminowanej tonacji klonu o gr. 18 mm, z półkami z blachy perforowanej. Wym. wnęki: 36,7 x 40 x 25,3 cm. 
 • wym. szafy: 79,2 x 43,3 x 170,8 cm</t>
  </si>
  <si>
    <t>Miękkie pufki wykonane z tkaniny poliestrowej z nadrukiem. Wypełnienie z pianki. 
• śr. 35 cm • wys. 30 cm</t>
  </si>
  <si>
    <t>Poduszki wykonane z trwałej tkaniny PCV, łatwej do utrzymania w czystości, wypełnione gąbką. • śr. 35 cm • gr. 3 cm • 5 szt.</t>
  </si>
  <si>
    <t>83.</t>
  </si>
  <si>
    <t>Zjeżdżalnia z autami</t>
  </si>
  <si>
    <t>84.</t>
  </si>
  <si>
    <t>Stojak z 6 otworami, w które za pomocą młoteczka można wbijać walce · wym. stojaka 22,7 x 8 x 12 cm · 6 walców o dł. 8 cm i śr. 2,1 cm · młoteczek o wym. 17,8 x 6 x 3 cm.</t>
  </si>
  <si>
    <t>85.</t>
  </si>
  <si>
    <t>86.</t>
  </si>
  <si>
    <t>87.</t>
  </si>
  <si>
    <t>Misiowa piramidka 11 elem.</t>
  </si>
  <si>
    <t>88.</t>
  </si>
  <si>
    <t>89.</t>
  </si>
  <si>
    <t>90.</t>
  </si>
  <si>
    <t>91.</t>
  </si>
  <si>
    <t>92.</t>
  </si>
  <si>
    <t>Sensoryczna skrzynka manipulacjyna</t>
  </si>
  <si>
    <t>93.</t>
  </si>
  <si>
    <t>94.</t>
  </si>
  <si>
    <t>95.</t>
  </si>
  <si>
    <t>96.</t>
  </si>
  <si>
    <t>97.</t>
  </si>
  <si>
    <t>98.</t>
  </si>
  <si>
    <t>99.</t>
  </si>
  <si>
    <t>100.</t>
  </si>
  <si>
    <t>Plastikowa lalka z twardym korpusem, ruchomymi rękami i nogami. W zestawie strój piłkarza i buciki.
· wys. 38 cm</t>
  </si>
  <si>
    <t>101.</t>
  </si>
  <si>
    <t>102.</t>
  </si>
  <si>
    <t>Mały wózek spacerowy</t>
  </si>
  <si>
    <t>Wózek wykonany z dobrej jakości materiałów, w pastelowych kolorach, estetycznie wykończony. · wym. 38 x 23 x 48 cm</t>
  </si>
  <si>
    <t>103.</t>
  </si>
  <si>
    <t>Zestaw szafek imitujących kuchnię. Wykonane z płyty laminowanej o gr. 14 mm. Fronty z płyty MDF o gr. 14 mm. • moduł główny o wym. 149,5 x 38,5 x 126,5 cm • blat o wym. 112,4 x 38,5 cm na wys. 60 cm • drzwiczki 2 szafek z szybkami z plexi • lodówka o wym. 36,6 x 38,5 x 66 cm z półką w środku • moduł górny o wym. 30,5 x 30,5 x 112,4 cm.</t>
  </si>
  <si>
    <t>104.</t>
  </si>
  <si>
    <t>Zestaw żywności, 114 elem.</t>
  </si>
  <si>
    <t>Zestaw różnego rodzaju produktów spożywczych. Wykonane z tworzywa sztucznego. · 114 elem. · wym. od 3,5 do 13 cm</t>
  </si>
  <si>
    <t>105.</t>
  </si>
  <si>
    <t>106.</t>
  </si>
  <si>
    <t>Zestaw małego lekarza, drewniany</t>
  </si>
  <si>
    <t>107.</t>
  </si>
  <si>
    <t>Zwierzęta dżungli: mama i potomstwo</t>
  </si>
  <si>
    <t>108.</t>
  </si>
  <si>
    <t>Mini autka drewniane, 6 szt.</t>
  </si>
  <si>
    <t>Zestaw 6 drewnianych samochodzików z kółkami na metalowych osiach. W zestawie: taksówka, policyjny radiowóz, wóz strażacki, karetka, ciężarówka i spychacz. Wóz strażacki i spychacz posiadają ruchome elementy (odpowiednio: drabina i łyżka z szuflą). · dł. od 7,5 do 9 cm · szer. 5,5 cm · wys. od 5,8 do 10,3 cm.</t>
  </si>
  <si>
    <t xml:space="preserve">Auto  - spychacz </t>
  </si>
  <si>
    <t>Auto  - wywrotka</t>
  </si>
  <si>
    <t xml:space="preserve">Auto  - betoniarka </t>
  </si>
  <si>
    <t xml:space="preserve">Auto  - śmieciarka </t>
  </si>
  <si>
    <t>Drewniany chodzik ze zwierzątkami</t>
  </si>
  <si>
    <t>Kredki  - zestaw stolikowy</t>
  </si>
  <si>
    <t>• papier rysunkowy biały A4 - 500 szt., 80 g/m2
• papier rysunkowy kolorowy A4 - 400 szt., 80 g/m2
• papier kolorowy wycinankowy nabłyszczany A3 - 100 szt., 90 g/m2
• brystol biały A3 - 100 szt., 180 g/m2
• brystol kolorowy A4 - 100 szt., 180 g/m2</t>
  </si>
  <si>
    <t>Farby do malowania palcami - 6 szt.</t>
  </si>
  <si>
    <t>Zestaw farb na bazie wody, do malowania palcami. 
Szczegóły:   Do ozdabiania tkanin bawełnianych lub tkanin mieszanych z zawartością sztucznych włókien do 20%     Po utrwaleniu farba odporna na pranie w temperaturze do 30 °C (przed utrwaleniem można ją łatwo sprać).  Produkt testowany dermatologicznie.
 Bez parabenów, glutenu, laktozy, wegański. 
	· 6 szt. · poj. ok. 150 ml · kolory: czarny, biały, niebieski, zielony, czerwony, żółty</t>
  </si>
  <si>
    <t>· 120-130 g/m2 · na rolce · 30m · szer. 96 cm</t>
  </si>
  <si>
    <t>Samoprzylepny papier w rolce na ścianę</t>
  </si>
  <si>
    <t>Papier do kolorowania w rolce. Pokolorowane/narysowane motywy można wycinać i przyklejać (pokryte klejem od spodu - da się przylepić do większości gładkich powierzchni). • wym. 30 x 400 cm</t>
  </si>
  <si>
    <t>Dekoracje urodzinowe na krzesełko  - tort</t>
  </si>
  <si>
    <t xml:space="preserve">Stojak wykonany z lakierowanej sklejki o grubości 18 mm, mobilny, na 20 szt. poduszek do siedzenia · wym. 84 x 46 x 42,5 cm
</t>
  </si>
  <si>
    <t>Metalowy drążek, na drążku znajdują się kolorowe, drewniane kształty do manipulowania. 
• dł. 131,2 cm</t>
  </si>
  <si>
    <t>Korkowa tablica z drewnianą ramą, do prezentacji prac lub wywieszania ogłoszeń szkolnych.
• wym. 60 x 120 cm</t>
  </si>
  <si>
    <t>Szafy wykonane z płyty laminowanej gr. 18 mm, klonowej lub białej. Zawiasy umożliwiają otwieranie drzwiczek pod kątem 180 stopni. Trzy środkowe półki są wysuwane. • wym. 100,4 x 60 x 199 cm • wym. półek wysuwanych 85 x 51 cm</t>
  </si>
  <si>
    <t>Szafa uniwersalna z wysuwanymi półkami</t>
  </si>
  <si>
    <t>• Rama: 4 nogi metalowe, bez podłokietników.
• Oparcie i siedzisko: tapicerowane tkaniną poliestrową.
• Podłokietniki: zintegrowane, tapicerowane.
• Stopki: GBP: do miękkich powierzchni, przegubowe, materiał: tworzywo sztuczne.
• Kolor elementów metalowych: CR Chrom.
• wym. 63 x 58,5 x 76,5 cm • wym. siedziska: 48 cm</t>
  </si>
  <si>
    <t>Krzesło na kółkach z wyprofilowanym oparciem i podłokietnikami. Regulowana wysokość.
• wys. regulowana siedziska 44-51 cm • wym. siedziska 51-49 cm • wys. oparcia 70 cm • śr. 66 cm • wys. całkowita 110,5-117,5 cm</t>
  </si>
  <si>
    <t>Szafa 4-drzwiowa wykonana z płyty laminowanej o gr. 18 mm. Wyposażona w 3 półki (2 w górnej i 1 w dolnej części regału). • wym.
76 x 40 x 185 cm</t>
  </si>
  <si>
    <t>Regał z szafką wykonany z płyty laminowanej o gr. 18 mm. • wym. 76 x 40 x 115 cm</t>
  </si>
  <si>
    <t>ZABAWKI</t>
  </si>
  <si>
    <t>Zestaw mebli kuchennych</t>
  </si>
  <si>
    <t>Stół z 8 krzesłami</t>
  </si>
  <si>
    <t>Czajnik elektryczny 1,7 L</t>
  </si>
  <si>
    <t>Zestaw mebli do pokoju nauczycielskiego</t>
  </si>
  <si>
    <t>Zestaw mebli składający się z szafy ubraniowej, modułu szatniowego i szafki z 5 schowkami.</t>
  </si>
  <si>
    <t>Fotel obrotowy</t>
  </si>
  <si>
    <t>Biurko 160</t>
  </si>
  <si>
    <t>Biurko lewe 160</t>
  </si>
  <si>
    <t xml:space="preserve">Wózek 6-os. </t>
  </si>
  <si>
    <t>Kubeczek treningowy</t>
  </si>
  <si>
    <t>Krzesło</t>
  </si>
  <si>
    <t>szt.</t>
  </si>
  <si>
    <t>cena netto</t>
  </si>
  <si>
    <t>cena brutto</t>
  </si>
  <si>
    <t>VAT</t>
  </si>
  <si>
    <t>wartość netto</t>
  </si>
  <si>
    <t>wartość brutto</t>
  </si>
  <si>
    <t>POMIESZCZENIE SOCJALNE</t>
  </si>
  <si>
    <t>GABINET</t>
  </si>
  <si>
    <t>SALA ZABAW</t>
  </si>
  <si>
    <t>ŁAZIENKI</t>
  </si>
  <si>
    <t>KUCHNIA</t>
  </si>
  <si>
    <t>JADALNIA</t>
  </si>
  <si>
    <t>UWAGA
Tolerancja wymiarów +/- 10 cm</t>
  </si>
  <si>
    <t>Wieszak wykonany z tworzywa sztucznego, do zamontowania pod półkami, 
dł. ok. 8 cm, kolor: limonka</t>
  </si>
  <si>
    <t>Ramki na imiona wykonane z tworzywa sztucznego, z możliwością wsuwania karteczek z napisami. Ramki do naklejania np. na szafkę lub szatnię. 
Wymiary ok. 8x3cm</t>
  </si>
  <si>
    <t>Szatnia z regulowaną wysokością, wykonana z profili płaskoowalnych w kolorze aluminiowym. Siedzisko i półka wykonane z płyty laminowanej w odcieniu bukowym. Szatnia z możliwością ustawiania szeregowo pod ścianą lub skręcania ze sobą plecami tworząc szatnie o ławkach z obu stron, co daje możliwość ustawiania ich na środku pomieszczenia. Szatnia posiadająca stopki regulujące poziom. 
• wym. min. 120 x 35 x 140-180 cm 
• wys. ławeczki 40 cm</t>
  </si>
  <si>
    <t>Półka do sztani przeznaczona dla 6 dzieci
• wykonana z płyty laminowanej w kolorze białym, o gr. 18 mm
• szerokość: 30cm
• głębokość: 136.5cm
• wysokość: 45.5cm</t>
  </si>
  <si>
    <t xml:space="preserve">Wózek dla 6 dzieci o wadze poniżej 18kg. 
Hamulec nożny, prosty mechanizm składania ułatwiający przechowywanie i składanie, odchylane siedzisko, regulowane podnóżki, trzypunktowe pasy bezpieczeństwa. </t>
  </si>
  <si>
    <t xml:space="preserve">Ławeczka do szatni wykonana z płyty laminowanej w tonacji klonu lub białej, o gr. 18 mm.
• wys. siedziska 34 cm </t>
  </si>
  <si>
    <t>Łóżeczko ze stalową konstrukcją i tkaniną przepuszczającą powietrze
Narożniki z tworzywa sztucznego stanowiące nóżki łóżeczka, konstrukcja pozwalająca na układanie łóżeczek jedno na drugim. 
 • wym. min. ok. 130x60</t>
  </si>
  <si>
    <t>Szafa do przechowywania łóżeczek przedszkolnych wykonana z płyty
laminowanej o gr. 18 mm, biała z obrzeżem multiplex ABS. W górnej części znajdują się przegródki na pościel, w dolnej miejsce na łóżeczka. Szafka
bez cokołu. W tylnej ścianie każdego schowka na pościel otwór
wentylacyjny o śr. 3,4 cm 
• wym. ok. 140 x 68 x 200 cm</t>
  </si>
  <si>
    <t>• Prześcieradło do łóżeczek przedszkolnych szare, 146 x 65 cm
• Poszewka na poduszkę szara w żółte w gwiazdki, 35 x 50 cm
• Poszewka na kołdrę/koc szara w żółte w gwiazdki, 70 x 120 cm</t>
  </si>
  <si>
    <t>Blaty stołów wykonane z płyty laminowanej o gr. 18 mm w tonacji klonu. Narożniki łagodnie zaokrąglone i wykończone kolorowym obrzeżem PCV o gr. 2 mm. Możliwość regulacji wysokości.
• wym. 65 x 65 cm</t>
  </si>
  <si>
    <t>Krzesła z siedziskiem i oparciem z lakierowanej sklejki bukowej o gr. 6 mm. Stelaż wykonany z rury okrągłej o śr.18 mm. Delikatnie zaokrąglone oparcie. Tylne nóżki wyposażone w stopki z tworzywa zapobiegające bujaniu się dzieci. Zatyczki z tworzywa chronią podłogę przed zarysowaniem. Zgodne z normą PN-EN 1729-1:2016-2 oraz PN-EN 1729-2:2016-2.</t>
  </si>
  <si>
    <t>Krzesełko wykonane z polipropylenu oraz drewna brzozowego.
Przeznaczone dla dzieci w wieku od 6 miesięcy do 4 lat. 
Krzesło wielofunkcyjne, regulowana wysokość w 2 pozycjach: wysokie krzesło do karmienia i niskie do użytkowania przy stoliku. Krzesełko z podnóżkiem. Możliwość zamontowania tacy w 3 pozycjach. Nakładka na tacę ułatwiająca utrzymanie jej w czystości. Poduszka do siedzenia z tkaniny PU zdejmowana. Wyposażone w 5-punktowe pasy bezpieczeństwa.
Krzesełko zgodne z normą EN 14988.
• wym. 44 x 54 x 86 cm</t>
  </si>
  <si>
    <t>Krzesło obrotowe bez oparcia, wyposażone w kółka, z regulacją wysokości. Siedzisko wykonane ze sztucznej skóry w różnych kolorach. 
• maksymalne obciążenie 80 kg 
• wys. siedziska: 30 - 38 cm lub 38 - 48 cm</t>
  </si>
  <si>
    <t>Elektryczny sterylizator parowy pozwala szybko i wygodnie dezynfekować akcesoria do karmienia i pielęgnacji dziecka. Jednocześnie pomieści 5-6 butelek oraz inne drobne akcesoria. Dezynfekcja trwa do 8 minut, a do całego procesu wykorzystuje zaledwie 75 ml wody. Sterylizator jest prosty i intuicyjny w obsłudze, obsługa jednym przyciskiem. Jest bezpieczny, wyłącza się automatycznie po skończonej dezynfekcji. Posiada specjalnie zaprojektowany pojemnik filtrujący, który ułatwia usuwanie wody i zanieczyszczeń po
zakończeniu procesu dezynfekcji. Nie wymagający stosowania dodatkowych środków chemicznych. W zestawie powinny znależć się szczypce, umożliwiające wyjmowanie gorących elementów.
Specyfikacja:
• Czas dezynfekcji: 8 min
• Moc: 500W
• Automatyczne wyłączanie</t>
  </si>
  <si>
    <t>Uniwersalna suszarka do wszystkich typów butelek i smoczków. Łatwe zbieranie wody bez konieczności ustawiania w zlewie, łatwa w czyszczeniu. Możliwość złożenia i zamknięcia w celu wygodnego przechowywania. 
• wym. suszarki zamkniętej 25 x 14 cm • wym. suszarki otwartej 25 x 27,5 cm 
• wys. trzpieni od 8 do 18 cm</t>
  </si>
  <si>
    <t>Miękki śliniak z kieszonką, posiadający regulowane, czteropunktowe zapięcie, elastyczny dzięki czemu można go złożyć. Łatwy w czyszczeniu. 
• silikonowy 
• Możliwość mycia w zmywarce w temp. maks. 80 oC 
• wym. 32 x 23 cm 
• śr. na szyję, największa 9,5 cm</t>
  </si>
  <si>
    <t>Zastawa składająca się z dużego płaskiego talerza, małego talerza, miseczki na zupę i kubka. 
• śr. 23 cm - duży talerz
• śr. 15 cm - mały talerz
• śr. 12 cm - miseczka na zupę
• poj. 325 ml - kubek</t>
  </si>
  <si>
    <t>Łyżka, widelec, nóż i łyżeczka z grawerowanym motywem. Wykonane ze stali 18/10.</t>
  </si>
  <si>
    <t>Półka do zawieszenia na ścianie, z 6 przegródkami na pieluszki. Front zasłonięty przezroczystą płytą pleksi, uniemożliwiającą wypadanie pieluszek. Otwory o wysokości 2,5 cm pozwalające na swobodne wyciąganie pieluch. Górna, otwierana klapa wyposażona w zawiasy z mechanizmem zwalniającym, co uniemożliwia przytrzaśnięcie palców.
Szafka wykonana z płyty laminowanej o gr. 18 mm w odcieniu klonu. 
Dodatkowa półka na akcesoria. 
• wym. 97 x 25 x 65 cm • wys. półki 23 cm</t>
  </si>
  <si>
    <t>Ekonomiczny, łatwy w użyciu, przyjazny środowisku kosz na pieluchy, duży, wygodny otwór o średnicy 13,5 cm. Kosz z wymiennymi workami
• biało-srebrny • wym. 34 x 46 x 92 cm • poj. 120 l: ok. 75 pieluch</t>
  </si>
  <si>
    <t xml:space="preserve">Dozownik na ręczniki papierowe w listkach wykonany z biało-szarego tworzywa ABS. Wyposażony w wizjer do kontroli ilości ręczników oraz plastikowy zamek i klucz. Przykręcany do ściany. Opakowanie zawiera zestaw wkrętów z kołkami. Sposób dozowania: wyciągnięcie jednej sztuki papieru powoduje wysunięcie się kolejnej. 
• wielkość listka 25 x 23 cm • poj. 400 szt. • wym. 27 x 13 x 27
cm </t>
  </si>
  <si>
    <t>Dozownik mydła w płynie wykonany z biało-szarego tworzywa ABS. Wyposażony w okienko kontroli poziomu mydła w dozowniku, zawór niekapek oraz plastikowy zamek i klucz. Przykręcany do ściany. Opakowanie zawiera zestaw wkrętów z kołkami.
• poj. 0,5 l • wym. 17 x 10,5 x 12,5 cm • waga 0,38 kg</t>
  </si>
  <si>
    <t>Zestaw tematyczny mebli składający się z funkcjonalnych szafek, z unikalnymi frontami.
Zestaw mebli wykonany z klonowej i białej płyty laminowanej, o gr. 18 mm, fronty o gr. 18 mm pokryte trwałą okleiną termoplastyczną. Drzwiczki wyposażone w zawiasy 90 stopni, z cichym domykiem. Szafki z białymi frontami i aplikacjami nawiązującymi do tematyki leśnej: drzewo, ptaki, grzyby, jeżyk.
• regał XL z przegrodą i 3 półkami - klon jutland - 1 szt.
• regał L z 2 przegrodami i 2 półkami - klon jutland - 1 szt.
• szafka słupek L z 2 półkami - klon jutland - 1 szt.
• szafka L z 2 półkami - klon jutland - 1 szt.
• szafka na dużą skrzynię - klon jutland - 1 szt.
• szafka M z 1 półką na cokole - klon jutland - 1 szt.
• drzwi oraz skrzynia na kółkach z aplikacjami nawiązującymi do tematyki leśnej
• aplikacja drzewo
• wym. 475,2 x 41,5 x 161,6 cm</t>
  </si>
  <si>
    <t>Profesjonalny oczyszczacz powietrza pozwalający na uzyskanie czystego powietrza w pomieszczeniach o wielkości do 60 m2.
Oryginalny system filtracyjny z filtrem HEPA oraz z powłoką antybakteryjną i filtrem przeciwzapachowym. Przeciwdrobnoustrojowy filtr HEPA, antyzapachowy filtr węglowy
kaseta filtracyjna pokryta powłoką antybakteryjną, ochrona antybakteryjna dzięki technologii CleanCel®, funkcja PlasmaWave®, wysokiej jakości panel dotykowy
niskie zużycie energii, cicha praca, tryb nocny, tryb automatyczny, wygodny czasomierz,
dla alergików, certyfikat ECARF, Zasilanie: 220 - 240 V, 50 / 60 Hz
Sugerowana wielkość pomieszczenia: do 60 m2
Moc** [W]: 5 / 8 / 13 / 28 / 90
poziom hałasu** [dB]: 28 / 30 / 35 / 44 / 56
prędkość wentylatora: 5 poziomów (nocny, niski, średni, wysoki oraz turbo)
wydajność oczyszczacza**: od 0 do 480 m3/h
filtry: wstępny, True HEPA, z węglem aktywnym
jonizacja powietrza, tryb automatyczny, wskaźnik jakości powietrza
sygnalizacja wymiany filtra, czujniki: gazu, pyłu, zapachu
• wym. 41,5 x 24,5 x 60 cm • waga: 9,5 kg</t>
  </si>
  <si>
    <t>Szafa z 3 półkami, przegrodą i drzwiami z cichym domykiem. Na froncie drzwi  aplikacja z motywem liści. Wykonana z płyty laminowanej w tonacji klonu o gr. 18 mm.</t>
  </si>
  <si>
    <t>Szafa- motyw leśny</t>
  </si>
  <si>
    <t>Kolorowe przesuwanki z motywem leśnym do rozwijania motoryki.
Wykonane z płyty MDF.
• wym. 69 x 126 cm</t>
  </si>
  <si>
    <t>Materace 3-częściowe z ruchomymi uszami (różkami), obszyte trwałą tkaniną PVC, niezawierającą ftalanów, łatwą do utrzymania w czystości. Materac stanowiący podkład do ćwiczeń oraz miejsce zabaw dla dzieci.. 
• wym. (bez aplikacji) 80 x 180 x 5 cm</t>
  </si>
  <si>
    <t>Biblioteczka z aplikacjami jeży po bokach regału. Stanowi doskonałą dekorację pokoju zabaw dla dzieci, która rozbudza wyobraźnię i zachęca do sięgania po książki umieszczone w biblioteczce. Jest wyposażona w 3 półki z przegrodą z obu stron. Wykonana z płyty wiórowej w tonacji klonu. • wym. 76 x 70 x 86 cm</t>
  </si>
  <si>
    <t>Bujak o stabilnej i bezpiecznej konstrukcji.
Pokrycie wykonane z trwałej tkaniny PVC, łatwej do utrzymania w czystości.
• wym. 73 x 26 x 54 cm
• wys. siedziska 24 cm</t>
  </si>
  <si>
    <t>Dywanik na gumowym podłożu. Wzór - motyw miasta • wym. 67 x 67 cm 
• gr. ok. 3 mm</t>
  </si>
  <si>
    <t>Dywanik na gumowym podłożu. Wzór - motyw dżungli • wym. 67 x 67 cm 
• gr. ok. 3 mm</t>
  </si>
  <si>
    <t>Miękka poducha z bawełnianym pokrowcem w kształcie myszki
 • wym. 70 x 80 cm</t>
  </si>
  <si>
    <t>Zestaw piankowych kształtek w stonowanych kolorach, służące jako siedziska z oparciami np. w kąciku wyciszenia się.
Pokrowiec wykonany z łatwej w czyszczeniu tkaniny PVC. • siedzisko z oparciem 90 x 56 x 55 cm • środek śr. 50 x wys. 10 cm • trapez (wejście) 90 x 56 x 10 cm</t>
  </si>
  <si>
    <t>Ścianki manipulacyjne wykonane z lakierowanej sklejki, z aplikacjami sensorycznymi, przesuwankami i mocowanymi na napy koronami drzew z tkaniny o różnych fakturach. Rozwijające dotyk, sprawność manualną dziecka, koordynację wzrokowo-ruchową oraz motorykę dłoni. 
Na drzewku umieszczone są np.: przesuwanka, drążek z paskami materiału zakończonymi różnymi rodzajami zapięć, frezowany jeżyk z drewnianą pałeczką do pocierania, piszczałka i aplikacja  • wym. (szer. x wys.): 130,5 x 118 cm</t>
  </si>
  <si>
    <t xml:space="preserve"> Rama lustra ze sklejki, Pośrodku lustra można dodatkowo umieścić metalowy uchwyt. Lustro podklejone specjalną folią, która uniemożliwia stłuczenie na drobne elementy. • wym. ok. 120 x 80 cm. Tolerancja wymiarow +/- 3%.</t>
  </si>
  <si>
    <t>Dywan o jednolitym kolorze. Skład runa 100% PP heat-set frise, przędza pojedyncza.  Certyfikat Zgodności tzn. Atest Higieniczny. Pokryty środkiem uniepalniającym. · wysokość runa: 7 mm • wym. 4 x 3 m
Należy przyjąć tolerancję dla wymiarów +/- 2-3%.</t>
  </si>
  <si>
    <t>Wykonany z wysokogatunkowej czystej bawełny, a wkład do poduszki z poliestru. Zestaw do mocowania w komplecie • wym. 70 x 150 cm • maksymalne obciążenie 80 kg</t>
  </si>
  <si>
    <t xml:space="preserve">Kolorowe aplikacje do zamontowania na ścianie wykonane z płyty HDF i filcu.
• wym. 130 x 166 cm </t>
  </si>
  <si>
    <t>Dekoracje wykonane ze sklejki z barwnym nadrukiem. Dzięki aplikacjom, lustro może pełnić funkcję dekoracyjną sali lub korytarza.
• motyw np.: niedźwiedź, wiewiórka, drzewo i muchomory 
• 96,5 x 56 cm</t>
  </si>
  <si>
    <t>Kontenerki wolnostojące wykonane z płyty laminowanej w tonacji klonu, o gr. 18 mm oraz 25 mm na wieńcach górnych. Na ruchomych rolkach z hamulcem. Wyposażenie: piórnik, kartoteka (D095014), centralny zamek, w szufladach mechanizm stop control zabezpieczający przed jednoczesnym wysuwem więcej niż jednej szuflady. • wym. 43,2 x 58 x 65,1 cm</t>
  </si>
  <si>
    <t>Biurko na metalowej konstrukcji w kolorze aluminium, którą tworzy rama i nogi wyposażone w stopkę regulacyjną. Stopka umożliwiająca idealne wypoziomowanie mebla. Blaty biurek wykonane z płyty laminowanej w tonacji klonu, o gr.
25 mm, wykończonej obrzeżem o gr. 2 mm. Pod blatem znajduje się listwa do poziomego okablowania, a w blacie przelotka.
• wym. 160 x 145 x 76 cm</t>
  </si>
  <si>
    <t>Biurko na metalowej konstrukcji w kolorze aluminium, którą tworzy rama i nogi wyposażone w stopkę regulacyjną. Stopka umożliwiająca idealne wypoziomowanie mebla - regulacja w zakresie do 25 mm. Blat wykonany z płyty laminowanej w tonacji klonu, o gr. 25 mm, wykończonej obrzeżem o gr. 2 mm. Pod blatem znajduje się listwa do poziomego okablowania, a w blacie przelotka.
• wym. 160 x 80 x 76 cm</t>
  </si>
  <si>
    <t>Tor dla samochodzików wykonany z drewna, w stonowanych, pastelowych kolorach. wym. 23,5 x 8 x 26 cm · 4 samochodziki o wym. 4 x 3 x 1,5 cm</t>
  </si>
  <si>
    <t>Drewniane auto-sorter z linką pozwalająca na ciągnięcie zabawki. Po wrzuceniu figurek przez odpowiednie otwory. Aby je wyciągnąć wystarczy zdjąć dach samochodu.  Zestaw zawiera min. 6 figur geometrycznych i figurkę kierowcy. 
· wym. 18 x 14 x 13 cm</t>
  </si>
  <si>
    <t>Klasyczna zabawka - sorter w kształcie kwiatka. W górnej, wyjmowanej części znajdują się różne otwory, do których wrzuca się klocki. Po wrzuceniu wszystkich elementów można otworzyć wieko, aby je wyjąć. 
· 14 kolorowych klocków o wym. 5 x 5 x 4 cm · sorter o wym. 33 x 13 cm</t>
  </si>
  <si>
    <t>11-elementowa nakładanka w stonowanych kolorach. Zadaniem dziecka jest włożenie 8 różnej wielkości kółek na trzpień, aby stworzyć piramidę zakończoną wierzchołkiem w kształcie głowy misia.  · wym. 14 x 30 cm · wym. elem. 6,5-13 cm</t>
  </si>
  <si>
    <t>Drewniana wieża z kolorowymi klockami w różnych kształtach, które należy do siebie dopasować. • wys. 27,5 cm</t>
  </si>
  <si>
    <t>Każdy z klocków ma inny kształt, z którego dziecko ułoży pociąg. 
• wym. 42 x 9 x 18 cm</t>
  </si>
  <si>
    <t>Labirynty z drewnianą podstawą i metalowymi prętami, po których przesuwać można różne, drewniane elementy. Zabawki rozwijają wyobraźnię przestrzenną i sprawność motoryczną dziecka, a żywe kolory przyciągają wzrok. · 
	· wym. całkowite: 23 x 12,8 x 16,8 cm</t>
  </si>
  <si>
    <t xml:space="preserve">Labirynty z drewnianą podstawą i metalowymi prętami, po których przesuwać można różne, drewniane elementy. Zabawki rozwijają wyobraźnię przestrzenną i sprawność motoryczną dziecka, a żywe kolory przyciągają wzrok. 
	· wym. całkowite: 31,2 x 25 x 32 cm </t>
  </si>
  <si>
    <t xml:space="preserve">Sensoryczna skrzynka manipulacyjna 
Skrzynka wyposażona jest w kółka ułatwiające jej przemieszczanie. Kółka można zablokować, aby skrzynka stała w miejscu. Skrzynia ma również otwieralne wieko i pustą przestrzeń w środku.
Produkt z drewna sosnowego. 
Skrzynka wyposażona w:
· minutnik
· kółko
· łańcuch do drzwi
· kontakt z wtyczką
· haczyk do drzwi - duży
· haczyk do drzwi - mały
· zasuwka do drzwi
· telefon,· fidget spinner,· sznurówka,· guziki,· korbka,· obracane koło z otworami na ilustracje,· 3 przesuwaki z figurkami (ludzik, kot, samochód)
· kurek do kranu,· zamek z kluczykami (2 szt.)
· koło zębate z koralikami,· chmura z koralikami na sznureczkach,· pozytywka
· koła zębate (duże, średnie, małe),· figury geometryczne,· liczydło,· dzwonek,· krokodyl z zamkiem błyskawicznym,· zegarek z ruchomymi wskazówkami
· włącznik na baterie,·lampka
Wymiary skrzynki: 
· dł. boku 30 cm · wys. całkowita 39 cm
</t>
  </si>
  <si>
    <t>Zestaw 12 kilkuelementowych układanek dla najmłodszych z regałem do ich przechowywania. Wykonane z drewna.</t>
  </si>
  <si>
    <t xml:space="preserve">Klocki z kauczukowego drewna z kolorowymi elementami z przezroczystego akrylu w różnych kolorach. Mają bezpieczne, zaokrąglone narożniki. </t>
  </si>
  <si>
    <t>Układanka składająca się z 7 elementów, które tworzą pastelową tęczę. Z łuków można tworzyć rozmaite konstrukcje, np. mosty czy abstrakcyjne figury. · wym. całkowite ok 18,5 x 4 x 8,5 cm</t>
  </si>
  <si>
    <t>Zestawy kolorowych klocków wykonanych z drewna, zapakowane w poręczne wiaderka z twardego kartonu z plastikową przykrywką i uchwytem.
	· 6 kolorów  · 8 kształtów · 100 elem. o wym. od 3 x 3 x 3 cm do 9 x 3 x 1,4 cm · opakowanie o śr. 22 cm i wys. 22 cm.</t>
  </si>
  <si>
    <t>Klocki z tworzywa sztucznego, które w łatwy sposób łączą się ze sobą lub mogą być łączone z podstawą. Dają możliwość tworzenia niezliczonych konstrukcji.
• wym. klocka 10 x 10 x 1 cm
	· 170 klocków konstrukcyjnych - standardowych · w kartonie o wym. 47 x 31 x 37,5 cm</t>
  </si>
  <si>
    <t>Szafka kuchenna z 3 szufladami 1szt.
Szafka kuchenna ze zlewozmywakiem 1szt.
Drzwi do szafki kuchennej 2 szt. 1 kpl
Blat kuchenny do szafek 164 cm - z wycięciem na zlew po prawej 1szt.
Szafka kuchenna wisząca 2szt.</t>
  </si>
  <si>
    <t>Stół 180x80 rozm. 6, 8os., stelaż aluminium, blat klon, obrzeże ABS, narożniki proste 1 szt.
Krzesło - stelaż aluminium - oparcie i siedzisko buk/klon 8 szt.</t>
  </si>
  <si>
    <t>Czajnik elektryczny mocy 2200 W o pojemności 1.7 litra.
Dane techniczne :
Pojemność 1,7 litra
Filtr zatrzymujący osady
Obrotowa podstawa 360°
Zakryty element grzewczy ze stali szlachetnej
Obustronny wskaźnik poziomu wody z podziałką
Zabezpieczenie przed przegrzaniem
Automatyczne wyłączenie po zagotowaniu wody
Włącznik/wyłącznik
Moc 1850-2200 W, 220-240V~, 50/60 Hz
Wymiary:
Opakowanie jednostkowe ( dług x szer x wys): 200 x160 x 215 mm
Waga:
Produkt Netto: 0.725 Kg
Produkt Brutto: 0.87 Kg</t>
  </si>
  <si>
    <t>Kredki ołówkowe trójkątne  - zestaw stolikowy</t>
  </si>
  <si>
    <t xml:space="preserve">· 12 kolorów · 144 szt. · dł.0 17,5 cm </t>
  </si>
  <si>
    <t>Kolorowa dekoracja na krzesła. Zapinane przy pomocy rzepów, co zapewnia możliwość regulacji szerokości - mogą pasować do różnych oparć krzeseł. 
Materiał: welur wypełniony gąbką w celu usztywnienia.
	• 6 świeczek mocowanych przy pomocy rzepów, dzięki czemu można zdecydować o ich liczbie i kolorze, wys. 12,5 cm • wym. rozłożonej dekoracji 100 x 33 cm • szer. oparcia 37 do 50 cm</t>
  </si>
  <si>
    <t xml:space="preserve">
Głównym składnikiem kredek  jest glinka kaolinowa. Kredki różnią się więc znacząco od typowych kredek świecowych. Wyróżniają się nasyconymi kolorami i właściwościami kryjącymi pozwalając na łatwe malowanie nawet dużych powierzchni.
Kredki dostosowane są do rączki małego dziecka, dodatkowo pojedyncze kredki posiadają papierową ochronną owijkę. 
Zestaw zawiera: - 12 kolorów po 6 sztuk kredek - w praktycznym pudełku z przegródkami - dł. 8 cm - śr. 0,7 cm
</t>
  </si>
  <si>
    <t>Wielofunkcyjny chodzik, który porusza się zarówno do przodu, jak i do tyłu. Stabilna drewniana konstrukcja pomagająca dziecku utrzymać równowagę podczas nauki chodzenia. Chodzik wyposażony w kolorowe figurki ze zwierzętami, dzięki czemu dziecko może poznawać nowe gatunki i uczyć się nazw zwierząt oraz kolorów.  wym. 42,5 x 32,5 x 28 cm</t>
  </si>
  <si>
    <t>Zabawkowy traktor ze zwierzątkami. Magnetyczne klocki, z których można zbudować traktor z przyczepą.</t>
  </si>
  <si>
    <t>Magnetyczny traktor</t>
  </si>
  <si>
    <t>Śmieciarka zabawkowa - wytrzymały, starannie wykonany i posiadający realistyczny wygląd pojazd, przypominający prawdziwy.  Ruchome elementy.    
Całość wykonana jest z lekkiego, ale wytrzymałego tworzywa sztucznego odpornego na warunki atmosferyczne.
 • 1 szt. • dł. od 23 do 29 cm</t>
  </si>
  <si>
    <t>Betoniarka zabawkowa - wytrzymały, starannie wykonany i posiadający realistyczny wygląd pojazd, przypominający prawdziwy.  Ruchome elementy.    
Całość wykonana jest z lekkiego, ale wytrzymałego tworzywa sztucznego odpornego na warunki atmosferyczne.
 • 1 szt. • dł. od 23 do 29 cm</t>
  </si>
  <si>
    <t>Auto - walec</t>
  </si>
  <si>
    <t>Walec zabawkowy - wytrzymały, starannie wykonany i posiadający realistyczny wygląd pojazd, przypominający prawdziwy.  Ruchome elementy.    
Całość wykonana jest z lekkiego, ale wytrzymałego tworzywa sztucznego odpornego na warunki atmosferyczne.
 • 1 szt. • dł. od 23 do 29 cm</t>
  </si>
  <si>
    <t>Wywrotka zabawkowa - wytrzymały, starannie wykonany i posiadający realistyczny wygląd pojazd, przypominający prawdziwy.  Ruchome elementy.    
Całość wykonana jest z lekkiego, ale wytrzymałego tworzywa sztucznego odpornego na warunki atmosferyczne.
 • 1 szt. • dł. od 23 do 29 cm</t>
  </si>
  <si>
    <t>Spychacz zabawkowy - wytrzymały, starannie wykonany i posiadający realistyczny wygląd pojazd, przypominający prawdziwy.  Ruchome elementy.    
Całość wykonana jest z lekkiego, ale wytrzymałego tworzywa sztucznego odpornego na warunki atmosferyczne.
 • 1 szt. • dł. od 23 do 29 cm</t>
  </si>
  <si>
    <t>Zabawkowy autobus. Aby zacząć zabawę, dziecko wciska czerwony przycisk – wysuwa się wtedy znak STOP i otwierają się drzwi dla pasażerów. Zabawka posiada dźwięki i światełka. • wym. 28 x 11,5 x 15 cm.</t>
  </si>
  <si>
    <t xml:space="preserve">Zestaw zawierający 5 małych i 5 dużych dysków wykonanych z przyjemnej w dotyku gumy. Elementy mają różne faktury i kolory. Zabawa dyskami ćwiczy zmysł dotyku, rozwija zdolność opisywania wrażeń dotykowych, może służyć do masażu stóp i dłoni, a także do gier zespołowych. Dyski sensoryczne pakowane w woreczki, do kompletu dołączona opaska na oczy.
- śr. 27 cm i 11 cm
</t>
  </si>
  <si>
    <t>Zwierzęta dżungli: mama i potomstwo, to 6 plastikowych modeli zwierząt (słonica i słoniątko, gorylica i gorylątko, tygrysica i tygrysiątko) o wymiarach idealnych dla małych, dziecięcych dłoni. Zabawki rozwijają wyobraźnię, rozumienie świata i słownictwo u najmłodszych. • wym. zwierząt od 4 x 4 x 7 cm do 26,5 x 8,5 x 15,5 cm.</t>
  </si>
  <si>
    <t>Walizka - niezbędnik małego lekarza. Wszystkie elementy zestawu wykonane z drewna. · wym. 21 x 16 x 6 cm</t>
  </si>
  <si>
    <t>Duży zestaw naczyń w stonowanych kolorach, wykonany w 100% z materiałów z recyklingu. Zabawkiprzyjazne dla środowiska i nie zawierają szkodliwych chemikaliów. Możliwość mycia w zmywarce. 
· 79 elem. · rondel o wym. 14 x 19 x 5 cm · dzbanek o wym. 13 x 8,5 x 13 cm · patelnia o wym. 21,5 x 13 x 3 cm · cukierniczka o wym 6 x 3 cm · kubek o wym. 6 x 6,5 cm · kubek z uchem o wym. 7,5 x 5,5 x 5 cm · talerz o śr. 13 cm · talerzyok o śr. 10,5 cm · łopatka o dł. 17,5 cm · łyżeczka o dł. 9 cm · łyżka o dł. 13,5 cm · nóż o dł.1 3,5 cm · widelec o dł. 13,5 cm</t>
  </si>
  <si>
    <t>Drewniana kuchnia do zabawy</t>
  </si>
  <si>
    <t>Lalka 1</t>
  </si>
  <si>
    <t>Lalka 2</t>
  </si>
  <si>
    <t>Bobas 1</t>
  </si>
  <si>
    <t>Bobas 2</t>
  </si>
  <si>
    <t>Lalka-bobas z miękkim tułowiem i plastikową głową, rękami i nogami. Wydaje dźwięki.
	· wys. 30 cm</t>
  </si>
  <si>
    <t>Plastikowa lalka wydająca dźwięki. Ręce i nogi lalki są ruchome, a tułów twardy. W zestawie akcesoria. Wszystkie akcesoria wykonane z tworzywa sztucznego.
· wys. 26 cm ·</t>
  </si>
  <si>
    <t>Klocki drewniane 100 szt.</t>
  </si>
  <si>
    <t xml:space="preserve">Mini kącik wykonany ze sklejki lakierowanej o gr.18 mm, płyty laminowanej i drewna, wyposażony w schody, zjeżdżalnię i okienko z pleksi. Podest jest pokryty wykładziną. Na ściance pod oknem znajduje się przesuwanka.
• wys. podestu 35 cm
• wym. schodów 66 x 110 x 35 cm
• wym. zjeżdżalni 66 x 122 x 35 cm
</t>
  </si>
  <si>
    <t>PRZYKŁAD OBLICZEŃ</t>
  </si>
  <si>
    <t>Kącik wypoczynkowy</t>
  </si>
  <si>
    <t>Poducha zwierzątko</t>
  </si>
  <si>
    <t>Kącik zabawowy</t>
  </si>
  <si>
    <t>Pufa zweirzątko</t>
  </si>
  <si>
    <t>Zestaw mebli- motyw leśny</t>
  </si>
  <si>
    <t>Przesuwanka - motyw Drzewko z liskiem</t>
  </si>
  <si>
    <t>Materac 3-częściowy - motyw Miś</t>
  </si>
  <si>
    <t>Materac 3-częściowy - motyw Jeż</t>
  </si>
  <si>
    <t>Biblioteczka dwustronna - motyw  z jeżykami</t>
  </si>
  <si>
    <t>Dywanik kwadratowy - motyw Miasto</t>
  </si>
  <si>
    <t>Dywanik kwadratowy - motyw Dżungla</t>
  </si>
  <si>
    <t>Wykonany z płyty laminowanej w tonacji klonu lub białej. Stolik z możliwością wyposażenia w ukryte pod blatem pojemniki. Półki i wnęki przeznaczone do przechowywania mat. 
• wym. 81 x 81 x 37 cm</t>
  </si>
  <si>
    <t>Ścianka manipulacyjno-sensoryczna - motyw Las</t>
  </si>
  <si>
    <t>Ścianka manipulacyjno-sensoryczna - motyw leżny</t>
  </si>
  <si>
    <t>Poduszki wykonane z trwałej tkaniny PCV, łatwej do utrzymania w czystości, wypełnione gąbką. • śr. 35 cm • gr. 3 cm • 5 szt</t>
  </si>
  <si>
    <t>Aplikacja - drzewo i przyjaciele
dekoracja do lustra - motyw las</t>
  </si>
  <si>
    <t>Dekoracja do lustra - motyw las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</si>
  <si>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</si>
  <si>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</si>
  <si>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</si>
  <si>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</si>
  <si>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</si>
  <si>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</si>
  <si>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</si>
  <si>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</si>
  <si>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</si>
  <si>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</si>
  <si>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</si>
  <si>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</si>
  <si>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</si>
  <si>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</si>
  <si>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</si>
  <si>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</si>
  <si>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</si>
  <si>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</si>
  <si>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</si>
  <si>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</si>
  <si>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</si>
  <si>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</si>
  <si>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</si>
  <si>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</si>
  <si>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</si>
  <si>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</si>
  <si>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</si>
  <si>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</si>
  <si>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</si>
  <si>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</si>
  <si>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</si>
  <si>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</si>
  <si>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</si>
  <si>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</si>
  <si>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</si>
  <si>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</si>
  <si>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</si>
  <si>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</si>
  <si>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</si>
  <si>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</si>
  <si>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</si>
  <si>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</si>
  <si>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</si>
  <si>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</si>
  <si>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</si>
  <si>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</si>
  <si>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</si>
  <si>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</si>
  <si>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</si>
  <si>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</si>
  <si>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</si>
  <si>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</si>
  <si>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</si>
  <si>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</si>
  <si>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</si>
  <si>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</si>
  <si>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</si>
  <si>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</si>
  <si>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</si>
  <si>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</si>
  <si>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</si>
  <si>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</si>
  <si>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</si>
  <si>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</si>
  <si>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</si>
  <si>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</si>
  <si>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</si>
  <si>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</si>
  <si>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</si>
  <si>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</si>
  <si>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</si>
  <si>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</si>
  <si>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</si>
  <si>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</si>
  <si>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</si>
  <si>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 xml:space="preserve">Sensoryczne klocki </t>
  </si>
  <si>
    <t>Klocki - motyw pastelowa tęcza</t>
  </si>
  <si>
    <t>76.</t>
  </si>
  <si>
    <t>77.</t>
  </si>
  <si>
    <t>78.</t>
  </si>
  <si>
    <t>79.</t>
  </si>
  <si>
    <t>80.</t>
  </si>
  <si>
    <t>81.</t>
  </si>
  <si>
    <t>82.</t>
  </si>
  <si>
    <t>Dyski z fakturami</t>
  </si>
  <si>
    <t>KOSZTORYS OFERTOWY_Zestawienie wyposażenia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</si>
</sst>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3F3F3F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rgb="FF3F3F3F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24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2">
    <xf numFmtId="0" fontId="0" fillId="0" borderId="0" xfId="0"/>
    <xf numFmtId="0" fontId="2" fillId="4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/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9" fillId="0" borderId="5" xfId="0" applyFont="1" applyBorder="1"/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2" xfId="0" applyFont="1" applyBorder="1"/>
    <xf numFmtId="0" fontId="9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3" xfId="0" applyFont="1" applyBorder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5" borderId="0" xfId="0" applyNumberFormat="1" applyFont="1" applyFill="1" applyAlignment="1">
      <alignment horizontal="center" vertical="center"/>
    </xf>
    <xf numFmtId="0" fontId="8" fillId="2" borderId="8" xfId="1" applyFont="1" applyBorder="1" applyAlignment="1">
      <alignment horizontal="center" vertical="center" wrapText="1"/>
    </xf>
    <xf numFmtId="0" fontId="8" fillId="2" borderId="9" xfId="1" applyFont="1" applyBorder="1" applyAlignment="1">
      <alignment horizontal="center" vertical="center" wrapText="1"/>
    </xf>
    <xf numFmtId="0" fontId="8" fillId="2" borderId="10" xfId="1" applyFont="1" applyBorder="1" applyAlignment="1">
      <alignment horizontal="center" vertical="center" wrapText="1"/>
    </xf>
    <xf numFmtId="0" fontId="5" fillId="2" borderId="8" xfId="1" applyFont="1" applyBorder="1" applyAlignment="1">
      <alignment horizontal="center" vertical="center" wrapText="1"/>
    </xf>
    <xf numFmtId="0" fontId="5" fillId="2" borderId="9" xfId="1" applyFont="1" applyBorder="1" applyAlignment="1">
      <alignment horizontal="center" vertical="center" wrapText="1"/>
    </xf>
    <xf numFmtId="0" fontId="5" fillId="2" borderId="10" xfId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jpe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5" Type="http://schemas.openxmlformats.org/officeDocument/2006/relationships/image" Target="../media/image5.emf"/><Relationship Id="rId90" Type="http://schemas.openxmlformats.org/officeDocument/2006/relationships/image" Target="../media/image90.jpeg"/><Relationship Id="rId95" Type="http://schemas.openxmlformats.org/officeDocument/2006/relationships/image" Target="../media/image95.png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jpeg"/><Relationship Id="rId108" Type="http://schemas.openxmlformats.org/officeDocument/2006/relationships/image" Target="../media/image108.png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jpeg"/><Relationship Id="rId96" Type="http://schemas.openxmlformats.org/officeDocument/2006/relationships/image" Target="../media/image96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jpe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emf"/><Relationship Id="rId7" Type="http://schemas.openxmlformats.org/officeDocument/2006/relationships/image" Target="../media/image7.emf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emf"/><Relationship Id="rId82" Type="http://schemas.openxmlformats.org/officeDocument/2006/relationships/image" Target="../media/image82.jpeg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png"/><Relationship Id="rId93" Type="http://schemas.openxmlformats.org/officeDocument/2006/relationships/image" Target="../media/image93.jpeg"/><Relationship Id="rId98" Type="http://schemas.openxmlformats.org/officeDocument/2006/relationships/image" Target="../media/image98.png"/><Relationship Id="rId3" Type="http://schemas.openxmlformats.org/officeDocument/2006/relationships/image" Target="../media/image3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590550</xdr:colOff>
      <xdr:row>6</xdr:row>
      <xdr:rowOff>95250</xdr:rowOff>
    </xdr:from>
    <xdr:to>
      <xdr:col>4</xdr:col>
      <xdr:colOff>1190625</xdr:colOff>
      <xdr:row>6</xdr:row>
      <xdr:rowOff>695325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458450" y="819150"/>
          <a:ext cx="60007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628650</xdr:colOff>
      <xdr:row>7</xdr:row>
      <xdr:rowOff>66675</xdr:rowOff>
    </xdr:from>
    <xdr:to>
      <xdr:col>4</xdr:col>
      <xdr:colOff>1352549</xdr:colOff>
      <xdr:row>7</xdr:row>
      <xdr:rowOff>790574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1714500"/>
          <a:ext cx="723899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485776</xdr:colOff>
      <xdr:row>8</xdr:row>
      <xdr:rowOff>85726</xdr:rowOff>
    </xdr:from>
    <xdr:to>
      <xdr:col>4</xdr:col>
      <xdr:colOff>1495425</xdr:colOff>
      <xdr:row>8</xdr:row>
      <xdr:rowOff>1095375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6" y="2581276"/>
          <a:ext cx="1009649" cy="1009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352426</xdr:colOff>
      <xdr:row>9</xdr:row>
      <xdr:rowOff>304800</xdr:rowOff>
    </xdr:from>
    <xdr:to>
      <xdr:col>4</xdr:col>
      <xdr:colOff>1371600</xdr:colOff>
      <xdr:row>9</xdr:row>
      <xdr:rowOff>914400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626" b="20560"/>
        <a:stretch/>
      </xdr:blipFill>
      <xdr:spPr bwMode="auto">
        <a:xfrm>
          <a:off x="10220326" y="4105275"/>
          <a:ext cx="1019174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333375</xdr:colOff>
      <xdr:row>10</xdr:row>
      <xdr:rowOff>76202</xdr:rowOff>
    </xdr:from>
    <xdr:to>
      <xdr:col>4</xdr:col>
      <xdr:colOff>1543051</xdr:colOff>
      <xdr:row>10</xdr:row>
      <xdr:rowOff>937888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767"/>
        <a:stretch/>
      </xdr:blipFill>
      <xdr:spPr bwMode="auto">
        <a:xfrm>
          <a:off x="8867775" y="5629277"/>
          <a:ext cx="1209676" cy="861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438150</xdr:colOff>
      <xdr:row>11</xdr:row>
      <xdr:rowOff>95250</xdr:rowOff>
    </xdr:from>
    <xdr:to>
      <xdr:col>4</xdr:col>
      <xdr:colOff>1438275</xdr:colOff>
      <xdr:row>11</xdr:row>
      <xdr:rowOff>1095375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2550" y="6905625"/>
          <a:ext cx="100012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457201</xdr:colOff>
      <xdr:row>13</xdr:row>
      <xdr:rowOff>85726</xdr:rowOff>
    </xdr:from>
    <xdr:to>
      <xdr:col>4</xdr:col>
      <xdr:colOff>1466851</xdr:colOff>
      <xdr:row>13</xdr:row>
      <xdr:rowOff>1095376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1" y="7477126"/>
          <a:ext cx="10096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212912</xdr:colOff>
      <xdr:row>14</xdr:row>
      <xdr:rowOff>179295</xdr:rowOff>
    </xdr:from>
    <xdr:to>
      <xdr:col>4</xdr:col>
      <xdr:colOff>1714500</xdr:colOff>
      <xdr:row>14</xdr:row>
      <xdr:rowOff>1688583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4088" y="8751795"/>
          <a:ext cx="1501588" cy="1509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425823</xdr:colOff>
      <xdr:row>15</xdr:row>
      <xdr:rowOff>201707</xdr:rowOff>
    </xdr:from>
    <xdr:to>
      <xdr:col>4</xdr:col>
      <xdr:colOff>1530738</xdr:colOff>
      <xdr:row>15</xdr:row>
      <xdr:rowOff>1311089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6999" y="10589560"/>
          <a:ext cx="1104915" cy="1109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400051</xdr:colOff>
      <xdr:row>17</xdr:row>
      <xdr:rowOff>95251</xdr:rowOff>
    </xdr:from>
    <xdr:to>
      <xdr:col>4</xdr:col>
      <xdr:colOff>1533525</xdr:colOff>
      <xdr:row>17</xdr:row>
      <xdr:rowOff>1228725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1" y="12115801"/>
          <a:ext cx="1133474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20782</xdr:colOff>
      <xdr:row>18</xdr:row>
      <xdr:rowOff>10392</xdr:rowOff>
    </xdr:from>
    <xdr:to>
      <xdr:col>5</xdr:col>
      <xdr:colOff>30307</xdr:colOff>
      <xdr:row>19</xdr:row>
      <xdr:rowOff>10978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70" t="26316" r="-4010" b="21303"/>
        <a:stretch/>
      </xdr:blipFill>
      <xdr:spPr bwMode="auto">
        <a:xfrm>
          <a:off x="10550237" y="14471074"/>
          <a:ext cx="1931843" cy="1282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200026</xdr:colOff>
      <xdr:row>19</xdr:row>
      <xdr:rowOff>457201</xdr:rowOff>
    </xdr:from>
    <xdr:to>
      <xdr:col>4</xdr:col>
      <xdr:colOff>1771650</xdr:colOff>
      <xdr:row>19</xdr:row>
      <xdr:rowOff>2028825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6" y="15478126"/>
          <a:ext cx="1571624" cy="1571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20</xdr:row>
      <xdr:rowOff>123825</xdr:rowOff>
    </xdr:from>
    <xdr:to>
      <xdr:col>4</xdr:col>
      <xdr:colOff>1504950</xdr:colOff>
      <xdr:row>20</xdr:row>
      <xdr:rowOff>1143000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17573625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142875</xdr:colOff>
      <xdr:row>22</xdr:row>
      <xdr:rowOff>581025</xdr:rowOff>
    </xdr:from>
    <xdr:to>
      <xdr:col>4</xdr:col>
      <xdr:colOff>1771650</xdr:colOff>
      <xdr:row>22</xdr:row>
      <xdr:rowOff>2209800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9583400"/>
          <a:ext cx="16287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371476</xdr:colOff>
      <xdr:row>23</xdr:row>
      <xdr:rowOff>95251</xdr:rowOff>
    </xdr:from>
    <xdr:to>
      <xdr:col>4</xdr:col>
      <xdr:colOff>1552576</xdr:colOff>
      <xdr:row>23</xdr:row>
      <xdr:rowOff>1276351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6" y="21945601"/>
          <a:ext cx="118110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390526</xdr:colOff>
      <xdr:row>24</xdr:row>
      <xdr:rowOff>76201</xdr:rowOff>
    </xdr:from>
    <xdr:to>
      <xdr:col>4</xdr:col>
      <xdr:colOff>1457326</xdr:colOff>
      <xdr:row>24</xdr:row>
      <xdr:rowOff>1143001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6" y="23326726"/>
          <a:ext cx="10668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476251</xdr:colOff>
      <xdr:row>25</xdr:row>
      <xdr:rowOff>95251</xdr:rowOff>
    </xdr:from>
    <xdr:to>
      <xdr:col>4</xdr:col>
      <xdr:colOff>1390651</xdr:colOff>
      <xdr:row>25</xdr:row>
      <xdr:rowOff>1009651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1" y="24536401"/>
          <a:ext cx="9144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457201</xdr:colOff>
      <xdr:row>26</xdr:row>
      <xdr:rowOff>28576</xdr:rowOff>
    </xdr:from>
    <xdr:to>
      <xdr:col>4</xdr:col>
      <xdr:colOff>1466851</xdr:colOff>
      <xdr:row>26</xdr:row>
      <xdr:rowOff>1038226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1" y="25536526"/>
          <a:ext cx="10096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457201</xdr:colOff>
      <xdr:row>27</xdr:row>
      <xdr:rowOff>85726</xdr:rowOff>
    </xdr:from>
    <xdr:to>
      <xdr:col>4</xdr:col>
      <xdr:colOff>1524000</xdr:colOff>
      <xdr:row>27</xdr:row>
      <xdr:rowOff>1152525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1" y="26679526"/>
          <a:ext cx="1066799" cy="1066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266700</xdr:colOff>
      <xdr:row>29</xdr:row>
      <xdr:rowOff>104775</xdr:rowOff>
    </xdr:from>
    <xdr:to>
      <xdr:col>4</xdr:col>
      <xdr:colOff>1609725</xdr:colOff>
      <xdr:row>29</xdr:row>
      <xdr:rowOff>1447800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0" y="28108275"/>
          <a:ext cx="134302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495301</xdr:colOff>
      <xdr:row>30</xdr:row>
      <xdr:rowOff>57151</xdr:rowOff>
    </xdr:from>
    <xdr:to>
      <xdr:col>4</xdr:col>
      <xdr:colOff>1504950</xdr:colOff>
      <xdr:row>30</xdr:row>
      <xdr:rowOff>1066800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1" y="29594176"/>
          <a:ext cx="1009649" cy="1009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438151</xdr:colOff>
      <xdr:row>31</xdr:row>
      <xdr:rowOff>85726</xdr:rowOff>
    </xdr:from>
    <xdr:to>
      <xdr:col>4</xdr:col>
      <xdr:colOff>1543051</xdr:colOff>
      <xdr:row>31</xdr:row>
      <xdr:rowOff>1190626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1" y="30746701"/>
          <a:ext cx="110490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371475</xdr:colOff>
      <xdr:row>32</xdr:row>
      <xdr:rowOff>238125</xdr:rowOff>
    </xdr:from>
    <xdr:to>
      <xdr:col>4</xdr:col>
      <xdr:colOff>1524000</xdr:colOff>
      <xdr:row>32</xdr:row>
      <xdr:rowOff>1390650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32137350"/>
          <a:ext cx="115252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361951</xdr:colOff>
      <xdr:row>33</xdr:row>
      <xdr:rowOff>142876</xdr:rowOff>
    </xdr:from>
    <xdr:to>
      <xdr:col>4</xdr:col>
      <xdr:colOff>1581150</xdr:colOff>
      <xdr:row>33</xdr:row>
      <xdr:rowOff>1362075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851" y="33661351"/>
          <a:ext cx="1219199" cy="121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276225</xdr:colOff>
      <xdr:row>34</xdr:row>
      <xdr:rowOff>85725</xdr:rowOff>
    </xdr:from>
    <xdr:to>
      <xdr:col>4</xdr:col>
      <xdr:colOff>1638300</xdr:colOff>
      <xdr:row>34</xdr:row>
      <xdr:rowOff>1447800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4125" y="35004375"/>
          <a:ext cx="1362075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36</xdr:row>
      <xdr:rowOff>1409700</xdr:rowOff>
    </xdr:from>
    <xdr:to>
      <xdr:col>4</xdr:col>
      <xdr:colOff>1876425</xdr:colOff>
      <xdr:row>36</xdr:row>
      <xdr:rowOff>2333005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541" b="24708"/>
        <a:stretch/>
      </xdr:blipFill>
      <xdr:spPr bwMode="auto">
        <a:xfrm>
          <a:off x="9925050" y="38014275"/>
          <a:ext cx="1819275" cy="92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295276</xdr:colOff>
      <xdr:row>37</xdr:row>
      <xdr:rowOff>895351</xdr:rowOff>
    </xdr:from>
    <xdr:to>
      <xdr:col>4</xdr:col>
      <xdr:colOff>1552576</xdr:colOff>
      <xdr:row>37</xdr:row>
      <xdr:rowOff>2152651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6" y="41205151"/>
          <a:ext cx="125730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361951</xdr:colOff>
      <xdr:row>38</xdr:row>
      <xdr:rowOff>114301</xdr:rowOff>
    </xdr:from>
    <xdr:to>
      <xdr:col>4</xdr:col>
      <xdr:colOff>1447800</xdr:colOff>
      <xdr:row>38</xdr:row>
      <xdr:rowOff>1200150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851" y="43700701"/>
          <a:ext cx="1085849" cy="1085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361950</xdr:colOff>
      <xdr:row>39</xdr:row>
      <xdr:rowOff>85725</xdr:rowOff>
    </xdr:from>
    <xdr:to>
      <xdr:col>4</xdr:col>
      <xdr:colOff>1476375</xdr:colOff>
      <xdr:row>39</xdr:row>
      <xdr:rowOff>1200150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850" y="45005625"/>
          <a:ext cx="111442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495300</xdr:colOff>
      <xdr:row>40</xdr:row>
      <xdr:rowOff>95250</xdr:rowOff>
    </xdr:from>
    <xdr:to>
      <xdr:col>4</xdr:col>
      <xdr:colOff>1323975</xdr:colOff>
      <xdr:row>40</xdr:row>
      <xdr:rowOff>923925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46291500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428625</xdr:colOff>
      <xdr:row>41</xdr:row>
      <xdr:rowOff>114300</xdr:rowOff>
    </xdr:from>
    <xdr:to>
      <xdr:col>4</xdr:col>
      <xdr:colOff>1428750</xdr:colOff>
      <xdr:row>41</xdr:row>
      <xdr:rowOff>1114425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6525" y="47320200"/>
          <a:ext cx="100012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466725</xdr:colOff>
      <xdr:row>42</xdr:row>
      <xdr:rowOff>95250</xdr:rowOff>
    </xdr:from>
    <xdr:to>
      <xdr:col>4</xdr:col>
      <xdr:colOff>1428750</xdr:colOff>
      <xdr:row>42</xdr:row>
      <xdr:rowOff>1057275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4625" y="48444150"/>
          <a:ext cx="9620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542926</xdr:colOff>
      <xdr:row>43</xdr:row>
      <xdr:rowOff>85726</xdr:rowOff>
    </xdr:from>
    <xdr:to>
      <xdr:col>4</xdr:col>
      <xdr:colOff>1400176</xdr:colOff>
      <xdr:row>43</xdr:row>
      <xdr:rowOff>942976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6" y="49558576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533401</xdr:colOff>
      <xdr:row>45</xdr:row>
      <xdr:rowOff>47626</xdr:rowOff>
    </xdr:from>
    <xdr:to>
      <xdr:col>4</xdr:col>
      <xdr:colOff>1352551</xdr:colOff>
      <xdr:row>45</xdr:row>
      <xdr:rowOff>866776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1" y="51482626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476251</xdr:colOff>
      <xdr:row>46</xdr:row>
      <xdr:rowOff>76201</xdr:rowOff>
    </xdr:from>
    <xdr:to>
      <xdr:col>4</xdr:col>
      <xdr:colOff>1343025</xdr:colOff>
      <xdr:row>46</xdr:row>
      <xdr:rowOff>942975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1" y="52425601"/>
          <a:ext cx="866774" cy="86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438151</xdr:colOff>
      <xdr:row>47</xdr:row>
      <xdr:rowOff>104776</xdr:rowOff>
    </xdr:from>
    <xdr:to>
      <xdr:col>4</xdr:col>
      <xdr:colOff>1466851</xdr:colOff>
      <xdr:row>47</xdr:row>
      <xdr:rowOff>1133476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1" y="53435251"/>
          <a:ext cx="10287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495300</xdr:colOff>
      <xdr:row>48</xdr:row>
      <xdr:rowOff>95250</xdr:rowOff>
    </xdr:from>
    <xdr:to>
      <xdr:col>4</xdr:col>
      <xdr:colOff>1390649</xdr:colOff>
      <xdr:row>48</xdr:row>
      <xdr:rowOff>990599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54644925"/>
          <a:ext cx="895349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542926</xdr:colOff>
      <xdr:row>49</xdr:row>
      <xdr:rowOff>152401</xdr:rowOff>
    </xdr:from>
    <xdr:to>
      <xdr:col>4</xdr:col>
      <xdr:colOff>1304925</xdr:colOff>
      <xdr:row>49</xdr:row>
      <xdr:rowOff>914400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6" y="55911751"/>
          <a:ext cx="761999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95251</xdr:colOff>
      <xdr:row>50</xdr:row>
      <xdr:rowOff>95249</xdr:rowOff>
    </xdr:from>
    <xdr:to>
      <xdr:col>4</xdr:col>
      <xdr:colOff>1842405</xdr:colOff>
      <xdr:row>50</xdr:row>
      <xdr:rowOff>1114425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875" b="19791"/>
        <a:stretch/>
      </xdr:blipFill>
      <xdr:spPr bwMode="auto">
        <a:xfrm>
          <a:off x="9963151" y="56835674"/>
          <a:ext cx="1747154" cy="101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304800</xdr:colOff>
      <xdr:row>51</xdr:row>
      <xdr:rowOff>66675</xdr:rowOff>
    </xdr:from>
    <xdr:to>
      <xdr:col>4</xdr:col>
      <xdr:colOff>1685925</xdr:colOff>
      <xdr:row>51</xdr:row>
      <xdr:rowOff>1447800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57931050"/>
          <a:ext cx="1381125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371475</xdr:colOff>
      <xdr:row>52</xdr:row>
      <xdr:rowOff>66675</xdr:rowOff>
    </xdr:from>
    <xdr:to>
      <xdr:col>4</xdr:col>
      <xdr:colOff>1657350</xdr:colOff>
      <xdr:row>52</xdr:row>
      <xdr:rowOff>1352550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59388375"/>
          <a:ext cx="1285875" cy="128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514351</xdr:colOff>
      <xdr:row>53</xdr:row>
      <xdr:rowOff>171451</xdr:rowOff>
    </xdr:from>
    <xdr:to>
      <xdr:col>4</xdr:col>
      <xdr:colOff>1390650</xdr:colOff>
      <xdr:row>53</xdr:row>
      <xdr:rowOff>1047750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1" y="60874276"/>
          <a:ext cx="876299" cy="87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514351</xdr:colOff>
      <xdr:row>54</xdr:row>
      <xdr:rowOff>171451</xdr:rowOff>
    </xdr:from>
    <xdr:to>
      <xdr:col>4</xdr:col>
      <xdr:colOff>1485901</xdr:colOff>
      <xdr:row>54</xdr:row>
      <xdr:rowOff>1143001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1" y="62103001"/>
          <a:ext cx="97155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55</xdr:row>
      <xdr:rowOff>76200</xdr:rowOff>
    </xdr:from>
    <xdr:to>
      <xdr:col>4</xdr:col>
      <xdr:colOff>1504950</xdr:colOff>
      <xdr:row>55</xdr:row>
      <xdr:rowOff>1095375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6318885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485776</xdr:colOff>
      <xdr:row>56</xdr:row>
      <xdr:rowOff>28576</xdr:rowOff>
    </xdr:from>
    <xdr:to>
      <xdr:col>4</xdr:col>
      <xdr:colOff>1495425</xdr:colOff>
      <xdr:row>56</xdr:row>
      <xdr:rowOff>1038225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6" y="64255651"/>
          <a:ext cx="1009649" cy="1009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400050</xdr:colOff>
      <xdr:row>57</xdr:row>
      <xdr:rowOff>47625</xdr:rowOff>
    </xdr:from>
    <xdr:to>
      <xdr:col>4</xdr:col>
      <xdr:colOff>1533525</xdr:colOff>
      <xdr:row>57</xdr:row>
      <xdr:rowOff>1181100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0" y="65408175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400050</xdr:colOff>
      <xdr:row>58</xdr:row>
      <xdr:rowOff>57150</xdr:rowOff>
    </xdr:from>
    <xdr:to>
      <xdr:col>4</xdr:col>
      <xdr:colOff>1571625</xdr:colOff>
      <xdr:row>58</xdr:row>
      <xdr:rowOff>1228725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0" y="66627375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390525</xdr:colOff>
      <xdr:row>59</xdr:row>
      <xdr:rowOff>47625</xdr:rowOff>
    </xdr:from>
    <xdr:to>
      <xdr:col>4</xdr:col>
      <xdr:colOff>1638300</xdr:colOff>
      <xdr:row>59</xdr:row>
      <xdr:rowOff>1295400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67875150"/>
          <a:ext cx="12477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238126</xdr:colOff>
      <xdr:row>60</xdr:row>
      <xdr:rowOff>57151</xdr:rowOff>
    </xdr:from>
    <xdr:to>
      <xdr:col>4</xdr:col>
      <xdr:colOff>1666875</xdr:colOff>
      <xdr:row>60</xdr:row>
      <xdr:rowOff>1485900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6026" y="69237226"/>
          <a:ext cx="1428749" cy="1428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61</xdr:row>
      <xdr:rowOff>333376</xdr:rowOff>
    </xdr:from>
    <xdr:to>
      <xdr:col>4</xdr:col>
      <xdr:colOff>1876425</xdr:colOff>
      <xdr:row>61</xdr:row>
      <xdr:rowOff>877032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057" b="36060"/>
        <a:stretch/>
      </xdr:blipFill>
      <xdr:spPr bwMode="auto">
        <a:xfrm>
          <a:off x="9925050" y="71037451"/>
          <a:ext cx="1819275" cy="543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409575</xdr:colOff>
      <xdr:row>62</xdr:row>
      <xdr:rowOff>38100</xdr:rowOff>
    </xdr:from>
    <xdr:to>
      <xdr:col>4</xdr:col>
      <xdr:colOff>1485900</xdr:colOff>
      <xdr:row>62</xdr:row>
      <xdr:rowOff>1114425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77475" y="71875650"/>
          <a:ext cx="107632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63</xdr:row>
      <xdr:rowOff>66675</xdr:rowOff>
    </xdr:from>
    <xdr:to>
      <xdr:col>4</xdr:col>
      <xdr:colOff>1485900</xdr:colOff>
      <xdr:row>64</xdr:row>
      <xdr:rowOff>0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73113900"/>
          <a:ext cx="100012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352427</xdr:colOff>
      <xdr:row>64</xdr:row>
      <xdr:rowOff>123827</xdr:rowOff>
    </xdr:from>
    <xdr:to>
      <xdr:col>4</xdr:col>
      <xdr:colOff>1428751</xdr:colOff>
      <xdr:row>64</xdr:row>
      <xdr:rowOff>1200151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0327" y="74237852"/>
          <a:ext cx="1076324" cy="107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247651</xdr:colOff>
      <xdr:row>65</xdr:row>
      <xdr:rowOff>95251</xdr:rowOff>
    </xdr:from>
    <xdr:to>
      <xdr:col>4</xdr:col>
      <xdr:colOff>1714501</xdr:colOff>
      <xdr:row>65</xdr:row>
      <xdr:rowOff>1562101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51" y="75476101"/>
          <a:ext cx="146685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571501</xdr:colOff>
      <xdr:row>67</xdr:row>
      <xdr:rowOff>76201</xdr:rowOff>
    </xdr:from>
    <xdr:to>
      <xdr:col>4</xdr:col>
      <xdr:colOff>1447801</xdr:colOff>
      <xdr:row>67</xdr:row>
      <xdr:rowOff>952501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1" y="77257276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523876</xdr:colOff>
      <xdr:row>68</xdr:row>
      <xdr:rowOff>142876</xdr:rowOff>
    </xdr:from>
    <xdr:to>
      <xdr:col>4</xdr:col>
      <xdr:colOff>1590675</xdr:colOff>
      <xdr:row>68</xdr:row>
      <xdr:rowOff>1209675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1776" y="78276451"/>
          <a:ext cx="1066799" cy="1066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400051</xdr:colOff>
      <xdr:row>69</xdr:row>
      <xdr:rowOff>95251</xdr:rowOff>
    </xdr:from>
    <xdr:to>
      <xdr:col>4</xdr:col>
      <xdr:colOff>1600201</xdr:colOff>
      <xdr:row>69</xdr:row>
      <xdr:rowOff>1295401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1" y="79486126"/>
          <a:ext cx="12001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476251</xdr:colOff>
      <xdr:row>70</xdr:row>
      <xdr:rowOff>142876</xdr:rowOff>
    </xdr:from>
    <xdr:to>
      <xdr:col>4</xdr:col>
      <xdr:colOff>1543050</xdr:colOff>
      <xdr:row>70</xdr:row>
      <xdr:rowOff>1209675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1" y="80867251"/>
          <a:ext cx="1066799" cy="1066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485776</xdr:colOff>
      <xdr:row>71</xdr:row>
      <xdr:rowOff>133351</xdr:rowOff>
    </xdr:from>
    <xdr:to>
      <xdr:col>4</xdr:col>
      <xdr:colOff>1543050</xdr:colOff>
      <xdr:row>71</xdr:row>
      <xdr:rowOff>1190625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6" y="82229326"/>
          <a:ext cx="1057274" cy="105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390526</xdr:colOff>
      <xdr:row>72</xdr:row>
      <xdr:rowOff>66676</xdr:rowOff>
    </xdr:from>
    <xdr:to>
      <xdr:col>4</xdr:col>
      <xdr:colOff>1571626</xdr:colOff>
      <xdr:row>72</xdr:row>
      <xdr:rowOff>1247776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6" y="83429476"/>
          <a:ext cx="118110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361950</xdr:colOff>
      <xdr:row>73</xdr:row>
      <xdr:rowOff>19050</xdr:rowOff>
    </xdr:from>
    <xdr:to>
      <xdr:col>4</xdr:col>
      <xdr:colOff>1552575</xdr:colOff>
      <xdr:row>73</xdr:row>
      <xdr:rowOff>1209675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850" y="84667725"/>
          <a:ext cx="1190625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361951</xdr:colOff>
      <xdr:row>75</xdr:row>
      <xdr:rowOff>95251</xdr:rowOff>
    </xdr:from>
    <xdr:to>
      <xdr:col>4</xdr:col>
      <xdr:colOff>1466851</xdr:colOff>
      <xdr:row>75</xdr:row>
      <xdr:rowOff>1200151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851" y="86210776"/>
          <a:ext cx="110490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381000</xdr:colOff>
      <xdr:row>76</xdr:row>
      <xdr:rowOff>200025</xdr:rowOff>
    </xdr:from>
    <xdr:to>
      <xdr:col>4</xdr:col>
      <xdr:colOff>1333500</xdr:colOff>
      <xdr:row>76</xdr:row>
      <xdr:rowOff>1143000</xdr:rowOff>
    </xdr:to>
    <xdr:pic>
      <xdr:nvPicPr>
        <xdr:cNvPr id="67" name="Picture 8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13587412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323850</xdr:colOff>
      <xdr:row>77</xdr:row>
      <xdr:rowOff>161925</xdr:rowOff>
    </xdr:from>
    <xdr:to>
      <xdr:col>4</xdr:col>
      <xdr:colOff>1371600</xdr:colOff>
      <xdr:row>77</xdr:row>
      <xdr:rowOff>1200150</xdr:rowOff>
    </xdr:to>
    <xdr:pic>
      <xdr:nvPicPr>
        <xdr:cNvPr id="68" name="Picture 9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137102850"/>
          <a:ext cx="1047750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390525</xdr:colOff>
      <xdr:row>78</xdr:row>
      <xdr:rowOff>257175</xdr:rowOff>
    </xdr:from>
    <xdr:to>
      <xdr:col>4</xdr:col>
      <xdr:colOff>1343025</xdr:colOff>
      <xdr:row>78</xdr:row>
      <xdr:rowOff>1200150</xdr:rowOff>
    </xdr:to>
    <xdr:pic>
      <xdr:nvPicPr>
        <xdr:cNvPr id="69" name="Picture 9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3846492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352425</xdr:colOff>
      <xdr:row>79</xdr:row>
      <xdr:rowOff>200025</xdr:rowOff>
    </xdr:from>
    <xdr:to>
      <xdr:col>4</xdr:col>
      <xdr:colOff>1304925</xdr:colOff>
      <xdr:row>79</xdr:row>
      <xdr:rowOff>1143000</xdr:rowOff>
    </xdr:to>
    <xdr:pic>
      <xdr:nvPicPr>
        <xdr:cNvPr id="70" name="Picture 9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1396746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361950</xdr:colOff>
      <xdr:row>80</xdr:row>
      <xdr:rowOff>257175</xdr:rowOff>
    </xdr:from>
    <xdr:to>
      <xdr:col>4</xdr:col>
      <xdr:colOff>1314450</xdr:colOff>
      <xdr:row>80</xdr:row>
      <xdr:rowOff>1200150</xdr:rowOff>
    </xdr:to>
    <xdr:pic>
      <xdr:nvPicPr>
        <xdr:cNvPr id="71" name="Picture 9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1409985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314325</xdr:colOff>
      <xdr:row>81</xdr:row>
      <xdr:rowOff>95250</xdr:rowOff>
    </xdr:from>
    <xdr:to>
      <xdr:col>4</xdr:col>
      <xdr:colOff>1266825</xdr:colOff>
      <xdr:row>81</xdr:row>
      <xdr:rowOff>1038225</xdr:rowOff>
    </xdr:to>
    <xdr:pic>
      <xdr:nvPicPr>
        <xdr:cNvPr id="72" name="Picture 9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9675" y="1421034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304800</xdr:colOff>
      <xdr:row>82</xdr:row>
      <xdr:rowOff>171450</xdr:rowOff>
    </xdr:from>
    <xdr:to>
      <xdr:col>4</xdr:col>
      <xdr:colOff>1257300</xdr:colOff>
      <xdr:row>82</xdr:row>
      <xdr:rowOff>1114425</xdr:rowOff>
    </xdr:to>
    <xdr:pic>
      <xdr:nvPicPr>
        <xdr:cNvPr id="73" name="Picture 95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1434465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352425</xdr:colOff>
      <xdr:row>83</xdr:row>
      <xdr:rowOff>171450</xdr:rowOff>
    </xdr:from>
    <xdr:to>
      <xdr:col>4</xdr:col>
      <xdr:colOff>1304925</xdr:colOff>
      <xdr:row>83</xdr:row>
      <xdr:rowOff>1114425</xdr:rowOff>
    </xdr:to>
    <xdr:pic>
      <xdr:nvPicPr>
        <xdr:cNvPr id="74" name="Picture 9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14471332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409575</xdr:colOff>
      <xdr:row>84</xdr:row>
      <xdr:rowOff>1190625</xdr:rowOff>
    </xdr:from>
    <xdr:to>
      <xdr:col>4</xdr:col>
      <xdr:colOff>1362075</xdr:colOff>
      <xdr:row>84</xdr:row>
      <xdr:rowOff>2133600</xdr:rowOff>
    </xdr:to>
    <xdr:pic>
      <xdr:nvPicPr>
        <xdr:cNvPr id="75" name="Picture 9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925" y="14699932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95250</xdr:colOff>
      <xdr:row>85</xdr:row>
      <xdr:rowOff>114300</xdr:rowOff>
    </xdr:from>
    <xdr:to>
      <xdr:col>4</xdr:col>
      <xdr:colOff>1047750</xdr:colOff>
      <xdr:row>85</xdr:row>
      <xdr:rowOff>1057275</xdr:rowOff>
    </xdr:to>
    <xdr:pic>
      <xdr:nvPicPr>
        <xdr:cNvPr id="76" name="Picture 9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15084742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447675</xdr:colOff>
      <xdr:row>86</xdr:row>
      <xdr:rowOff>19050</xdr:rowOff>
    </xdr:from>
    <xdr:to>
      <xdr:col>4</xdr:col>
      <xdr:colOff>1400175</xdr:colOff>
      <xdr:row>86</xdr:row>
      <xdr:rowOff>962025</xdr:rowOff>
    </xdr:to>
    <xdr:pic>
      <xdr:nvPicPr>
        <xdr:cNvPr id="77" name="Picture 9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520190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495300</xdr:colOff>
      <xdr:row>87</xdr:row>
      <xdr:rowOff>95250</xdr:rowOff>
    </xdr:from>
    <xdr:to>
      <xdr:col>4</xdr:col>
      <xdr:colOff>1447800</xdr:colOff>
      <xdr:row>87</xdr:row>
      <xdr:rowOff>1038225</xdr:rowOff>
    </xdr:to>
    <xdr:pic>
      <xdr:nvPicPr>
        <xdr:cNvPr id="78" name="Picture 10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15352395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590550</xdr:colOff>
      <xdr:row>88</xdr:row>
      <xdr:rowOff>257175</xdr:rowOff>
    </xdr:from>
    <xdr:to>
      <xdr:col>4</xdr:col>
      <xdr:colOff>1543050</xdr:colOff>
      <xdr:row>88</xdr:row>
      <xdr:rowOff>1200150</xdr:rowOff>
    </xdr:to>
    <xdr:pic>
      <xdr:nvPicPr>
        <xdr:cNvPr id="79" name="Picture 10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1549527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542925</xdr:colOff>
      <xdr:row>89</xdr:row>
      <xdr:rowOff>161925</xdr:rowOff>
    </xdr:from>
    <xdr:to>
      <xdr:col>4</xdr:col>
      <xdr:colOff>1495425</xdr:colOff>
      <xdr:row>89</xdr:row>
      <xdr:rowOff>1104900</xdr:rowOff>
    </xdr:to>
    <xdr:pic>
      <xdr:nvPicPr>
        <xdr:cNvPr id="80" name="Picture 10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1561242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419100</xdr:colOff>
      <xdr:row>90</xdr:row>
      <xdr:rowOff>114300</xdr:rowOff>
    </xdr:from>
    <xdr:to>
      <xdr:col>4</xdr:col>
      <xdr:colOff>1371600</xdr:colOff>
      <xdr:row>90</xdr:row>
      <xdr:rowOff>1057275</xdr:rowOff>
    </xdr:to>
    <xdr:pic>
      <xdr:nvPicPr>
        <xdr:cNvPr id="81" name="Picture 10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1573434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581025</xdr:colOff>
      <xdr:row>91</xdr:row>
      <xdr:rowOff>171450</xdr:rowOff>
    </xdr:from>
    <xdr:to>
      <xdr:col>4</xdr:col>
      <xdr:colOff>1533525</xdr:colOff>
      <xdr:row>91</xdr:row>
      <xdr:rowOff>1114425</xdr:rowOff>
    </xdr:to>
    <xdr:pic>
      <xdr:nvPicPr>
        <xdr:cNvPr id="82" name="Picture 10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5866745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542925</xdr:colOff>
      <xdr:row>92</xdr:row>
      <xdr:rowOff>257175</xdr:rowOff>
    </xdr:from>
    <xdr:to>
      <xdr:col>4</xdr:col>
      <xdr:colOff>1495425</xdr:colOff>
      <xdr:row>92</xdr:row>
      <xdr:rowOff>1200150</xdr:rowOff>
    </xdr:to>
    <xdr:pic>
      <xdr:nvPicPr>
        <xdr:cNvPr id="83" name="Picture 105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1600200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523875</xdr:colOff>
      <xdr:row>93</xdr:row>
      <xdr:rowOff>95251</xdr:rowOff>
    </xdr:from>
    <xdr:to>
      <xdr:col>4</xdr:col>
      <xdr:colOff>1371601</xdr:colOff>
      <xdr:row>93</xdr:row>
      <xdr:rowOff>1209877</xdr:rowOff>
    </xdr:to>
    <xdr:pic>
      <xdr:nvPicPr>
        <xdr:cNvPr id="84" name="Picture 10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14061876"/>
          <a:ext cx="847726" cy="11146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533400</xdr:colOff>
      <xdr:row>94</xdr:row>
      <xdr:rowOff>114300</xdr:rowOff>
    </xdr:from>
    <xdr:to>
      <xdr:col>4</xdr:col>
      <xdr:colOff>1485900</xdr:colOff>
      <xdr:row>94</xdr:row>
      <xdr:rowOff>1057275</xdr:rowOff>
    </xdr:to>
    <xdr:pic>
      <xdr:nvPicPr>
        <xdr:cNvPr id="85" name="Picture 10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0" y="1624107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419100</xdr:colOff>
      <xdr:row>95</xdr:row>
      <xdr:rowOff>190500</xdr:rowOff>
    </xdr:from>
    <xdr:to>
      <xdr:col>4</xdr:col>
      <xdr:colOff>1371600</xdr:colOff>
      <xdr:row>95</xdr:row>
      <xdr:rowOff>1133475</xdr:rowOff>
    </xdr:to>
    <xdr:pic>
      <xdr:nvPicPr>
        <xdr:cNvPr id="86" name="Picture 10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1637538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485775</xdr:colOff>
      <xdr:row>96</xdr:row>
      <xdr:rowOff>19050</xdr:rowOff>
    </xdr:from>
    <xdr:to>
      <xdr:col>4</xdr:col>
      <xdr:colOff>1581150</xdr:colOff>
      <xdr:row>96</xdr:row>
      <xdr:rowOff>1104900</xdr:rowOff>
    </xdr:to>
    <xdr:pic>
      <xdr:nvPicPr>
        <xdr:cNvPr id="87" name="Picture 10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64849175"/>
          <a:ext cx="1095375" cy="1085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485775</xdr:colOff>
      <xdr:row>97</xdr:row>
      <xdr:rowOff>447675</xdr:rowOff>
    </xdr:from>
    <xdr:to>
      <xdr:col>4</xdr:col>
      <xdr:colOff>1724025</xdr:colOff>
      <xdr:row>97</xdr:row>
      <xdr:rowOff>1676400</xdr:rowOff>
    </xdr:to>
    <xdr:pic>
      <xdr:nvPicPr>
        <xdr:cNvPr id="88" name="Picture 11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66544625"/>
          <a:ext cx="1238250" cy="1228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485775</xdr:colOff>
      <xdr:row>98</xdr:row>
      <xdr:rowOff>66675</xdr:rowOff>
    </xdr:from>
    <xdr:to>
      <xdr:col>4</xdr:col>
      <xdr:colOff>1438275</xdr:colOff>
      <xdr:row>98</xdr:row>
      <xdr:rowOff>1009650</xdr:rowOff>
    </xdr:to>
    <xdr:pic>
      <xdr:nvPicPr>
        <xdr:cNvPr id="89" name="Picture 11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685829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476250</xdr:colOff>
      <xdr:row>99</xdr:row>
      <xdr:rowOff>247650</xdr:rowOff>
    </xdr:from>
    <xdr:to>
      <xdr:col>4</xdr:col>
      <xdr:colOff>1428750</xdr:colOff>
      <xdr:row>99</xdr:row>
      <xdr:rowOff>1190625</xdr:rowOff>
    </xdr:to>
    <xdr:pic>
      <xdr:nvPicPr>
        <xdr:cNvPr id="90" name="Picture 112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0" y="1700307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476250</xdr:colOff>
      <xdr:row>100</xdr:row>
      <xdr:rowOff>257175</xdr:rowOff>
    </xdr:from>
    <xdr:to>
      <xdr:col>4</xdr:col>
      <xdr:colOff>1428750</xdr:colOff>
      <xdr:row>100</xdr:row>
      <xdr:rowOff>1200150</xdr:rowOff>
    </xdr:to>
    <xdr:pic>
      <xdr:nvPicPr>
        <xdr:cNvPr id="91" name="Picture 113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0" y="1715643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447675</xdr:colOff>
      <xdr:row>101</xdr:row>
      <xdr:rowOff>161925</xdr:rowOff>
    </xdr:from>
    <xdr:to>
      <xdr:col>4</xdr:col>
      <xdr:colOff>1400175</xdr:colOff>
      <xdr:row>101</xdr:row>
      <xdr:rowOff>1104900</xdr:rowOff>
    </xdr:to>
    <xdr:pic>
      <xdr:nvPicPr>
        <xdr:cNvPr id="92" name="Picture 11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7325022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476250</xdr:colOff>
      <xdr:row>102</xdr:row>
      <xdr:rowOff>371475</xdr:rowOff>
    </xdr:from>
    <xdr:to>
      <xdr:col>4</xdr:col>
      <xdr:colOff>1428750</xdr:colOff>
      <xdr:row>102</xdr:row>
      <xdr:rowOff>1314450</xdr:rowOff>
    </xdr:to>
    <xdr:pic>
      <xdr:nvPicPr>
        <xdr:cNvPr id="93" name="Picture 115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0" y="1276635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495300</xdr:colOff>
      <xdr:row>103</xdr:row>
      <xdr:rowOff>352425</xdr:rowOff>
    </xdr:from>
    <xdr:to>
      <xdr:col>4</xdr:col>
      <xdr:colOff>1447800</xdr:colOff>
      <xdr:row>103</xdr:row>
      <xdr:rowOff>1295400</xdr:rowOff>
    </xdr:to>
    <xdr:pic>
      <xdr:nvPicPr>
        <xdr:cNvPr id="94" name="Picture 11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17634585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533400</xdr:colOff>
      <xdr:row>104</xdr:row>
      <xdr:rowOff>409575</xdr:rowOff>
    </xdr:from>
    <xdr:to>
      <xdr:col>4</xdr:col>
      <xdr:colOff>1485900</xdr:colOff>
      <xdr:row>104</xdr:row>
      <xdr:rowOff>1352550</xdr:rowOff>
    </xdr:to>
    <xdr:pic>
      <xdr:nvPicPr>
        <xdr:cNvPr id="95" name="Picture 117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0" y="1782603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466725</xdr:colOff>
      <xdr:row>105</xdr:row>
      <xdr:rowOff>180975</xdr:rowOff>
    </xdr:from>
    <xdr:to>
      <xdr:col>4</xdr:col>
      <xdr:colOff>1419225</xdr:colOff>
      <xdr:row>105</xdr:row>
      <xdr:rowOff>1123950</xdr:rowOff>
    </xdr:to>
    <xdr:pic>
      <xdr:nvPicPr>
        <xdr:cNvPr id="96" name="Picture 11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1801653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428625</xdr:colOff>
      <xdr:row>106</xdr:row>
      <xdr:rowOff>419100</xdr:rowOff>
    </xdr:from>
    <xdr:to>
      <xdr:col>4</xdr:col>
      <xdr:colOff>1381125</xdr:colOff>
      <xdr:row>106</xdr:row>
      <xdr:rowOff>1362075</xdr:rowOff>
    </xdr:to>
    <xdr:pic>
      <xdr:nvPicPr>
        <xdr:cNvPr id="97" name="Picture 11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828038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438150</xdr:colOff>
      <xdr:row>107</xdr:row>
      <xdr:rowOff>352425</xdr:rowOff>
    </xdr:from>
    <xdr:to>
      <xdr:col>4</xdr:col>
      <xdr:colOff>1390650</xdr:colOff>
      <xdr:row>107</xdr:row>
      <xdr:rowOff>1295400</xdr:rowOff>
    </xdr:to>
    <xdr:pic>
      <xdr:nvPicPr>
        <xdr:cNvPr id="98" name="Picture 1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1846707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428625</xdr:colOff>
      <xdr:row>108</xdr:row>
      <xdr:rowOff>161925</xdr:rowOff>
    </xdr:from>
    <xdr:to>
      <xdr:col>4</xdr:col>
      <xdr:colOff>1381125</xdr:colOff>
      <xdr:row>108</xdr:row>
      <xdr:rowOff>1104900</xdr:rowOff>
    </xdr:to>
    <xdr:pic>
      <xdr:nvPicPr>
        <xdr:cNvPr id="99" name="Picture 12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6525" y="13931265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514350</xdr:colOff>
      <xdr:row>109</xdr:row>
      <xdr:rowOff>247650</xdr:rowOff>
    </xdr:from>
    <xdr:to>
      <xdr:col>4</xdr:col>
      <xdr:colOff>1466850</xdr:colOff>
      <xdr:row>109</xdr:row>
      <xdr:rowOff>1190625</xdr:rowOff>
    </xdr:to>
    <xdr:pic>
      <xdr:nvPicPr>
        <xdr:cNvPr id="100" name="Picture 122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0" y="1406652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485775</xdr:colOff>
      <xdr:row>110</xdr:row>
      <xdr:rowOff>800100</xdr:rowOff>
    </xdr:from>
    <xdr:to>
      <xdr:col>4</xdr:col>
      <xdr:colOff>1438275</xdr:colOff>
      <xdr:row>110</xdr:row>
      <xdr:rowOff>1743075</xdr:rowOff>
    </xdr:to>
    <xdr:pic>
      <xdr:nvPicPr>
        <xdr:cNvPr id="101" name="Picture 12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14262735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504825</xdr:colOff>
      <xdr:row>111</xdr:row>
      <xdr:rowOff>152400</xdr:rowOff>
    </xdr:from>
    <xdr:to>
      <xdr:col>4</xdr:col>
      <xdr:colOff>1457325</xdr:colOff>
      <xdr:row>111</xdr:row>
      <xdr:rowOff>1095375</xdr:rowOff>
    </xdr:to>
    <xdr:pic>
      <xdr:nvPicPr>
        <xdr:cNvPr id="102" name="Picture 12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2725" y="14443710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485775</xdr:colOff>
      <xdr:row>112</xdr:row>
      <xdr:rowOff>209550</xdr:rowOff>
    </xdr:from>
    <xdr:to>
      <xdr:col>4</xdr:col>
      <xdr:colOff>1438275</xdr:colOff>
      <xdr:row>112</xdr:row>
      <xdr:rowOff>1152525</xdr:rowOff>
    </xdr:to>
    <xdr:pic>
      <xdr:nvPicPr>
        <xdr:cNvPr id="103" name="Picture 125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1457610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514350</xdr:colOff>
      <xdr:row>113</xdr:row>
      <xdr:rowOff>142875</xdr:rowOff>
    </xdr:from>
    <xdr:to>
      <xdr:col>4</xdr:col>
      <xdr:colOff>1466850</xdr:colOff>
      <xdr:row>113</xdr:row>
      <xdr:rowOff>1095375</xdr:rowOff>
    </xdr:to>
    <xdr:pic>
      <xdr:nvPicPr>
        <xdr:cNvPr id="104" name="Picture 126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700" y="194024250"/>
          <a:ext cx="952500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428625</xdr:colOff>
      <xdr:row>114</xdr:row>
      <xdr:rowOff>66675</xdr:rowOff>
    </xdr:from>
    <xdr:to>
      <xdr:col>4</xdr:col>
      <xdr:colOff>1381125</xdr:colOff>
      <xdr:row>114</xdr:row>
      <xdr:rowOff>1009650</xdr:rowOff>
    </xdr:to>
    <xdr:pic>
      <xdr:nvPicPr>
        <xdr:cNvPr id="105" name="Picture 127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958244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419100</xdr:colOff>
      <xdr:row>115</xdr:row>
      <xdr:rowOff>171450</xdr:rowOff>
    </xdr:from>
    <xdr:to>
      <xdr:col>4</xdr:col>
      <xdr:colOff>1371600</xdr:colOff>
      <xdr:row>115</xdr:row>
      <xdr:rowOff>1114425</xdr:rowOff>
    </xdr:to>
    <xdr:pic>
      <xdr:nvPicPr>
        <xdr:cNvPr id="106" name="Picture 128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197196075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552450</xdr:colOff>
      <xdr:row>116</xdr:row>
      <xdr:rowOff>228600</xdr:rowOff>
    </xdr:from>
    <xdr:to>
      <xdr:col>4</xdr:col>
      <xdr:colOff>1504950</xdr:colOff>
      <xdr:row>116</xdr:row>
      <xdr:rowOff>1171575</xdr:rowOff>
    </xdr:to>
    <xdr:pic>
      <xdr:nvPicPr>
        <xdr:cNvPr id="107" name="Picture 12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198520050"/>
          <a:ext cx="952500" cy="94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231321</xdr:colOff>
      <xdr:row>118</xdr:row>
      <xdr:rowOff>95250</xdr:rowOff>
    </xdr:from>
    <xdr:to>
      <xdr:col>4</xdr:col>
      <xdr:colOff>1741714</xdr:colOff>
      <xdr:row>118</xdr:row>
      <xdr:rowOff>1605643</xdr:rowOff>
    </xdr:to>
    <xdr:pic>
      <xdr:nvPicPr>
        <xdr:cNvPr id="109" name="Obraz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0107" y="153338893"/>
          <a:ext cx="1510393" cy="1510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381001</xdr:colOff>
      <xdr:row>119</xdr:row>
      <xdr:rowOff>85726</xdr:rowOff>
    </xdr:from>
    <xdr:to>
      <xdr:col>4</xdr:col>
      <xdr:colOff>1619251</xdr:colOff>
      <xdr:row>119</xdr:row>
      <xdr:rowOff>1323976</xdr:rowOff>
    </xdr:to>
    <xdr:pic>
      <xdr:nvPicPr>
        <xdr:cNvPr id="110" name="Obraz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8901" y="155086051"/>
          <a:ext cx="1238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295275</xdr:colOff>
      <xdr:row>120</xdr:row>
      <xdr:rowOff>1276350</xdr:rowOff>
    </xdr:from>
    <xdr:to>
      <xdr:col>4</xdr:col>
      <xdr:colOff>1600200</xdr:colOff>
      <xdr:row>120</xdr:row>
      <xdr:rowOff>2581275</xdr:rowOff>
    </xdr:to>
    <xdr:pic>
      <xdr:nvPicPr>
        <xdr:cNvPr id="111" name="Obraz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157619700"/>
          <a:ext cx="1304925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200026</xdr:colOff>
      <xdr:row>121</xdr:row>
      <xdr:rowOff>152401</xdr:rowOff>
    </xdr:from>
    <xdr:to>
      <xdr:col>4</xdr:col>
      <xdr:colOff>1666876</xdr:colOff>
      <xdr:row>121</xdr:row>
      <xdr:rowOff>1619251</xdr:rowOff>
    </xdr:to>
    <xdr:pic>
      <xdr:nvPicPr>
        <xdr:cNvPr id="112" name="Obraz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6" y="160391476"/>
          <a:ext cx="146685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161365</xdr:colOff>
      <xdr:row>44</xdr:row>
      <xdr:rowOff>98611</xdr:rowOff>
    </xdr:from>
    <xdr:to>
      <xdr:col>4</xdr:col>
      <xdr:colOff>1730189</xdr:colOff>
      <xdr:row>44</xdr:row>
      <xdr:rowOff>1479175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252F0EBB-FD28-062C-2BE2-33E0E7714B53}"/>
            </a:ext>
          </a:extLst>
        </xdr:cNvPr>
        <xdr:cNvPicPr/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0999694" y="53205529"/>
          <a:ext cx="1568824" cy="1380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2"/>
  <sheetViews>
    <sheetView tabSelected="1" zoomScale="55" zoomScaleNormal="55" zoomScalePageLayoutView="25" workbookViewId="0">
      <selection activeCell="T10" sqref="T10"/>
    </sheetView>
  </sheetViews>
  <sheetFormatPr defaultColWidth="9.140625" defaultRowHeight="15" x14ac:dyDescent="0.25"/>
  <cols>
    <col min="1" max="1" width="9.140625" style="14"/>
    <col min="2" max="2" width="62.5703125" style="4" customWidth="1"/>
    <col min="3" max="3" width="9.85546875" style="4" customWidth="1"/>
    <col min="4" max="4" width="76.28515625" style="3" customWidth="1"/>
    <col min="5" max="5" width="28.85546875" style="2" customWidth="1"/>
    <col min="6" max="6" width="15.140625" style="16" customWidth="1"/>
    <col min="7" max="16384" width="9.140625" style="12"/>
  </cols>
  <sheetData>
    <row r="1" spans="1:10" ht="30" x14ac:dyDescent="0.25">
      <c r="A1" s="63"/>
      <c r="B1" s="62" t="s">
        <v>338</v>
      </c>
      <c r="C1" s="62"/>
      <c r="D1" s="62"/>
      <c r="E1" s="62"/>
      <c r="F1" s="62"/>
      <c r="G1" s="62"/>
      <c r="H1" s="62"/>
      <c r="I1" s="62"/>
      <c r="J1" s="62"/>
    </row>
    <row r="2" spans="1:10" s="67" customFormat="1" x14ac:dyDescent="0.25">
      <c r="A2" s="64"/>
      <c r="B2" s="65"/>
      <c r="C2" s="65"/>
      <c r="D2" s="66"/>
      <c r="F2" s="64"/>
    </row>
    <row r="3" spans="1:10" ht="81.599999999999994" customHeight="1" x14ac:dyDescent="0.25">
      <c r="A3" s="70" t="s">
        <v>147</v>
      </c>
      <c r="B3" s="71"/>
      <c r="C3" s="71"/>
      <c r="D3" s="71"/>
      <c r="E3" s="71"/>
      <c r="F3" s="71" t="s">
        <v>235</v>
      </c>
      <c r="G3" s="71"/>
      <c r="H3" s="71"/>
      <c r="I3" s="71"/>
      <c r="J3" s="71"/>
    </row>
    <row r="4" spans="1:10" ht="26.45" customHeight="1" x14ac:dyDescent="0.25">
      <c r="A4" s="68"/>
      <c r="B4" s="64"/>
      <c r="C4" s="64">
        <v>2</v>
      </c>
      <c r="D4" s="64"/>
      <c r="E4" s="69"/>
      <c r="F4" s="60">
        <v>25</v>
      </c>
      <c r="G4" s="61">
        <f>0.77*F4</f>
        <v>19.25</v>
      </c>
      <c r="H4" s="61">
        <f>0.23*F4</f>
        <v>5.75</v>
      </c>
      <c r="I4" s="61">
        <f>C4*G4</f>
        <v>38.5</v>
      </c>
      <c r="J4" s="61">
        <f>C4*F4</f>
        <v>50</v>
      </c>
    </row>
    <row r="5" spans="1:10" ht="27" customHeight="1" thickBot="1" x14ac:dyDescent="0.3">
      <c r="A5" s="15"/>
      <c r="B5" s="21" t="s">
        <v>0</v>
      </c>
      <c r="C5" s="21" t="s">
        <v>135</v>
      </c>
      <c r="D5" s="22" t="s">
        <v>47</v>
      </c>
      <c r="E5" s="22" t="s">
        <v>46</v>
      </c>
      <c r="F5" s="22" t="s">
        <v>137</v>
      </c>
      <c r="G5" s="22" t="s">
        <v>136</v>
      </c>
      <c r="H5" s="22" t="s">
        <v>138</v>
      </c>
      <c r="I5" s="22" t="s">
        <v>139</v>
      </c>
      <c r="J5" s="22" t="s">
        <v>140</v>
      </c>
    </row>
    <row r="6" spans="1:10" ht="15.75" thickBot="1" x14ac:dyDescent="0.3">
      <c r="A6" s="51" t="s">
        <v>50</v>
      </c>
      <c r="B6" s="52"/>
      <c r="C6" s="52"/>
      <c r="D6" s="52"/>
      <c r="E6" s="52"/>
      <c r="F6" s="52"/>
      <c r="G6" s="52"/>
      <c r="H6" s="52"/>
      <c r="I6" s="52"/>
      <c r="J6" s="53"/>
    </row>
    <row r="7" spans="1:10" ht="61.5" customHeight="1" x14ac:dyDescent="0.25">
      <c r="A7" s="13" t="s">
        <v>253</v>
      </c>
      <c r="B7" s="19" t="s">
        <v>1</v>
      </c>
      <c r="C7" s="13">
        <v>24</v>
      </c>
      <c r="D7" s="23" t="s">
        <v>148</v>
      </c>
      <c r="E7" s="20"/>
      <c r="F7" s="46">
        <v>0</v>
      </c>
      <c r="G7" s="46">
        <f>0.77*F7</f>
        <v>0</v>
      </c>
      <c r="H7" s="46">
        <f>0.23*F7</f>
        <v>0</v>
      </c>
      <c r="I7" s="46">
        <f>C7*G7</f>
        <v>0</v>
      </c>
      <c r="J7" s="46">
        <f>C7*F7</f>
        <v>0</v>
      </c>
    </row>
    <row r="8" spans="1:10" ht="66.75" customHeight="1" x14ac:dyDescent="0.25">
      <c r="A8" s="13" t="s">
        <v>254</v>
      </c>
      <c r="B8" s="4" t="s">
        <v>2</v>
      </c>
      <c r="C8" s="14">
        <v>1</v>
      </c>
      <c r="D8" s="1" t="s">
        <v>149</v>
      </c>
      <c r="F8" s="46">
        <v>0</v>
      </c>
      <c r="G8" s="46">
        <f t="shared" ref="G8:G71" si="0">0.77*F8</f>
        <v>0</v>
      </c>
      <c r="H8" s="46">
        <f t="shared" ref="H8:H12" si="1">0.23*F8</f>
        <v>0</v>
      </c>
      <c r="I8" s="46">
        <f t="shared" ref="I8:I12" si="2">C8*G8</f>
        <v>0</v>
      </c>
      <c r="J8" s="46">
        <f t="shared" ref="J8:J12" si="3">C8*F8</f>
        <v>0</v>
      </c>
    </row>
    <row r="9" spans="1:10" ht="114" customHeight="1" x14ac:dyDescent="0.25">
      <c r="A9" s="13" t="s">
        <v>255</v>
      </c>
      <c r="B9" s="4" t="s">
        <v>3</v>
      </c>
      <c r="C9" s="14">
        <v>4</v>
      </c>
      <c r="D9" s="1" t="s">
        <v>150</v>
      </c>
      <c r="F9" s="46">
        <v>0</v>
      </c>
      <c r="G9" s="46">
        <f t="shared" si="0"/>
        <v>0</v>
      </c>
      <c r="H9" s="46">
        <f t="shared" si="1"/>
        <v>0</v>
      </c>
      <c r="I9" s="46">
        <f t="shared" si="2"/>
        <v>0</v>
      </c>
      <c r="J9" s="46">
        <f t="shared" si="3"/>
        <v>0</v>
      </c>
    </row>
    <row r="10" spans="1:10" ht="87.75" customHeight="1" x14ac:dyDescent="0.25">
      <c r="A10" s="13" t="s">
        <v>256</v>
      </c>
      <c r="B10" s="4" t="s">
        <v>48</v>
      </c>
      <c r="C10" s="14">
        <v>2</v>
      </c>
      <c r="D10" s="1" t="s">
        <v>151</v>
      </c>
      <c r="F10" s="46">
        <v>0</v>
      </c>
      <c r="G10" s="46">
        <f t="shared" si="0"/>
        <v>0</v>
      </c>
      <c r="H10" s="46">
        <f t="shared" si="1"/>
        <v>0</v>
      </c>
      <c r="I10" s="46">
        <f t="shared" si="2"/>
        <v>0</v>
      </c>
      <c r="J10" s="46">
        <f t="shared" si="3"/>
        <v>0</v>
      </c>
    </row>
    <row r="11" spans="1:10" ht="87" customHeight="1" x14ac:dyDescent="0.25">
      <c r="A11" s="13" t="s">
        <v>257</v>
      </c>
      <c r="B11" s="4" t="s">
        <v>49</v>
      </c>
      <c r="C11" s="14">
        <v>2</v>
      </c>
      <c r="D11" s="1" t="s">
        <v>153</v>
      </c>
      <c r="F11" s="46">
        <v>0</v>
      </c>
      <c r="G11" s="46">
        <f t="shared" si="0"/>
        <v>0</v>
      </c>
      <c r="H11" s="46">
        <f t="shared" si="1"/>
        <v>0</v>
      </c>
      <c r="I11" s="46">
        <f t="shared" si="2"/>
        <v>0</v>
      </c>
      <c r="J11" s="46">
        <f t="shared" si="3"/>
        <v>0</v>
      </c>
    </row>
    <row r="12" spans="1:10" ht="93" customHeight="1" thickBot="1" x14ac:dyDescent="0.3">
      <c r="A12" s="13" t="s">
        <v>258</v>
      </c>
      <c r="B12" s="17" t="s">
        <v>132</v>
      </c>
      <c r="C12" s="15">
        <v>1</v>
      </c>
      <c r="D12" s="24" t="s">
        <v>152</v>
      </c>
      <c r="E12" s="18"/>
      <c r="F12" s="46">
        <v>0</v>
      </c>
      <c r="G12" s="46">
        <f t="shared" si="0"/>
        <v>0</v>
      </c>
      <c r="H12" s="46">
        <f t="shared" si="1"/>
        <v>0</v>
      </c>
      <c r="I12" s="46">
        <f t="shared" si="2"/>
        <v>0</v>
      </c>
      <c r="J12" s="46">
        <f t="shared" si="3"/>
        <v>0</v>
      </c>
    </row>
    <row r="13" spans="1:10" ht="14.45" thickBot="1" x14ac:dyDescent="0.3">
      <c r="A13" s="57"/>
      <c r="B13" s="58"/>
      <c r="C13" s="58"/>
      <c r="D13" s="58"/>
      <c r="E13" s="58"/>
      <c r="F13" s="58"/>
      <c r="G13" s="58"/>
      <c r="H13" s="58"/>
      <c r="I13" s="58"/>
      <c r="J13" s="59"/>
    </row>
    <row r="14" spans="1:10" ht="92.25" customHeight="1" x14ac:dyDescent="0.25">
      <c r="A14" s="35" t="s">
        <v>259</v>
      </c>
      <c r="B14" s="36" t="s">
        <v>4</v>
      </c>
      <c r="C14" s="35">
        <v>10</v>
      </c>
      <c r="D14" s="32" t="s">
        <v>154</v>
      </c>
      <c r="E14" s="37"/>
      <c r="F14" s="46">
        <v>0</v>
      </c>
      <c r="G14" s="46">
        <f t="shared" si="0"/>
        <v>0</v>
      </c>
      <c r="H14" s="46">
        <f t="shared" ref="H14" si="4">0.23*F14</f>
        <v>0</v>
      </c>
      <c r="I14" s="46">
        <f t="shared" ref="I14" si="5">C14*G14</f>
        <v>0</v>
      </c>
      <c r="J14" s="46">
        <f t="shared" ref="J14" si="6">C14*F14</f>
        <v>0</v>
      </c>
    </row>
    <row r="15" spans="1:10" ht="142.5" customHeight="1" x14ac:dyDescent="0.25">
      <c r="A15" s="35" t="s">
        <v>260</v>
      </c>
      <c r="B15" s="39" t="s">
        <v>5</v>
      </c>
      <c r="C15" s="38">
        <v>1</v>
      </c>
      <c r="D15" s="33" t="s">
        <v>155</v>
      </c>
      <c r="E15" s="40"/>
      <c r="F15" s="46">
        <v>0</v>
      </c>
      <c r="G15" s="46">
        <f t="shared" si="0"/>
        <v>0</v>
      </c>
      <c r="H15" s="46">
        <f t="shared" ref="H15:H16" si="7">0.23*F15</f>
        <v>0</v>
      </c>
      <c r="I15" s="46">
        <f t="shared" ref="I15:I16" si="8">C15*G15</f>
        <v>0</v>
      </c>
      <c r="J15" s="46">
        <f t="shared" ref="J15:J16" si="9">C15*F15</f>
        <v>0</v>
      </c>
    </row>
    <row r="16" spans="1:10" ht="114.75" customHeight="1" thickBot="1" x14ac:dyDescent="0.3">
      <c r="A16" s="35" t="s">
        <v>261</v>
      </c>
      <c r="B16" s="42" t="s">
        <v>52</v>
      </c>
      <c r="C16" s="41">
        <v>20</v>
      </c>
      <c r="D16" s="34" t="s">
        <v>156</v>
      </c>
      <c r="E16" s="43"/>
      <c r="F16" s="46">
        <v>0</v>
      </c>
      <c r="G16" s="46">
        <f t="shared" si="0"/>
        <v>0</v>
      </c>
      <c r="H16" s="46">
        <f t="shared" si="7"/>
        <v>0</v>
      </c>
      <c r="I16" s="46">
        <f t="shared" si="8"/>
        <v>0</v>
      </c>
      <c r="J16" s="46">
        <f t="shared" si="9"/>
        <v>0</v>
      </c>
    </row>
    <row r="17" spans="1:10" ht="16.149999999999999" thickBot="1" x14ac:dyDescent="0.3">
      <c r="A17" s="48" t="s">
        <v>146</v>
      </c>
      <c r="B17" s="49"/>
      <c r="C17" s="49"/>
      <c r="D17" s="49"/>
      <c r="E17" s="49"/>
      <c r="F17" s="49"/>
      <c r="G17" s="49"/>
      <c r="H17" s="49"/>
      <c r="I17" s="49"/>
      <c r="J17" s="50"/>
    </row>
    <row r="18" spans="1:10" ht="101.25" customHeight="1" x14ac:dyDescent="0.25">
      <c r="A18" s="35" t="s">
        <v>262</v>
      </c>
      <c r="B18" s="36" t="s">
        <v>51</v>
      </c>
      <c r="C18" s="35">
        <v>4</v>
      </c>
      <c r="D18" s="32" t="s">
        <v>157</v>
      </c>
      <c r="E18" s="37"/>
      <c r="F18" s="46">
        <v>0</v>
      </c>
      <c r="G18" s="46">
        <f t="shared" si="0"/>
        <v>0</v>
      </c>
      <c r="H18" s="46">
        <f t="shared" ref="H18" si="10">0.23*F18</f>
        <v>0</v>
      </c>
      <c r="I18" s="46">
        <f t="shared" ref="I18" si="11">C18*G18</f>
        <v>0</v>
      </c>
      <c r="J18" s="46">
        <f t="shared" ref="J18" si="12">C18*F18</f>
        <v>0</v>
      </c>
    </row>
    <row r="19" spans="1:10" ht="100.5" customHeight="1" x14ac:dyDescent="0.25">
      <c r="A19" s="35" t="s">
        <v>263</v>
      </c>
      <c r="B19" s="39" t="s">
        <v>54</v>
      </c>
      <c r="C19" s="38">
        <v>25</v>
      </c>
      <c r="D19" s="33" t="s">
        <v>158</v>
      </c>
      <c r="E19" s="40"/>
      <c r="F19" s="46">
        <v>0</v>
      </c>
      <c r="G19" s="46">
        <f t="shared" si="0"/>
        <v>0</v>
      </c>
      <c r="H19" s="46">
        <f t="shared" ref="H19:H21" si="13">0.23*F19</f>
        <v>0</v>
      </c>
      <c r="I19" s="46">
        <f t="shared" ref="I19:I21" si="14">C19*G19</f>
        <v>0</v>
      </c>
      <c r="J19" s="46">
        <f t="shared" ref="J19:J21" si="15">C19*F19</f>
        <v>0</v>
      </c>
    </row>
    <row r="20" spans="1:10" ht="191.25" customHeight="1" x14ac:dyDescent="0.25">
      <c r="A20" s="35" t="s">
        <v>264</v>
      </c>
      <c r="B20" s="39" t="s">
        <v>53</v>
      </c>
      <c r="C20" s="38">
        <v>9</v>
      </c>
      <c r="D20" s="33" t="s">
        <v>159</v>
      </c>
      <c r="E20" s="40"/>
      <c r="F20" s="46">
        <v>0</v>
      </c>
      <c r="G20" s="46">
        <f t="shared" si="0"/>
        <v>0</v>
      </c>
      <c r="H20" s="46">
        <f t="shared" si="13"/>
        <v>0</v>
      </c>
      <c r="I20" s="46">
        <f t="shared" si="14"/>
        <v>0</v>
      </c>
      <c r="J20" s="46">
        <f t="shared" si="15"/>
        <v>0</v>
      </c>
    </row>
    <row r="21" spans="1:10" ht="99" customHeight="1" thickBot="1" x14ac:dyDescent="0.3">
      <c r="A21" s="35" t="s">
        <v>265</v>
      </c>
      <c r="B21" s="42" t="s">
        <v>55</v>
      </c>
      <c r="C21" s="41">
        <v>1</v>
      </c>
      <c r="D21" s="34" t="s">
        <v>160</v>
      </c>
      <c r="E21" s="43"/>
      <c r="F21" s="46">
        <v>0</v>
      </c>
      <c r="G21" s="46">
        <f t="shared" si="0"/>
        <v>0</v>
      </c>
      <c r="H21" s="46">
        <f t="shared" si="13"/>
        <v>0</v>
      </c>
      <c r="I21" s="46">
        <f t="shared" si="14"/>
        <v>0</v>
      </c>
      <c r="J21" s="46">
        <f t="shared" si="15"/>
        <v>0</v>
      </c>
    </row>
    <row r="22" spans="1:10" ht="23.25" customHeight="1" thickBot="1" x14ac:dyDescent="0.3">
      <c r="A22" s="48" t="s">
        <v>145</v>
      </c>
      <c r="B22" s="49"/>
      <c r="C22" s="49"/>
      <c r="D22" s="49"/>
      <c r="E22" s="49"/>
      <c r="F22" s="49"/>
      <c r="G22" s="49"/>
      <c r="H22" s="49"/>
      <c r="I22" s="49"/>
      <c r="J22" s="50"/>
    </row>
    <row r="23" spans="1:10" ht="249" customHeight="1" x14ac:dyDescent="0.25">
      <c r="A23" s="35" t="s">
        <v>266</v>
      </c>
      <c r="B23" s="36" t="s">
        <v>6</v>
      </c>
      <c r="C23" s="35">
        <v>1</v>
      </c>
      <c r="D23" s="32" t="s">
        <v>161</v>
      </c>
      <c r="E23" s="37"/>
      <c r="F23" s="47">
        <v>0</v>
      </c>
      <c r="G23" s="46">
        <f t="shared" si="0"/>
        <v>0</v>
      </c>
      <c r="H23" s="46">
        <f t="shared" ref="H23" si="16">0.23*F23</f>
        <v>0</v>
      </c>
      <c r="I23" s="46">
        <f t="shared" ref="I23" si="17">C23*G23</f>
        <v>0</v>
      </c>
      <c r="J23" s="46">
        <f t="shared" ref="J23" si="18">C23*F23</f>
        <v>0</v>
      </c>
    </row>
    <row r="24" spans="1:10" ht="110.25" customHeight="1" x14ac:dyDescent="0.25">
      <c r="A24" s="35" t="s">
        <v>267</v>
      </c>
      <c r="B24" s="39" t="s">
        <v>7</v>
      </c>
      <c r="C24" s="38">
        <v>1</v>
      </c>
      <c r="D24" s="33" t="s">
        <v>162</v>
      </c>
      <c r="E24" s="40"/>
      <c r="F24" s="47">
        <v>0</v>
      </c>
      <c r="G24" s="46">
        <f t="shared" si="0"/>
        <v>0</v>
      </c>
      <c r="H24" s="46">
        <f t="shared" ref="H24:H28" si="19">0.23*F24</f>
        <v>0</v>
      </c>
      <c r="I24" s="46">
        <f t="shared" ref="I24:I28" si="20">C24*G24</f>
        <v>0</v>
      </c>
      <c r="J24" s="46">
        <f t="shared" ref="J24:J28" si="21">C24*F24</f>
        <v>0</v>
      </c>
    </row>
    <row r="25" spans="1:10" ht="93.75" customHeight="1" x14ac:dyDescent="0.25">
      <c r="A25" s="35" t="s">
        <v>268</v>
      </c>
      <c r="B25" s="39" t="s">
        <v>133</v>
      </c>
      <c r="C25" s="38">
        <v>17</v>
      </c>
      <c r="D25" s="33" t="s">
        <v>56</v>
      </c>
      <c r="E25" s="40"/>
      <c r="F25" s="47">
        <v>0</v>
      </c>
      <c r="G25" s="46">
        <f t="shared" si="0"/>
        <v>0</v>
      </c>
      <c r="H25" s="46">
        <f t="shared" si="19"/>
        <v>0</v>
      </c>
      <c r="I25" s="46">
        <f t="shared" si="20"/>
        <v>0</v>
      </c>
      <c r="J25" s="46">
        <f t="shared" si="21"/>
        <v>0</v>
      </c>
    </row>
    <row r="26" spans="1:10" ht="126.6" customHeight="1" x14ac:dyDescent="0.25">
      <c r="A26" s="35" t="s">
        <v>269</v>
      </c>
      <c r="B26" s="39" t="s">
        <v>8</v>
      </c>
      <c r="C26" s="38">
        <v>17</v>
      </c>
      <c r="D26" s="33" t="s">
        <v>163</v>
      </c>
      <c r="E26" s="40"/>
      <c r="F26" s="47">
        <v>0</v>
      </c>
      <c r="G26" s="46">
        <f t="shared" si="0"/>
        <v>0</v>
      </c>
      <c r="H26" s="46">
        <f t="shared" si="19"/>
        <v>0</v>
      </c>
      <c r="I26" s="46">
        <f t="shared" si="20"/>
        <v>0</v>
      </c>
      <c r="J26" s="46">
        <f t="shared" si="21"/>
        <v>0</v>
      </c>
    </row>
    <row r="27" spans="1:10" ht="109.15" customHeight="1" x14ac:dyDescent="0.25">
      <c r="A27" s="35" t="s">
        <v>270</v>
      </c>
      <c r="B27" s="39" t="s">
        <v>9</v>
      </c>
      <c r="C27" s="38">
        <v>17</v>
      </c>
      <c r="D27" s="33" t="s">
        <v>164</v>
      </c>
      <c r="E27" s="40"/>
      <c r="F27" s="47">
        <v>0</v>
      </c>
      <c r="G27" s="46">
        <f t="shared" si="0"/>
        <v>0</v>
      </c>
      <c r="H27" s="46">
        <f t="shared" si="19"/>
        <v>0</v>
      </c>
      <c r="I27" s="46">
        <f t="shared" si="20"/>
        <v>0</v>
      </c>
      <c r="J27" s="46">
        <f t="shared" si="21"/>
        <v>0</v>
      </c>
    </row>
    <row r="28" spans="1:10" ht="96" customHeight="1" thickBot="1" x14ac:dyDescent="0.3">
      <c r="A28" s="35" t="s">
        <v>271</v>
      </c>
      <c r="B28" s="42" t="s">
        <v>10</v>
      </c>
      <c r="C28" s="41">
        <v>17</v>
      </c>
      <c r="D28" s="34" t="s">
        <v>165</v>
      </c>
      <c r="E28" s="43"/>
      <c r="F28" s="47">
        <v>0</v>
      </c>
      <c r="G28" s="46">
        <f t="shared" si="0"/>
        <v>0</v>
      </c>
      <c r="H28" s="46">
        <f t="shared" si="19"/>
        <v>0</v>
      </c>
      <c r="I28" s="46">
        <f t="shared" si="20"/>
        <v>0</v>
      </c>
      <c r="J28" s="46">
        <f t="shared" si="21"/>
        <v>0</v>
      </c>
    </row>
    <row r="29" spans="1:10" ht="27" customHeight="1" thickBot="1" x14ac:dyDescent="0.3">
      <c r="A29" s="48" t="s">
        <v>144</v>
      </c>
      <c r="B29" s="49"/>
      <c r="C29" s="49"/>
      <c r="D29" s="49"/>
      <c r="E29" s="49"/>
      <c r="F29" s="49"/>
      <c r="G29" s="49"/>
      <c r="H29" s="49"/>
      <c r="I29" s="49"/>
      <c r="J29" s="50"/>
    </row>
    <row r="30" spans="1:10" ht="154.15" customHeight="1" x14ac:dyDescent="0.25">
      <c r="A30" s="35" t="s">
        <v>272</v>
      </c>
      <c r="B30" s="36" t="s">
        <v>11</v>
      </c>
      <c r="C30" s="35">
        <v>2</v>
      </c>
      <c r="D30" s="32" t="s">
        <v>166</v>
      </c>
      <c r="E30" s="37"/>
      <c r="F30" s="47">
        <v>0</v>
      </c>
      <c r="G30" s="46">
        <f t="shared" si="0"/>
        <v>0</v>
      </c>
      <c r="H30" s="46">
        <f t="shared" ref="H30" si="22">0.23*F30</f>
        <v>0</v>
      </c>
      <c r="I30" s="46">
        <f t="shared" ref="I30" si="23">C30*G30</f>
        <v>0</v>
      </c>
      <c r="J30" s="46">
        <f t="shared" ref="J30" si="24">C30*F30</f>
        <v>0</v>
      </c>
    </row>
    <row r="31" spans="1:10" ht="88.5" customHeight="1" x14ac:dyDescent="0.25">
      <c r="A31" s="35" t="s">
        <v>273</v>
      </c>
      <c r="B31" s="39" t="s">
        <v>12</v>
      </c>
      <c r="C31" s="38">
        <v>1</v>
      </c>
      <c r="D31" s="33" t="s">
        <v>167</v>
      </c>
      <c r="E31" s="40"/>
      <c r="F31" s="47">
        <v>0</v>
      </c>
      <c r="G31" s="46">
        <f t="shared" si="0"/>
        <v>0</v>
      </c>
      <c r="H31" s="46">
        <f t="shared" ref="H31:H35" si="25">0.23*F31</f>
        <v>0</v>
      </c>
      <c r="I31" s="46">
        <f t="shared" ref="I31:I35" si="26">C31*G31</f>
        <v>0</v>
      </c>
      <c r="J31" s="46">
        <f t="shared" ref="J31:J35" si="27">C31*F31</f>
        <v>0</v>
      </c>
    </row>
    <row r="32" spans="1:10" ht="97.5" customHeight="1" x14ac:dyDescent="0.25">
      <c r="A32" s="35" t="s">
        <v>274</v>
      </c>
      <c r="B32" s="39" t="s">
        <v>13</v>
      </c>
      <c r="C32" s="38">
        <v>4</v>
      </c>
      <c r="D32" s="33" t="s">
        <v>57</v>
      </c>
      <c r="E32" s="40"/>
      <c r="F32" s="47">
        <v>0</v>
      </c>
      <c r="G32" s="46">
        <f t="shared" si="0"/>
        <v>0</v>
      </c>
      <c r="H32" s="46">
        <f t="shared" si="25"/>
        <v>0</v>
      </c>
      <c r="I32" s="46">
        <f t="shared" si="26"/>
        <v>0</v>
      </c>
      <c r="J32" s="46">
        <f t="shared" si="27"/>
        <v>0</v>
      </c>
    </row>
    <row r="33" spans="1:10" ht="127.5" customHeight="1" x14ac:dyDescent="0.25">
      <c r="A33" s="35" t="s">
        <v>275</v>
      </c>
      <c r="B33" s="39" t="s">
        <v>14</v>
      </c>
      <c r="C33" s="38">
        <v>5</v>
      </c>
      <c r="D33" s="33" t="s">
        <v>168</v>
      </c>
      <c r="E33" s="40"/>
      <c r="F33" s="47">
        <v>0</v>
      </c>
      <c r="G33" s="46">
        <f t="shared" si="0"/>
        <v>0</v>
      </c>
      <c r="H33" s="46">
        <f t="shared" si="25"/>
        <v>0</v>
      </c>
      <c r="I33" s="46">
        <f t="shared" si="26"/>
        <v>0</v>
      </c>
      <c r="J33" s="46">
        <f t="shared" si="27"/>
        <v>0</v>
      </c>
    </row>
    <row r="34" spans="1:10" ht="110.25" customHeight="1" x14ac:dyDescent="0.25">
      <c r="A34" s="35" t="s">
        <v>276</v>
      </c>
      <c r="B34" s="39" t="s">
        <v>15</v>
      </c>
      <c r="C34" s="38">
        <v>5</v>
      </c>
      <c r="D34" s="33" t="s">
        <v>169</v>
      </c>
      <c r="E34" s="40"/>
      <c r="F34" s="47">
        <v>0</v>
      </c>
      <c r="G34" s="46">
        <f t="shared" si="0"/>
        <v>0</v>
      </c>
      <c r="H34" s="46">
        <f t="shared" si="25"/>
        <v>0</v>
      </c>
      <c r="I34" s="46">
        <f t="shared" si="26"/>
        <v>0</v>
      </c>
      <c r="J34" s="46">
        <f t="shared" si="27"/>
        <v>0</v>
      </c>
    </row>
    <row r="35" spans="1:10" ht="117.75" customHeight="1" thickBot="1" x14ac:dyDescent="0.3">
      <c r="A35" s="35" t="s">
        <v>277</v>
      </c>
      <c r="B35" s="42" t="s">
        <v>16</v>
      </c>
      <c r="C35" s="41">
        <v>1</v>
      </c>
      <c r="D35" s="34" t="s">
        <v>58</v>
      </c>
      <c r="E35" s="43"/>
      <c r="F35" s="47">
        <v>0</v>
      </c>
      <c r="G35" s="46">
        <f t="shared" si="0"/>
        <v>0</v>
      </c>
      <c r="H35" s="46">
        <f t="shared" si="25"/>
        <v>0</v>
      </c>
      <c r="I35" s="46">
        <f t="shared" si="26"/>
        <v>0</v>
      </c>
      <c r="J35" s="46">
        <f t="shared" si="27"/>
        <v>0</v>
      </c>
    </row>
    <row r="36" spans="1:10" ht="24.75" customHeight="1" thickBot="1" x14ac:dyDescent="0.3">
      <c r="A36" s="48" t="s">
        <v>143</v>
      </c>
      <c r="B36" s="49"/>
      <c r="C36" s="49"/>
      <c r="D36" s="49"/>
      <c r="E36" s="49"/>
      <c r="F36" s="49"/>
      <c r="G36" s="49"/>
      <c r="H36" s="49"/>
      <c r="I36" s="49"/>
      <c r="J36" s="50"/>
    </row>
    <row r="37" spans="1:10" ht="291.75" customHeight="1" x14ac:dyDescent="0.25">
      <c r="A37" s="35" t="s">
        <v>278</v>
      </c>
      <c r="B37" s="36" t="s">
        <v>240</v>
      </c>
      <c r="C37" s="35">
        <v>1</v>
      </c>
      <c r="D37" s="32" t="s">
        <v>170</v>
      </c>
      <c r="E37" s="37"/>
      <c r="F37" s="47">
        <v>0</v>
      </c>
      <c r="G37" s="46">
        <f t="shared" si="0"/>
        <v>0</v>
      </c>
      <c r="H37" s="46">
        <f t="shared" ref="H37" si="28">0.23*F37</f>
        <v>0</v>
      </c>
      <c r="I37" s="46">
        <f t="shared" ref="I37" si="29">C37*G37</f>
        <v>0</v>
      </c>
      <c r="J37" s="46">
        <f t="shared" ref="J37" si="30">C37*F37</f>
        <v>0</v>
      </c>
    </row>
    <row r="38" spans="1:10" ht="339.75" customHeight="1" x14ac:dyDescent="0.25">
      <c r="A38" s="35" t="s">
        <v>279</v>
      </c>
      <c r="B38" s="39" t="s">
        <v>17</v>
      </c>
      <c r="C38" s="41">
        <v>1</v>
      </c>
      <c r="D38" s="33" t="s">
        <v>171</v>
      </c>
      <c r="E38" s="40"/>
      <c r="F38" s="47">
        <v>0</v>
      </c>
      <c r="G38" s="46">
        <f t="shared" si="0"/>
        <v>0</v>
      </c>
      <c r="H38" s="46">
        <f t="shared" ref="H38:H66" si="31">0.23*F38</f>
        <v>0</v>
      </c>
      <c r="I38" s="46">
        <f t="shared" ref="I38:I66" si="32">C38*G38</f>
        <v>0</v>
      </c>
      <c r="J38" s="46">
        <f t="shared" ref="J38:J66" si="33">C38*F38</f>
        <v>0</v>
      </c>
    </row>
    <row r="39" spans="1:10" ht="105" customHeight="1" x14ac:dyDescent="0.25">
      <c r="A39" s="35" t="s">
        <v>280</v>
      </c>
      <c r="B39" s="39" t="s">
        <v>173</v>
      </c>
      <c r="C39" s="38">
        <v>1</v>
      </c>
      <c r="D39" s="33" t="s">
        <v>172</v>
      </c>
      <c r="E39" s="40"/>
      <c r="F39" s="47">
        <v>0</v>
      </c>
      <c r="G39" s="46">
        <f t="shared" si="0"/>
        <v>0</v>
      </c>
      <c r="H39" s="46">
        <f t="shared" si="31"/>
        <v>0</v>
      </c>
      <c r="I39" s="46">
        <f t="shared" si="32"/>
        <v>0</v>
      </c>
      <c r="J39" s="46">
        <f t="shared" si="33"/>
        <v>0</v>
      </c>
    </row>
    <row r="40" spans="1:10" ht="100.5" customHeight="1" x14ac:dyDescent="0.25">
      <c r="A40" s="35" t="s">
        <v>281</v>
      </c>
      <c r="B40" s="39" t="s">
        <v>241</v>
      </c>
      <c r="C40" s="38">
        <v>1</v>
      </c>
      <c r="D40" s="33" t="s">
        <v>174</v>
      </c>
      <c r="E40" s="40"/>
      <c r="F40" s="47">
        <v>0</v>
      </c>
      <c r="G40" s="46">
        <f t="shared" si="0"/>
        <v>0</v>
      </c>
      <c r="H40" s="46">
        <f t="shared" si="31"/>
        <v>0</v>
      </c>
      <c r="I40" s="46">
        <f t="shared" si="32"/>
        <v>0</v>
      </c>
      <c r="J40" s="46">
        <f t="shared" si="33"/>
        <v>0</v>
      </c>
    </row>
    <row r="41" spans="1:10" ht="103.15" customHeight="1" x14ac:dyDescent="0.25">
      <c r="A41" s="35" t="s">
        <v>282</v>
      </c>
      <c r="B41" s="39" t="s">
        <v>242</v>
      </c>
      <c r="C41" s="38">
        <v>1</v>
      </c>
      <c r="D41" s="33" t="s">
        <v>175</v>
      </c>
      <c r="E41" s="40"/>
      <c r="F41" s="47">
        <v>0</v>
      </c>
      <c r="G41" s="46">
        <f t="shared" si="0"/>
        <v>0</v>
      </c>
      <c r="H41" s="46">
        <f t="shared" si="31"/>
        <v>0</v>
      </c>
      <c r="I41" s="46">
        <f t="shared" si="32"/>
        <v>0</v>
      </c>
      <c r="J41" s="46">
        <f t="shared" si="33"/>
        <v>0</v>
      </c>
    </row>
    <row r="42" spans="1:10" ht="90" customHeight="1" x14ac:dyDescent="0.25">
      <c r="A42" s="35" t="s">
        <v>283</v>
      </c>
      <c r="B42" s="39" t="s">
        <v>243</v>
      </c>
      <c r="C42" s="38">
        <v>1</v>
      </c>
      <c r="D42" s="33" t="s">
        <v>175</v>
      </c>
      <c r="E42" s="40"/>
      <c r="F42" s="47">
        <v>0</v>
      </c>
      <c r="G42" s="46">
        <f t="shared" si="0"/>
        <v>0</v>
      </c>
      <c r="H42" s="46">
        <f t="shared" si="31"/>
        <v>0</v>
      </c>
      <c r="I42" s="46">
        <f t="shared" si="32"/>
        <v>0</v>
      </c>
      <c r="J42" s="46">
        <f t="shared" si="33"/>
        <v>0</v>
      </c>
    </row>
    <row r="43" spans="1:10" ht="88.5" customHeight="1" x14ac:dyDescent="0.25">
      <c r="A43" s="35" t="s">
        <v>284</v>
      </c>
      <c r="B43" s="39" t="s">
        <v>244</v>
      </c>
      <c r="C43" s="38">
        <v>1</v>
      </c>
      <c r="D43" s="33" t="s">
        <v>176</v>
      </c>
      <c r="E43" s="40"/>
      <c r="F43" s="47">
        <v>0</v>
      </c>
      <c r="G43" s="46">
        <f t="shared" si="0"/>
        <v>0</v>
      </c>
      <c r="H43" s="46">
        <f t="shared" si="31"/>
        <v>0</v>
      </c>
      <c r="I43" s="46">
        <f t="shared" si="32"/>
        <v>0</v>
      </c>
      <c r="J43" s="46">
        <f t="shared" si="33"/>
        <v>0</v>
      </c>
    </row>
    <row r="44" spans="1:10" ht="108.75" customHeight="1" x14ac:dyDescent="0.25">
      <c r="A44" s="35" t="s">
        <v>285</v>
      </c>
      <c r="B44" s="39" t="s">
        <v>239</v>
      </c>
      <c r="C44" s="38">
        <v>1</v>
      </c>
      <c r="D44" s="44" t="s">
        <v>59</v>
      </c>
      <c r="E44" s="40"/>
      <c r="F44" s="47">
        <v>0</v>
      </c>
      <c r="G44" s="46">
        <f t="shared" si="0"/>
        <v>0</v>
      </c>
      <c r="H44" s="46">
        <f t="shared" si="31"/>
        <v>0</v>
      </c>
      <c r="I44" s="46">
        <f t="shared" si="32"/>
        <v>0</v>
      </c>
      <c r="J44" s="46">
        <f t="shared" si="33"/>
        <v>0</v>
      </c>
    </row>
    <row r="45" spans="1:10" ht="150" customHeight="1" x14ac:dyDescent="0.25">
      <c r="A45" s="35" t="s">
        <v>286</v>
      </c>
      <c r="B45" s="39" t="s">
        <v>238</v>
      </c>
      <c r="C45" s="38">
        <v>1</v>
      </c>
      <c r="D45" s="33" t="s">
        <v>234</v>
      </c>
      <c r="E45" s="40"/>
      <c r="F45" s="47">
        <v>0</v>
      </c>
      <c r="G45" s="46">
        <f t="shared" si="0"/>
        <v>0</v>
      </c>
      <c r="H45" s="46">
        <f t="shared" si="31"/>
        <v>0</v>
      </c>
      <c r="I45" s="46">
        <f t="shared" si="32"/>
        <v>0</v>
      </c>
      <c r="J45" s="46">
        <f t="shared" si="33"/>
        <v>0</v>
      </c>
    </row>
    <row r="46" spans="1:10" ht="92.45" customHeight="1" x14ac:dyDescent="0.25">
      <c r="A46" s="35" t="s">
        <v>287</v>
      </c>
      <c r="B46" s="39" t="s">
        <v>18</v>
      </c>
      <c r="C46" s="38">
        <v>1</v>
      </c>
      <c r="D46" s="33" t="s">
        <v>177</v>
      </c>
      <c r="E46" s="40"/>
      <c r="F46" s="47">
        <v>0</v>
      </c>
      <c r="G46" s="46">
        <f t="shared" si="0"/>
        <v>0</v>
      </c>
      <c r="H46" s="46">
        <f t="shared" si="31"/>
        <v>0</v>
      </c>
      <c r="I46" s="46">
        <f t="shared" si="32"/>
        <v>0</v>
      </c>
      <c r="J46" s="46">
        <f t="shared" si="33"/>
        <v>0</v>
      </c>
    </row>
    <row r="47" spans="1:10" ht="77.25" customHeight="1" x14ac:dyDescent="0.25">
      <c r="A47" s="35" t="s">
        <v>288</v>
      </c>
      <c r="B47" s="39" t="s">
        <v>19</v>
      </c>
      <c r="C47" s="38">
        <v>1</v>
      </c>
      <c r="D47" s="33" t="s">
        <v>247</v>
      </c>
      <c r="E47" s="40"/>
      <c r="F47" s="47">
        <v>0</v>
      </c>
      <c r="G47" s="46">
        <f t="shared" si="0"/>
        <v>0</v>
      </c>
      <c r="H47" s="46">
        <f t="shared" si="31"/>
        <v>0</v>
      </c>
      <c r="I47" s="46">
        <f t="shared" si="32"/>
        <v>0</v>
      </c>
      <c r="J47" s="46">
        <f t="shared" si="33"/>
        <v>0</v>
      </c>
    </row>
    <row r="48" spans="1:10" ht="96" customHeight="1" x14ac:dyDescent="0.25">
      <c r="A48" s="35" t="s">
        <v>289</v>
      </c>
      <c r="B48" s="39" t="s">
        <v>245</v>
      </c>
      <c r="C48" s="38">
        <v>1</v>
      </c>
      <c r="D48" s="33" t="s">
        <v>178</v>
      </c>
      <c r="E48" s="40"/>
      <c r="F48" s="47">
        <v>0</v>
      </c>
      <c r="G48" s="46">
        <f t="shared" si="0"/>
        <v>0</v>
      </c>
      <c r="H48" s="46">
        <f t="shared" si="31"/>
        <v>0</v>
      </c>
      <c r="I48" s="46">
        <f t="shared" si="32"/>
        <v>0</v>
      </c>
      <c r="J48" s="46">
        <f t="shared" si="33"/>
        <v>0</v>
      </c>
    </row>
    <row r="49" spans="1:10" ht="95.25" customHeight="1" x14ac:dyDescent="0.25">
      <c r="A49" s="35" t="s">
        <v>290</v>
      </c>
      <c r="B49" s="39" t="s">
        <v>246</v>
      </c>
      <c r="C49" s="38">
        <v>1</v>
      </c>
      <c r="D49" s="33" t="s">
        <v>179</v>
      </c>
      <c r="E49" s="40"/>
      <c r="F49" s="47">
        <v>0</v>
      </c>
      <c r="G49" s="46">
        <f t="shared" si="0"/>
        <v>0</v>
      </c>
      <c r="H49" s="46">
        <f t="shared" si="31"/>
        <v>0</v>
      </c>
      <c r="I49" s="46">
        <f t="shared" si="32"/>
        <v>0</v>
      </c>
      <c r="J49" s="46">
        <f t="shared" si="33"/>
        <v>0</v>
      </c>
    </row>
    <row r="50" spans="1:10" ht="77.25" customHeight="1" x14ac:dyDescent="0.25">
      <c r="A50" s="35" t="s">
        <v>291</v>
      </c>
      <c r="B50" s="39" t="s">
        <v>237</v>
      </c>
      <c r="C50" s="38">
        <v>1</v>
      </c>
      <c r="D50" s="33" t="s">
        <v>180</v>
      </c>
      <c r="E50" s="40"/>
      <c r="F50" s="47">
        <v>0</v>
      </c>
      <c r="G50" s="46">
        <f t="shared" si="0"/>
        <v>0</v>
      </c>
      <c r="H50" s="46">
        <f t="shared" si="31"/>
        <v>0</v>
      </c>
      <c r="I50" s="46">
        <f t="shared" si="32"/>
        <v>0</v>
      </c>
      <c r="J50" s="46">
        <f t="shared" si="33"/>
        <v>0</v>
      </c>
    </row>
    <row r="51" spans="1:10" ht="88.5" customHeight="1" x14ac:dyDescent="0.25">
      <c r="A51" s="35" t="s">
        <v>292</v>
      </c>
      <c r="B51" s="39" t="s">
        <v>236</v>
      </c>
      <c r="C51" s="38">
        <v>1</v>
      </c>
      <c r="D51" s="33" t="s">
        <v>181</v>
      </c>
      <c r="E51" s="40"/>
      <c r="F51" s="47">
        <v>0</v>
      </c>
      <c r="G51" s="46">
        <f t="shared" si="0"/>
        <v>0</v>
      </c>
      <c r="H51" s="46">
        <f t="shared" si="31"/>
        <v>0</v>
      </c>
      <c r="I51" s="46">
        <f t="shared" si="32"/>
        <v>0</v>
      </c>
      <c r="J51" s="46">
        <f t="shared" si="33"/>
        <v>0</v>
      </c>
    </row>
    <row r="52" spans="1:10" ht="150" customHeight="1" x14ac:dyDescent="0.25">
      <c r="A52" s="35" t="s">
        <v>293</v>
      </c>
      <c r="B52" s="39" t="s">
        <v>248</v>
      </c>
      <c r="C52" s="38">
        <v>1</v>
      </c>
      <c r="D52" s="33" t="s">
        <v>182</v>
      </c>
      <c r="E52" s="40"/>
      <c r="F52" s="47">
        <v>0</v>
      </c>
      <c r="G52" s="46">
        <f t="shared" si="0"/>
        <v>0</v>
      </c>
      <c r="H52" s="46">
        <f t="shared" si="31"/>
        <v>0</v>
      </c>
      <c r="I52" s="46">
        <f t="shared" si="32"/>
        <v>0</v>
      </c>
      <c r="J52" s="46">
        <f t="shared" si="33"/>
        <v>0</v>
      </c>
    </row>
    <row r="53" spans="1:10" ht="140.44999999999999" customHeight="1" x14ac:dyDescent="0.25">
      <c r="A53" s="35" t="s">
        <v>294</v>
      </c>
      <c r="B53" s="39" t="s">
        <v>249</v>
      </c>
      <c r="C53" s="38">
        <v>1</v>
      </c>
      <c r="D53" s="33" t="s">
        <v>182</v>
      </c>
      <c r="E53" s="40"/>
      <c r="F53" s="47">
        <v>0</v>
      </c>
      <c r="G53" s="46">
        <f t="shared" si="0"/>
        <v>0</v>
      </c>
      <c r="H53" s="46">
        <f t="shared" si="31"/>
        <v>0</v>
      </c>
      <c r="I53" s="46">
        <f t="shared" si="32"/>
        <v>0</v>
      </c>
      <c r="J53" s="46">
        <f t="shared" si="33"/>
        <v>0</v>
      </c>
    </row>
    <row r="54" spans="1:10" ht="96.75" customHeight="1" x14ac:dyDescent="0.25">
      <c r="A54" s="35" t="s">
        <v>295</v>
      </c>
      <c r="B54" s="39" t="s">
        <v>20</v>
      </c>
      <c r="C54" s="38">
        <v>1</v>
      </c>
      <c r="D54" s="33" t="s">
        <v>250</v>
      </c>
      <c r="E54" s="40"/>
      <c r="F54" s="47">
        <v>0</v>
      </c>
      <c r="G54" s="46">
        <f t="shared" si="0"/>
        <v>0</v>
      </c>
      <c r="H54" s="46">
        <f t="shared" si="31"/>
        <v>0</v>
      </c>
      <c r="I54" s="46">
        <f t="shared" si="32"/>
        <v>0</v>
      </c>
      <c r="J54" s="46">
        <f t="shared" si="33"/>
        <v>0</v>
      </c>
    </row>
    <row r="55" spans="1:10" ht="93" customHeight="1" x14ac:dyDescent="0.25">
      <c r="A55" s="35" t="s">
        <v>296</v>
      </c>
      <c r="B55" s="39" t="s">
        <v>21</v>
      </c>
      <c r="C55" s="38">
        <v>1</v>
      </c>
      <c r="D55" s="33" t="s">
        <v>60</v>
      </c>
      <c r="E55" s="40"/>
      <c r="F55" s="47">
        <v>0</v>
      </c>
      <c r="G55" s="46">
        <f t="shared" si="0"/>
        <v>0</v>
      </c>
      <c r="H55" s="46">
        <f t="shared" si="31"/>
        <v>0</v>
      </c>
      <c r="I55" s="46">
        <f t="shared" si="32"/>
        <v>0</v>
      </c>
      <c r="J55" s="46">
        <f t="shared" si="33"/>
        <v>0</v>
      </c>
    </row>
    <row r="56" spans="1:10" ht="87.75" customHeight="1" x14ac:dyDescent="0.25">
      <c r="A56" s="35" t="s">
        <v>297</v>
      </c>
      <c r="B56" s="39" t="s">
        <v>22</v>
      </c>
      <c r="C56" s="38">
        <v>1</v>
      </c>
      <c r="D56" s="33" t="s">
        <v>60</v>
      </c>
      <c r="E56" s="40"/>
      <c r="F56" s="47">
        <v>0</v>
      </c>
      <c r="G56" s="46">
        <f t="shared" si="0"/>
        <v>0</v>
      </c>
      <c r="H56" s="46">
        <f t="shared" si="31"/>
        <v>0</v>
      </c>
      <c r="I56" s="46">
        <f t="shared" si="32"/>
        <v>0</v>
      </c>
      <c r="J56" s="46">
        <f t="shared" si="33"/>
        <v>0</v>
      </c>
    </row>
    <row r="57" spans="1:10" ht="89.25" customHeight="1" x14ac:dyDescent="0.25">
      <c r="A57" s="35" t="s">
        <v>298</v>
      </c>
      <c r="B57" s="39" t="s">
        <v>23</v>
      </c>
      <c r="C57" s="38">
        <v>1</v>
      </c>
      <c r="D57" s="33" t="s">
        <v>60</v>
      </c>
      <c r="E57" s="40"/>
      <c r="F57" s="47">
        <v>0</v>
      </c>
      <c r="G57" s="46">
        <f t="shared" si="0"/>
        <v>0</v>
      </c>
      <c r="H57" s="46">
        <f t="shared" si="31"/>
        <v>0</v>
      </c>
      <c r="I57" s="46">
        <f t="shared" si="32"/>
        <v>0</v>
      </c>
      <c r="J57" s="46">
        <f t="shared" si="33"/>
        <v>0</v>
      </c>
    </row>
    <row r="58" spans="1:10" ht="95.25" customHeight="1" x14ac:dyDescent="0.25">
      <c r="A58" s="35" t="s">
        <v>299</v>
      </c>
      <c r="B58" s="39" t="s">
        <v>24</v>
      </c>
      <c r="C58" s="38">
        <v>1</v>
      </c>
      <c r="D58" s="6" t="s">
        <v>114</v>
      </c>
      <c r="E58" s="40"/>
      <c r="F58" s="47">
        <v>0</v>
      </c>
      <c r="G58" s="46">
        <f t="shared" si="0"/>
        <v>0</v>
      </c>
      <c r="H58" s="46">
        <f t="shared" si="31"/>
        <v>0</v>
      </c>
      <c r="I58" s="46">
        <f t="shared" si="32"/>
        <v>0</v>
      </c>
      <c r="J58" s="46">
        <f t="shared" si="33"/>
        <v>0</v>
      </c>
    </row>
    <row r="59" spans="1:10" ht="99" customHeight="1" x14ac:dyDescent="0.25">
      <c r="A59" s="35" t="s">
        <v>300</v>
      </c>
      <c r="B59" s="39" t="s">
        <v>25</v>
      </c>
      <c r="C59" s="38">
        <v>1</v>
      </c>
      <c r="D59" s="6" t="s">
        <v>185</v>
      </c>
      <c r="E59" s="40"/>
      <c r="F59" s="47">
        <v>0</v>
      </c>
      <c r="G59" s="46">
        <f t="shared" si="0"/>
        <v>0</v>
      </c>
      <c r="H59" s="46">
        <f t="shared" si="31"/>
        <v>0</v>
      </c>
      <c r="I59" s="46">
        <f t="shared" si="32"/>
        <v>0</v>
      </c>
      <c r="J59" s="46">
        <f t="shared" si="33"/>
        <v>0</v>
      </c>
    </row>
    <row r="60" spans="1:10" ht="106.5" customHeight="1" x14ac:dyDescent="0.25">
      <c r="A60" s="35" t="s">
        <v>301</v>
      </c>
      <c r="B60" s="39" t="s">
        <v>26</v>
      </c>
      <c r="C60" s="38">
        <v>2</v>
      </c>
      <c r="D60" s="6" t="s">
        <v>184</v>
      </c>
      <c r="E60" s="40"/>
      <c r="F60" s="47">
        <v>0</v>
      </c>
      <c r="G60" s="46">
        <f t="shared" si="0"/>
        <v>0</v>
      </c>
      <c r="H60" s="46">
        <f t="shared" si="31"/>
        <v>0</v>
      </c>
      <c r="I60" s="46">
        <f t="shared" si="32"/>
        <v>0</v>
      </c>
      <c r="J60" s="46">
        <f t="shared" si="33"/>
        <v>0</v>
      </c>
    </row>
    <row r="61" spans="1:10" ht="120" customHeight="1" x14ac:dyDescent="0.25">
      <c r="A61" s="35" t="s">
        <v>302</v>
      </c>
      <c r="B61" s="39" t="s">
        <v>27</v>
      </c>
      <c r="C61" s="38">
        <v>1</v>
      </c>
      <c r="D61" s="6" t="s">
        <v>183</v>
      </c>
      <c r="E61" s="40"/>
      <c r="F61" s="47">
        <v>0</v>
      </c>
      <c r="G61" s="46">
        <f t="shared" si="0"/>
        <v>0</v>
      </c>
      <c r="H61" s="46">
        <f t="shared" si="31"/>
        <v>0</v>
      </c>
      <c r="I61" s="46">
        <f t="shared" si="32"/>
        <v>0</v>
      </c>
      <c r="J61" s="46">
        <f t="shared" si="33"/>
        <v>0</v>
      </c>
    </row>
    <row r="62" spans="1:10" ht="89.25" customHeight="1" x14ac:dyDescent="0.25">
      <c r="A62" s="35" t="s">
        <v>303</v>
      </c>
      <c r="B62" s="39" t="s">
        <v>28</v>
      </c>
      <c r="C62" s="38">
        <v>1</v>
      </c>
      <c r="D62" s="33" t="s">
        <v>115</v>
      </c>
      <c r="E62" s="40"/>
      <c r="F62" s="47">
        <v>0</v>
      </c>
      <c r="G62" s="46">
        <f t="shared" si="0"/>
        <v>0</v>
      </c>
      <c r="H62" s="46">
        <f t="shared" si="31"/>
        <v>0</v>
      </c>
      <c r="I62" s="46">
        <f t="shared" si="32"/>
        <v>0</v>
      </c>
      <c r="J62" s="46">
        <f t="shared" si="33"/>
        <v>0</v>
      </c>
    </row>
    <row r="63" spans="1:10" ht="95.25" customHeight="1" x14ac:dyDescent="0.25">
      <c r="A63" s="35" t="s">
        <v>304</v>
      </c>
      <c r="B63" s="39" t="s">
        <v>29</v>
      </c>
      <c r="C63" s="38">
        <v>1</v>
      </c>
      <c r="D63" s="33" t="s">
        <v>116</v>
      </c>
      <c r="E63" s="40"/>
      <c r="F63" s="47">
        <v>0</v>
      </c>
      <c r="G63" s="46">
        <f t="shared" si="0"/>
        <v>0</v>
      </c>
      <c r="H63" s="46">
        <f t="shared" si="31"/>
        <v>0</v>
      </c>
      <c r="I63" s="46">
        <f t="shared" si="32"/>
        <v>0</v>
      </c>
      <c r="J63" s="46">
        <f t="shared" si="33"/>
        <v>0</v>
      </c>
    </row>
    <row r="64" spans="1:10" ht="84" customHeight="1" x14ac:dyDescent="0.25">
      <c r="A64" s="35" t="s">
        <v>305</v>
      </c>
      <c r="B64" s="39" t="s">
        <v>118</v>
      </c>
      <c r="C64" s="38">
        <v>1</v>
      </c>
      <c r="D64" s="33" t="s">
        <v>117</v>
      </c>
      <c r="E64" s="40"/>
      <c r="F64" s="47">
        <v>0</v>
      </c>
      <c r="G64" s="46">
        <f t="shared" si="0"/>
        <v>0</v>
      </c>
      <c r="H64" s="46">
        <f t="shared" si="31"/>
        <v>0</v>
      </c>
      <c r="I64" s="46">
        <f t="shared" si="32"/>
        <v>0</v>
      </c>
      <c r="J64" s="46">
        <f t="shared" si="33"/>
        <v>0</v>
      </c>
    </row>
    <row r="65" spans="1:10" ht="99.75" customHeight="1" x14ac:dyDescent="0.25">
      <c r="A65" s="35" t="s">
        <v>306</v>
      </c>
      <c r="B65" s="39" t="s">
        <v>251</v>
      </c>
      <c r="C65" s="41">
        <v>1</v>
      </c>
      <c r="D65" s="33" t="s">
        <v>186</v>
      </c>
      <c r="E65" s="40"/>
      <c r="F65" s="47">
        <v>0</v>
      </c>
      <c r="G65" s="46">
        <f t="shared" si="0"/>
        <v>0</v>
      </c>
      <c r="H65" s="46">
        <f t="shared" si="31"/>
        <v>0</v>
      </c>
      <c r="I65" s="46">
        <f t="shared" si="32"/>
        <v>0</v>
      </c>
      <c r="J65" s="46">
        <f t="shared" si="33"/>
        <v>0</v>
      </c>
    </row>
    <row r="66" spans="1:10" ht="126.75" customHeight="1" thickBot="1" x14ac:dyDescent="0.3">
      <c r="A66" s="35" t="s">
        <v>307</v>
      </c>
      <c r="B66" s="42" t="s">
        <v>252</v>
      </c>
      <c r="C66" s="41">
        <v>1</v>
      </c>
      <c r="D66" s="34" t="s">
        <v>187</v>
      </c>
      <c r="E66" s="43"/>
      <c r="F66" s="47">
        <v>0</v>
      </c>
      <c r="G66" s="46">
        <f t="shared" si="0"/>
        <v>0</v>
      </c>
      <c r="H66" s="46">
        <f t="shared" si="31"/>
        <v>0</v>
      </c>
      <c r="I66" s="46">
        <f t="shared" si="32"/>
        <v>0</v>
      </c>
      <c r="J66" s="46">
        <f t="shared" si="33"/>
        <v>0</v>
      </c>
    </row>
    <row r="67" spans="1:10" ht="28.5" customHeight="1" thickBot="1" x14ac:dyDescent="0.3">
      <c r="A67" s="54" t="s">
        <v>142</v>
      </c>
      <c r="B67" s="55"/>
      <c r="C67" s="55"/>
      <c r="D67" s="55"/>
      <c r="E67" s="55"/>
      <c r="F67" s="55"/>
      <c r="G67" s="55"/>
      <c r="H67" s="55"/>
      <c r="I67" s="55"/>
      <c r="J67" s="56"/>
    </row>
    <row r="68" spans="1:10" ht="135.75" customHeight="1" x14ac:dyDescent="0.25">
      <c r="A68" s="35" t="s">
        <v>308</v>
      </c>
      <c r="B68" s="36" t="s">
        <v>134</v>
      </c>
      <c r="C68" s="35">
        <v>1</v>
      </c>
      <c r="D68" s="32" t="s">
        <v>119</v>
      </c>
      <c r="E68" s="37"/>
      <c r="F68" s="47">
        <v>0</v>
      </c>
      <c r="G68" s="46">
        <f t="shared" si="0"/>
        <v>0</v>
      </c>
      <c r="H68" s="46">
        <f t="shared" ref="H68" si="34">0.23*F68</f>
        <v>0</v>
      </c>
      <c r="I68" s="46">
        <f t="shared" ref="I68" si="35">C68*G68</f>
        <v>0</v>
      </c>
      <c r="J68" s="46">
        <f t="shared" ref="J68" si="36">C68*F68</f>
        <v>0</v>
      </c>
    </row>
    <row r="69" spans="1:10" ht="99" customHeight="1" x14ac:dyDescent="0.25">
      <c r="A69" s="35" t="s">
        <v>309</v>
      </c>
      <c r="B69" s="39" t="s">
        <v>129</v>
      </c>
      <c r="C69" s="38">
        <v>2</v>
      </c>
      <c r="D69" s="33" t="s">
        <v>120</v>
      </c>
      <c r="E69" s="40"/>
      <c r="F69" s="47">
        <v>0</v>
      </c>
      <c r="G69" s="46">
        <f t="shared" si="0"/>
        <v>0</v>
      </c>
      <c r="H69" s="46">
        <f t="shared" ref="H69:H74" si="37">0.23*F69</f>
        <v>0</v>
      </c>
      <c r="I69" s="46">
        <f t="shared" ref="I69:I74" si="38">C69*G69</f>
        <v>0</v>
      </c>
      <c r="J69" s="46">
        <f t="shared" ref="J69:J74" si="39">C69*F69</f>
        <v>0</v>
      </c>
    </row>
    <row r="70" spans="1:10" ht="105" customHeight="1" x14ac:dyDescent="0.25">
      <c r="A70" s="35" t="s">
        <v>310</v>
      </c>
      <c r="B70" s="39" t="s">
        <v>30</v>
      </c>
      <c r="C70" s="38">
        <v>1</v>
      </c>
      <c r="D70" s="33" t="s">
        <v>121</v>
      </c>
      <c r="E70" s="40"/>
      <c r="F70" s="47">
        <v>0</v>
      </c>
      <c r="G70" s="46">
        <f t="shared" si="0"/>
        <v>0</v>
      </c>
      <c r="H70" s="46">
        <f t="shared" si="37"/>
        <v>0</v>
      </c>
      <c r="I70" s="46">
        <f t="shared" si="38"/>
        <v>0</v>
      </c>
      <c r="J70" s="46">
        <f t="shared" si="39"/>
        <v>0</v>
      </c>
    </row>
    <row r="71" spans="1:10" ht="108" customHeight="1" x14ac:dyDescent="0.25">
      <c r="A71" s="35" t="s">
        <v>311</v>
      </c>
      <c r="B71" s="39" t="s">
        <v>31</v>
      </c>
      <c r="C71" s="38">
        <v>2</v>
      </c>
      <c r="D71" s="33" t="s">
        <v>122</v>
      </c>
      <c r="E71" s="40"/>
      <c r="F71" s="47">
        <v>0</v>
      </c>
      <c r="G71" s="46">
        <f t="shared" si="0"/>
        <v>0</v>
      </c>
      <c r="H71" s="46">
        <f t="shared" si="37"/>
        <v>0</v>
      </c>
      <c r="I71" s="46">
        <f t="shared" si="38"/>
        <v>0</v>
      </c>
      <c r="J71" s="46">
        <f t="shared" si="39"/>
        <v>0</v>
      </c>
    </row>
    <row r="72" spans="1:10" ht="99.75" customHeight="1" x14ac:dyDescent="0.25">
      <c r="A72" s="35" t="s">
        <v>312</v>
      </c>
      <c r="B72" s="39" t="s">
        <v>32</v>
      </c>
      <c r="C72" s="38">
        <v>2</v>
      </c>
      <c r="D72" s="33" t="s">
        <v>188</v>
      </c>
      <c r="E72" s="40"/>
      <c r="F72" s="47">
        <v>0</v>
      </c>
      <c r="G72" s="46">
        <f t="shared" ref="G72:G122" si="40">0.77*F72</f>
        <v>0</v>
      </c>
      <c r="H72" s="46">
        <f t="shared" si="37"/>
        <v>0</v>
      </c>
      <c r="I72" s="46">
        <f t="shared" si="38"/>
        <v>0</v>
      </c>
      <c r="J72" s="46">
        <f t="shared" si="39"/>
        <v>0</v>
      </c>
    </row>
    <row r="73" spans="1:10" ht="128.25" customHeight="1" x14ac:dyDescent="0.25">
      <c r="A73" s="35" t="s">
        <v>313</v>
      </c>
      <c r="B73" s="39" t="s">
        <v>131</v>
      </c>
      <c r="C73" s="38">
        <v>1</v>
      </c>
      <c r="D73" s="33" t="s">
        <v>189</v>
      </c>
      <c r="E73" s="40"/>
      <c r="F73" s="47">
        <v>0</v>
      </c>
      <c r="G73" s="46">
        <f t="shared" si="40"/>
        <v>0</v>
      </c>
      <c r="H73" s="46">
        <f t="shared" si="37"/>
        <v>0</v>
      </c>
      <c r="I73" s="46">
        <f t="shared" si="38"/>
        <v>0</v>
      </c>
      <c r="J73" s="46">
        <f t="shared" si="39"/>
        <v>0</v>
      </c>
    </row>
    <row r="74" spans="1:10" ht="100.5" customHeight="1" thickBot="1" x14ac:dyDescent="0.3">
      <c r="A74" s="35" t="s">
        <v>314</v>
      </c>
      <c r="B74" s="42" t="s">
        <v>130</v>
      </c>
      <c r="C74" s="41">
        <v>1</v>
      </c>
      <c r="D74" s="34" t="s">
        <v>190</v>
      </c>
      <c r="E74" s="43"/>
      <c r="F74" s="47">
        <v>0</v>
      </c>
      <c r="G74" s="46">
        <f t="shared" si="40"/>
        <v>0</v>
      </c>
      <c r="H74" s="46">
        <f t="shared" si="37"/>
        <v>0</v>
      </c>
      <c r="I74" s="46">
        <f t="shared" si="38"/>
        <v>0</v>
      </c>
      <c r="J74" s="46">
        <f t="shared" si="39"/>
        <v>0</v>
      </c>
    </row>
    <row r="75" spans="1:10" ht="29.25" customHeight="1" thickBot="1" x14ac:dyDescent="0.3">
      <c r="A75" s="48" t="s">
        <v>123</v>
      </c>
      <c r="B75" s="49"/>
      <c r="C75" s="49"/>
      <c r="D75" s="49"/>
      <c r="E75" s="49"/>
      <c r="F75" s="49"/>
      <c r="G75" s="49"/>
      <c r="H75" s="49"/>
      <c r="I75" s="49"/>
      <c r="J75" s="50"/>
    </row>
    <row r="76" spans="1:10" s="5" customFormat="1" ht="100.15" customHeight="1" x14ac:dyDescent="0.25">
      <c r="A76" s="25" t="s">
        <v>315</v>
      </c>
      <c r="B76" s="26" t="s">
        <v>62</v>
      </c>
      <c r="C76" s="35">
        <v>1</v>
      </c>
      <c r="D76" s="27" t="s">
        <v>191</v>
      </c>
      <c r="E76" s="28"/>
      <c r="F76" s="47">
        <v>0</v>
      </c>
      <c r="G76" s="46">
        <f t="shared" si="40"/>
        <v>0</v>
      </c>
      <c r="H76" s="46">
        <f t="shared" ref="H76" si="41">0.23*F76</f>
        <v>0</v>
      </c>
      <c r="I76" s="46">
        <f t="shared" ref="I76" si="42">C76*G76</f>
        <v>0</v>
      </c>
      <c r="J76" s="46">
        <f t="shared" ref="J76" si="43">C76*F76</f>
        <v>0</v>
      </c>
    </row>
    <row r="77" spans="1:10" s="5" customFormat="1" ht="100.15" customHeight="1" x14ac:dyDescent="0.25">
      <c r="A77" s="25" t="s">
        <v>316</v>
      </c>
      <c r="B77" s="9" t="s">
        <v>33</v>
      </c>
      <c r="C77" s="38">
        <v>1</v>
      </c>
      <c r="D77" s="6" t="s">
        <v>64</v>
      </c>
      <c r="E77" s="7"/>
      <c r="F77" s="47">
        <v>0</v>
      </c>
      <c r="G77" s="46">
        <f t="shared" si="40"/>
        <v>0</v>
      </c>
      <c r="H77" s="46">
        <f t="shared" ref="H77:H117" si="44">0.23*F77</f>
        <v>0</v>
      </c>
      <c r="I77" s="46">
        <f t="shared" ref="I77:I117" si="45">C77*G77</f>
        <v>0</v>
      </c>
      <c r="J77" s="46">
        <f t="shared" ref="J77:J117" si="46">C77*F77</f>
        <v>0</v>
      </c>
    </row>
    <row r="78" spans="1:10" s="5" customFormat="1" ht="100.15" customHeight="1" x14ac:dyDescent="0.25">
      <c r="A78" s="25" t="s">
        <v>317</v>
      </c>
      <c r="B78" s="9" t="s">
        <v>34</v>
      </c>
      <c r="C78" s="38">
        <v>1</v>
      </c>
      <c r="D78" s="6" t="s">
        <v>192</v>
      </c>
      <c r="E78" s="7"/>
      <c r="F78" s="47">
        <v>0</v>
      </c>
      <c r="G78" s="46">
        <f t="shared" si="40"/>
        <v>0</v>
      </c>
      <c r="H78" s="46">
        <f t="shared" si="44"/>
        <v>0</v>
      </c>
      <c r="I78" s="46">
        <f t="shared" si="45"/>
        <v>0</v>
      </c>
      <c r="J78" s="46">
        <f t="shared" si="46"/>
        <v>0</v>
      </c>
    </row>
    <row r="79" spans="1:10" s="5" customFormat="1" ht="100.15" customHeight="1" x14ac:dyDescent="0.25">
      <c r="A79" s="25" t="s">
        <v>318</v>
      </c>
      <c r="B79" s="9" t="s">
        <v>35</v>
      </c>
      <c r="C79" s="38">
        <v>1</v>
      </c>
      <c r="D79" s="6" t="s">
        <v>193</v>
      </c>
      <c r="E79" s="7"/>
      <c r="F79" s="47">
        <v>0</v>
      </c>
      <c r="G79" s="46">
        <f t="shared" si="40"/>
        <v>0</v>
      </c>
      <c r="H79" s="46">
        <f t="shared" si="44"/>
        <v>0</v>
      </c>
      <c r="I79" s="46">
        <f t="shared" si="45"/>
        <v>0</v>
      </c>
      <c r="J79" s="46">
        <f t="shared" si="46"/>
        <v>0</v>
      </c>
    </row>
    <row r="80" spans="1:10" s="5" customFormat="1" ht="100.15" customHeight="1" x14ac:dyDescent="0.25">
      <c r="A80" s="25" t="s">
        <v>319</v>
      </c>
      <c r="B80" s="9" t="s">
        <v>68</v>
      </c>
      <c r="C80" s="38">
        <v>1</v>
      </c>
      <c r="D80" s="6" t="s">
        <v>194</v>
      </c>
      <c r="E80" s="7"/>
      <c r="F80" s="47">
        <v>0</v>
      </c>
      <c r="G80" s="46">
        <f t="shared" si="40"/>
        <v>0</v>
      </c>
      <c r="H80" s="46">
        <f t="shared" si="44"/>
        <v>0</v>
      </c>
      <c r="I80" s="46">
        <f t="shared" si="45"/>
        <v>0</v>
      </c>
      <c r="J80" s="46">
        <f t="shared" si="46"/>
        <v>0</v>
      </c>
    </row>
    <row r="81" spans="1:10" s="5" customFormat="1" ht="100.15" customHeight="1" x14ac:dyDescent="0.25">
      <c r="A81" s="25" t="s">
        <v>320</v>
      </c>
      <c r="B81" s="9" t="s">
        <v>36</v>
      </c>
      <c r="C81" s="38">
        <v>1</v>
      </c>
      <c r="D81" s="6" t="s">
        <v>195</v>
      </c>
      <c r="E81" s="7"/>
      <c r="F81" s="47">
        <v>0</v>
      </c>
      <c r="G81" s="46">
        <f t="shared" si="40"/>
        <v>0</v>
      </c>
      <c r="H81" s="46">
        <f t="shared" si="44"/>
        <v>0</v>
      </c>
      <c r="I81" s="46">
        <f t="shared" si="45"/>
        <v>0</v>
      </c>
      <c r="J81" s="46">
        <f t="shared" si="46"/>
        <v>0</v>
      </c>
    </row>
    <row r="82" spans="1:10" s="5" customFormat="1" ht="100.15" customHeight="1" x14ac:dyDescent="0.25">
      <c r="A82" s="25" t="s">
        <v>321</v>
      </c>
      <c r="B82" s="9" t="s">
        <v>37</v>
      </c>
      <c r="C82" s="38">
        <v>1</v>
      </c>
      <c r="D82" s="6" t="s">
        <v>196</v>
      </c>
      <c r="E82" s="7"/>
      <c r="F82" s="47">
        <v>0</v>
      </c>
      <c r="G82" s="46">
        <f t="shared" si="40"/>
        <v>0</v>
      </c>
      <c r="H82" s="46">
        <f t="shared" si="44"/>
        <v>0</v>
      </c>
      <c r="I82" s="46">
        <f t="shared" si="45"/>
        <v>0</v>
      </c>
      <c r="J82" s="46">
        <f t="shared" si="46"/>
        <v>0</v>
      </c>
    </row>
    <row r="83" spans="1:10" s="5" customFormat="1" ht="100.15" customHeight="1" x14ac:dyDescent="0.25">
      <c r="A83" s="25" t="s">
        <v>322</v>
      </c>
      <c r="B83" s="9" t="s">
        <v>38</v>
      </c>
      <c r="C83" s="38">
        <v>1</v>
      </c>
      <c r="D83" s="6" t="s">
        <v>197</v>
      </c>
      <c r="E83" s="7"/>
      <c r="F83" s="47">
        <v>0</v>
      </c>
      <c r="G83" s="46">
        <f t="shared" si="40"/>
        <v>0</v>
      </c>
      <c r="H83" s="46">
        <f t="shared" si="44"/>
        <v>0</v>
      </c>
      <c r="I83" s="46">
        <f t="shared" si="45"/>
        <v>0</v>
      </c>
      <c r="J83" s="46">
        <f t="shared" si="46"/>
        <v>0</v>
      </c>
    </row>
    <row r="84" spans="1:10" s="5" customFormat="1" ht="100.15" customHeight="1" x14ac:dyDescent="0.25">
      <c r="A84" s="25" t="s">
        <v>323</v>
      </c>
      <c r="B84" s="9" t="s">
        <v>39</v>
      </c>
      <c r="C84" s="38">
        <v>1</v>
      </c>
      <c r="D84" s="6" t="s">
        <v>198</v>
      </c>
      <c r="E84" s="7"/>
      <c r="F84" s="47">
        <v>0</v>
      </c>
      <c r="G84" s="46">
        <f t="shared" si="40"/>
        <v>0</v>
      </c>
      <c r="H84" s="46">
        <f t="shared" si="44"/>
        <v>0</v>
      </c>
      <c r="I84" s="46">
        <f t="shared" si="45"/>
        <v>0</v>
      </c>
      <c r="J84" s="46">
        <f t="shared" si="46"/>
        <v>0</v>
      </c>
    </row>
    <row r="85" spans="1:10" s="5" customFormat="1" ht="388.15" customHeight="1" x14ac:dyDescent="0.25">
      <c r="A85" s="25" t="s">
        <v>324</v>
      </c>
      <c r="B85" s="9" t="s">
        <v>74</v>
      </c>
      <c r="C85" s="38">
        <v>1</v>
      </c>
      <c r="D85" s="6" t="s">
        <v>199</v>
      </c>
      <c r="E85" s="7"/>
      <c r="F85" s="47">
        <v>0</v>
      </c>
      <c r="G85" s="46">
        <f t="shared" si="40"/>
        <v>0</v>
      </c>
      <c r="H85" s="46">
        <f t="shared" si="44"/>
        <v>0</v>
      </c>
      <c r="I85" s="46">
        <f t="shared" si="45"/>
        <v>0</v>
      </c>
      <c r="J85" s="46">
        <f t="shared" si="46"/>
        <v>0</v>
      </c>
    </row>
    <row r="86" spans="1:10" s="5" customFormat="1" ht="100.15" customHeight="1" x14ac:dyDescent="0.25">
      <c r="A86" s="25" t="s">
        <v>325</v>
      </c>
      <c r="B86" s="9" t="s">
        <v>40</v>
      </c>
      <c r="C86" s="38">
        <v>1</v>
      </c>
      <c r="D86" s="6" t="s">
        <v>200</v>
      </c>
      <c r="E86" s="7"/>
      <c r="F86" s="47">
        <v>0</v>
      </c>
      <c r="G86" s="46">
        <f t="shared" si="40"/>
        <v>0</v>
      </c>
      <c r="H86" s="46">
        <f t="shared" si="44"/>
        <v>0</v>
      </c>
      <c r="I86" s="46">
        <f t="shared" si="45"/>
        <v>0</v>
      </c>
      <c r="J86" s="46">
        <f t="shared" si="46"/>
        <v>0</v>
      </c>
    </row>
    <row r="87" spans="1:10" s="5" customFormat="1" ht="112.9" customHeight="1" x14ac:dyDescent="0.25">
      <c r="A87" s="25" t="s">
        <v>326</v>
      </c>
      <c r="B87" s="9" t="s">
        <v>328</v>
      </c>
      <c r="C87" s="38">
        <v>1</v>
      </c>
      <c r="D87" s="6" t="s">
        <v>201</v>
      </c>
      <c r="E87" s="7"/>
      <c r="F87" s="47">
        <v>0</v>
      </c>
      <c r="G87" s="46">
        <f t="shared" si="40"/>
        <v>0</v>
      </c>
      <c r="H87" s="46">
        <f t="shared" si="44"/>
        <v>0</v>
      </c>
      <c r="I87" s="46">
        <f t="shared" si="45"/>
        <v>0</v>
      </c>
      <c r="J87" s="46">
        <f t="shared" si="46"/>
        <v>0</v>
      </c>
    </row>
    <row r="88" spans="1:10" s="5" customFormat="1" ht="100.15" customHeight="1" x14ac:dyDescent="0.25">
      <c r="A88" s="25" t="s">
        <v>327</v>
      </c>
      <c r="B88" s="9" t="s">
        <v>329</v>
      </c>
      <c r="C88" s="38">
        <v>1</v>
      </c>
      <c r="D88" s="6" t="s">
        <v>202</v>
      </c>
      <c r="E88" s="7"/>
      <c r="F88" s="47">
        <v>0</v>
      </c>
      <c r="G88" s="46">
        <f t="shared" si="40"/>
        <v>0</v>
      </c>
      <c r="H88" s="46">
        <f t="shared" si="44"/>
        <v>0</v>
      </c>
      <c r="I88" s="46">
        <f t="shared" si="45"/>
        <v>0</v>
      </c>
      <c r="J88" s="46">
        <f t="shared" si="46"/>
        <v>0</v>
      </c>
    </row>
    <row r="89" spans="1:10" s="5" customFormat="1" ht="100.15" customHeight="1" x14ac:dyDescent="0.25">
      <c r="A89" s="25" t="s">
        <v>330</v>
      </c>
      <c r="B89" s="9" t="s">
        <v>233</v>
      </c>
      <c r="C89" s="38">
        <v>1</v>
      </c>
      <c r="D89" s="6" t="s">
        <v>203</v>
      </c>
      <c r="E89" s="7"/>
      <c r="F89" s="47">
        <v>0</v>
      </c>
      <c r="G89" s="46">
        <f t="shared" si="40"/>
        <v>0</v>
      </c>
      <c r="H89" s="46">
        <f t="shared" si="44"/>
        <v>0</v>
      </c>
      <c r="I89" s="46">
        <f t="shared" si="45"/>
        <v>0</v>
      </c>
      <c r="J89" s="46">
        <f t="shared" si="46"/>
        <v>0</v>
      </c>
    </row>
    <row r="90" spans="1:10" s="5" customFormat="1" ht="100.15" customHeight="1" x14ac:dyDescent="0.25">
      <c r="A90" s="25" t="s">
        <v>331</v>
      </c>
      <c r="B90" s="9" t="s">
        <v>41</v>
      </c>
      <c r="C90" s="38">
        <v>1</v>
      </c>
      <c r="D90" s="6" t="s">
        <v>204</v>
      </c>
      <c r="E90" s="7"/>
      <c r="F90" s="47">
        <v>0</v>
      </c>
      <c r="G90" s="46">
        <f t="shared" si="40"/>
        <v>0</v>
      </c>
      <c r="H90" s="46">
        <f t="shared" si="44"/>
        <v>0</v>
      </c>
      <c r="I90" s="46">
        <f t="shared" si="45"/>
        <v>0</v>
      </c>
      <c r="J90" s="46">
        <f t="shared" si="46"/>
        <v>0</v>
      </c>
    </row>
    <row r="91" spans="1:10" s="5" customFormat="1" ht="100.15" customHeight="1" x14ac:dyDescent="0.25">
      <c r="A91" s="25" t="s">
        <v>332</v>
      </c>
      <c r="B91" s="9" t="s">
        <v>229</v>
      </c>
      <c r="C91" s="38">
        <v>1</v>
      </c>
      <c r="D91" s="6" t="s">
        <v>231</v>
      </c>
      <c r="E91" s="7"/>
      <c r="F91" s="47">
        <v>0</v>
      </c>
      <c r="G91" s="46">
        <f t="shared" si="40"/>
        <v>0</v>
      </c>
      <c r="H91" s="46">
        <f t="shared" si="44"/>
        <v>0</v>
      </c>
      <c r="I91" s="46">
        <f t="shared" si="45"/>
        <v>0</v>
      </c>
      <c r="J91" s="46">
        <f t="shared" si="46"/>
        <v>0</v>
      </c>
    </row>
    <row r="92" spans="1:10" s="5" customFormat="1" ht="100.15" customHeight="1" x14ac:dyDescent="0.25">
      <c r="A92" s="25" t="s">
        <v>333</v>
      </c>
      <c r="B92" s="9" t="s">
        <v>230</v>
      </c>
      <c r="C92" s="38">
        <v>1</v>
      </c>
      <c r="D92" s="6" t="s">
        <v>231</v>
      </c>
      <c r="E92" s="7"/>
      <c r="F92" s="47">
        <v>0</v>
      </c>
      <c r="G92" s="46">
        <f t="shared" si="40"/>
        <v>0</v>
      </c>
      <c r="H92" s="46">
        <f t="shared" si="44"/>
        <v>0</v>
      </c>
      <c r="I92" s="46">
        <f t="shared" si="45"/>
        <v>0</v>
      </c>
      <c r="J92" s="46">
        <f t="shared" si="46"/>
        <v>0</v>
      </c>
    </row>
    <row r="93" spans="1:10" s="5" customFormat="1" ht="100.15" customHeight="1" x14ac:dyDescent="0.25">
      <c r="A93" s="25" t="s">
        <v>334</v>
      </c>
      <c r="B93" s="9" t="s">
        <v>227</v>
      </c>
      <c r="C93" s="38">
        <v>1</v>
      </c>
      <c r="D93" s="6" t="s">
        <v>83</v>
      </c>
      <c r="E93" s="7"/>
      <c r="F93" s="47">
        <v>0</v>
      </c>
      <c r="G93" s="46">
        <f t="shared" si="40"/>
        <v>0</v>
      </c>
      <c r="H93" s="46">
        <f t="shared" si="44"/>
        <v>0</v>
      </c>
      <c r="I93" s="46">
        <f t="shared" si="45"/>
        <v>0</v>
      </c>
      <c r="J93" s="46">
        <f t="shared" si="46"/>
        <v>0</v>
      </c>
    </row>
    <row r="94" spans="1:10" s="5" customFormat="1" ht="100.15" customHeight="1" x14ac:dyDescent="0.25">
      <c r="A94" s="25" t="s">
        <v>335</v>
      </c>
      <c r="B94" s="9" t="s">
        <v>228</v>
      </c>
      <c r="C94" s="38">
        <v>1</v>
      </c>
      <c r="D94" s="6" t="s">
        <v>232</v>
      </c>
      <c r="E94" s="7"/>
      <c r="F94" s="47">
        <v>0</v>
      </c>
      <c r="G94" s="46">
        <f t="shared" si="40"/>
        <v>0</v>
      </c>
      <c r="H94" s="46">
        <f t="shared" si="44"/>
        <v>0</v>
      </c>
      <c r="I94" s="46">
        <f t="shared" si="45"/>
        <v>0</v>
      </c>
      <c r="J94" s="46">
        <f t="shared" si="46"/>
        <v>0</v>
      </c>
    </row>
    <row r="95" spans="1:10" s="5" customFormat="1" ht="100.15" customHeight="1" x14ac:dyDescent="0.25">
      <c r="A95" s="25" t="s">
        <v>336</v>
      </c>
      <c r="B95" s="9" t="s">
        <v>86</v>
      </c>
      <c r="C95" s="38">
        <v>1</v>
      </c>
      <c r="D95" s="6" t="s">
        <v>87</v>
      </c>
      <c r="E95" s="7"/>
      <c r="F95" s="47">
        <v>0</v>
      </c>
      <c r="G95" s="46">
        <f t="shared" si="40"/>
        <v>0</v>
      </c>
      <c r="H95" s="46">
        <f t="shared" si="44"/>
        <v>0</v>
      </c>
      <c r="I95" s="46">
        <f t="shared" si="45"/>
        <v>0</v>
      </c>
      <c r="J95" s="46">
        <f t="shared" si="46"/>
        <v>0</v>
      </c>
    </row>
    <row r="96" spans="1:10" s="5" customFormat="1" ht="100.15" customHeight="1" x14ac:dyDescent="0.25">
      <c r="A96" s="25" t="s">
        <v>61</v>
      </c>
      <c r="B96" s="9" t="s">
        <v>226</v>
      </c>
      <c r="C96" s="38">
        <v>1</v>
      </c>
      <c r="D96" s="6" t="s">
        <v>89</v>
      </c>
      <c r="E96" s="7"/>
      <c r="F96" s="47">
        <v>0</v>
      </c>
      <c r="G96" s="46">
        <f t="shared" si="40"/>
        <v>0</v>
      </c>
      <c r="H96" s="46">
        <f t="shared" si="44"/>
        <v>0</v>
      </c>
      <c r="I96" s="46">
        <f t="shared" si="45"/>
        <v>0</v>
      </c>
      <c r="J96" s="46">
        <f t="shared" si="46"/>
        <v>0</v>
      </c>
    </row>
    <row r="97" spans="1:10" s="5" customFormat="1" ht="100.15" customHeight="1" x14ac:dyDescent="0.25">
      <c r="A97" s="25" t="s">
        <v>63</v>
      </c>
      <c r="B97" s="9" t="s">
        <v>91</v>
      </c>
      <c r="C97" s="38">
        <v>1</v>
      </c>
      <c r="D97" s="6" t="s">
        <v>92</v>
      </c>
      <c r="E97" s="7"/>
      <c r="F97" s="47">
        <v>0</v>
      </c>
      <c r="G97" s="46">
        <f t="shared" si="40"/>
        <v>0</v>
      </c>
      <c r="H97" s="46">
        <f t="shared" si="44"/>
        <v>0</v>
      </c>
      <c r="I97" s="46">
        <f t="shared" si="45"/>
        <v>0</v>
      </c>
      <c r="J97" s="46">
        <f t="shared" si="46"/>
        <v>0</v>
      </c>
    </row>
    <row r="98" spans="1:10" s="5" customFormat="1" ht="190.9" customHeight="1" x14ac:dyDescent="0.25">
      <c r="A98" s="25" t="s">
        <v>65</v>
      </c>
      <c r="B98" s="9" t="s">
        <v>42</v>
      </c>
      <c r="C98" s="38">
        <v>1</v>
      </c>
      <c r="D98" s="6" t="s">
        <v>225</v>
      </c>
      <c r="E98" s="7"/>
      <c r="F98" s="47">
        <v>0</v>
      </c>
      <c r="G98" s="46">
        <f t="shared" si="40"/>
        <v>0</v>
      </c>
      <c r="H98" s="46">
        <f t="shared" si="44"/>
        <v>0</v>
      </c>
      <c r="I98" s="46">
        <f t="shared" si="45"/>
        <v>0</v>
      </c>
      <c r="J98" s="46">
        <f t="shared" si="46"/>
        <v>0</v>
      </c>
    </row>
    <row r="99" spans="1:10" s="5" customFormat="1" ht="100.15" customHeight="1" x14ac:dyDescent="0.25">
      <c r="A99" s="25" t="s">
        <v>66</v>
      </c>
      <c r="B99" s="9" t="s">
        <v>95</v>
      </c>
      <c r="C99" s="38">
        <v>1</v>
      </c>
      <c r="D99" s="6" t="s">
        <v>224</v>
      </c>
      <c r="E99" s="7"/>
      <c r="F99" s="47">
        <v>0</v>
      </c>
      <c r="G99" s="46">
        <f t="shared" si="40"/>
        <v>0</v>
      </c>
      <c r="H99" s="46">
        <f t="shared" si="44"/>
        <v>0</v>
      </c>
      <c r="I99" s="46">
        <f t="shared" si="45"/>
        <v>0</v>
      </c>
      <c r="J99" s="46">
        <f t="shared" si="46"/>
        <v>0</v>
      </c>
    </row>
    <row r="100" spans="1:10" s="5" customFormat="1" ht="120" customHeight="1" x14ac:dyDescent="0.25">
      <c r="A100" s="25" t="s">
        <v>67</v>
      </c>
      <c r="B100" s="9" t="s">
        <v>97</v>
      </c>
      <c r="C100" s="38">
        <v>1</v>
      </c>
      <c r="D100" s="6" t="s">
        <v>223</v>
      </c>
      <c r="E100" s="7"/>
      <c r="F100" s="47">
        <v>0</v>
      </c>
      <c r="G100" s="46">
        <f t="shared" si="40"/>
        <v>0</v>
      </c>
      <c r="H100" s="46">
        <f t="shared" si="44"/>
        <v>0</v>
      </c>
      <c r="I100" s="46">
        <f t="shared" si="45"/>
        <v>0</v>
      </c>
      <c r="J100" s="46">
        <f t="shared" si="46"/>
        <v>0</v>
      </c>
    </row>
    <row r="101" spans="1:10" s="5" customFormat="1" ht="140.44999999999999" customHeight="1" x14ac:dyDescent="0.25">
      <c r="A101" s="25" t="s">
        <v>69</v>
      </c>
      <c r="B101" s="9" t="s">
        <v>337</v>
      </c>
      <c r="C101" s="38">
        <v>1</v>
      </c>
      <c r="D101" s="6" t="s">
        <v>222</v>
      </c>
      <c r="E101" s="7"/>
      <c r="F101" s="47">
        <v>0</v>
      </c>
      <c r="G101" s="46">
        <f t="shared" si="40"/>
        <v>0</v>
      </c>
      <c r="H101" s="46">
        <f t="shared" si="44"/>
        <v>0</v>
      </c>
      <c r="I101" s="46">
        <f t="shared" si="45"/>
        <v>0</v>
      </c>
      <c r="J101" s="46">
        <f t="shared" si="46"/>
        <v>0</v>
      </c>
    </row>
    <row r="102" spans="1:10" s="5" customFormat="1" ht="100.15" customHeight="1" x14ac:dyDescent="0.25">
      <c r="A102" s="25" t="s">
        <v>70</v>
      </c>
      <c r="B102" s="9" t="s">
        <v>99</v>
      </c>
      <c r="C102" s="38">
        <v>1</v>
      </c>
      <c r="D102" s="6" t="s">
        <v>100</v>
      </c>
      <c r="E102" s="7"/>
      <c r="F102" s="47">
        <v>0</v>
      </c>
      <c r="G102" s="46">
        <f t="shared" si="40"/>
        <v>0</v>
      </c>
      <c r="H102" s="46">
        <f t="shared" si="44"/>
        <v>0</v>
      </c>
      <c r="I102" s="46">
        <f t="shared" si="45"/>
        <v>0</v>
      </c>
      <c r="J102" s="46">
        <f t="shared" si="46"/>
        <v>0</v>
      </c>
    </row>
    <row r="103" spans="1:10" s="5" customFormat="1" ht="129" customHeight="1" x14ac:dyDescent="0.25">
      <c r="A103" s="25" t="s">
        <v>71</v>
      </c>
      <c r="B103" s="9" t="s">
        <v>43</v>
      </c>
      <c r="C103" s="38">
        <v>1</v>
      </c>
      <c r="D103" s="6" t="s">
        <v>221</v>
      </c>
      <c r="E103" s="7"/>
      <c r="F103" s="47">
        <v>0</v>
      </c>
      <c r="G103" s="46">
        <f t="shared" si="40"/>
        <v>0</v>
      </c>
      <c r="H103" s="46">
        <f t="shared" si="44"/>
        <v>0</v>
      </c>
      <c r="I103" s="46">
        <f t="shared" si="45"/>
        <v>0</v>
      </c>
      <c r="J103" s="46">
        <f t="shared" si="46"/>
        <v>0</v>
      </c>
    </row>
    <row r="104" spans="1:10" s="5" customFormat="1" ht="146.44999999999999" customHeight="1" x14ac:dyDescent="0.25">
      <c r="A104" s="25" t="s">
        <v>72</v>
      </c>
      <c r="B104" s="9" t="s">
        <v>101</v>
      </c>
      <c r="C104" s="38">
        <v>1</v>
      </c>
      <c r="D104" s="6" t="s">
        <v>220</v>
      </c>
      <c r="E104" s="7"/>
      <c r="F104" s="47">
        <v>0</v>
      </c>
      <c r="G104" s="46">
        <f t="shared" si="40"/>
        <v>0</v>
      </c>
      <c r="H104" s="46">
        <f t="shared" si="44"/>
        <v>0</v>
      </c>
      <c r="I104" s="46">
        <f t="shared" si="45"/>
        <v>0</v>
      </c>
      <c r="J104" s="46">
        <f t="shared" si="46"/>
        <v>0</v>
      </c>
    </row>
    <row r="105" spans="1:10" s="5" customFormat="1" ht="168" customHeight="1" x14ac:dyDescent="0.25">
      <c r="A105" s="25" t="s">
        <v>73</v>
      </c>
      <c r="B105" s="9" t="s">
        <v>102</v>
      </c>
      <c r="C105" s="38">
        <v>1</v>
      </c>
      <c r="D105" s="6" t="s">
        <v>219</v>
      </c>
      <c r="E105" s="7"/>
      <c r="F105" s="47">
        <v>0</v>
      </c>
      <c r="G105" s="46">
        <f t="shared" si="40"/>
        <v>0</v>
      </c>
      <c r="H105" s="46">
        <f t="shared" si="44"/>
        <v>0</v>
      </c>
      <c r="I105" s="46">
        <f t="shared" si="45"/>
        <v>0</v>
      </c>
      <c r="J105" s="46">
        <f t="shared" si="46"/>
        <v>0</v>
      </c>
    </row>
    <row r="106" spans="1:10" s="5" customFormat="1" ht="189.6" customHeight="1" x14ac:dyDescent="0.25">
      <c r="A106" s="25" t="s">
        <v>75</v>
      </c>
      <c r="B106" s="9" t="s">
        <v>217</v>
      </c>
      <c r="C106" s="38">
        <v>1</v>
      </c>
      <c r="D106" s="6" t="s">
        <v>218</v>
      </c>
      <c r="E106" s="7"/>
      <c r="F106" s="47">
        <v>0</v>
      </c>
      <c r="G106" s="46">
        <f t="shared" si="40"/>
        <v>0</v>
      </c>
      <c r="H106" s="46">
        <f t="shared" si="44"/>
        <v>0</v>
      </c>
      <c r="I106" s="46">
        <f t="shared" si="45"/>
        <v>0</v>
      </c>
      <c r="J106" s="46">
        <f t="shared" si="46"/>
        <v>0</v>
      </c>
    </row>
    <row r="107" spans="1:10" s="5" customFormat="1" ht="152.44999999999999" customHeight="1" x14ac:dyDescent="0.25">
      <c r="A107" s="25" t="s">
        <v>76</v>
      </c>
      <c r="B107" s="9" t="s">
        <v>103</v>
      </c>
      <c r="C107" s="38">
        <v>1</v>
      </c>
      <c r="D107" s="6" t="s">
        <v>216</v>
      </c>
      <c r="E107" s="7"/>
      <c r="F107" s="47">
        <v>0</v>
      </c>
      <c r="G107" s="46">
        <f t="shared" si="40"/>
        <v>0</v>
      </c>
      <c r="H107" s="46">
        <f t="shared" si="44"/>
        <v>0</v>
      </c>
      <c r="I107" s="46">
        <f t="shared" si="45"/>
        <v>0</v>
      </c>
      <c r="J107" s="46">
        <f t="shared" si="46"/>
        <v>0</v>
      </c>
    </row>
    <row r="108" spans="1:10" s="5" customFormat="1" ht="149.44999999999999" customHeight="1" x14ac:dyDescent="0.25">
      <c r="A108" s="25" t="s">
        <v>77</v>
      </c>
      <c r="B108" s="9" t="s">
        <v>104</v>
      </c>
      <c r="C108" s="38">
        <v>1</v>
      </c>
      <c r="D108" s="6" t="s">
        <v>215</v>
      </c>
      <c r="E108" s="7"/>
      <c r="F108" s="47">
        <v>0</v>
      </c>
      <c r="G108" s="46">
        <f t="shared" si="40"/>
        <v>0</v>
      </c>
      <c r="H108" s="46">
        <f t="shared" si="44"/>
        <v>0</v>
      </c>
      <c r="I108" s="46">
        <f t="shared" si="45"/>
        <v>0</v>
      </c>
      <c r="J108" s="46">
        <f t="shared" si="46"/>
        <v>0</v>
      </c>
    </row>
    <row r="109" spans="1:10" s="5" customFormat="1" ht="100.15" customHeight="1" x14ac:dyDescent="0.25">
      <c r="A109" s="25" t="s">
        <v>78</v>
      </c>
      <c r="B109" s="9" t="s">
        <v>214</v>
      </c>
      <c r="C109" s="38">
        <v>1</v>
      </c>
      <c r="D109" s="6" t="s">
        <v>213</v>
      </c>
      <c r="E109" s="7"/>
      <c r="F109" s="47">
        <v>0</v>
      </c>
      <c r="G109" s="46">
        <f t="shared" si="40"/>
        <v>0</v>
      </c>
      <c r="H109" s="46">
        <f t="shared" si="44"/>
        <v>0</v>
      </c>
      <c r="I109" s="46">
        <f t="shared" si="45"/>
        <v>0</v>
      </c>
      <c r="J109" s="46">
        <f t="shared" si="46"/>
        <v>0</v>
      </c>
    </row>
    <row r="110" spans="1:10" s="5" customFormat="1" ht="111" customHeight="1" x14ac:dyDescent="0.25">
      <c r="A110" s="25" t="s">
        <v>79</v>
      </c>
      <c r="B110" s="9" t="s">
        <v>105</v>
      </c>
      <c r="C110" s="38">
        <v>1</v>
      </c>
      <c r="D110" s="6" t="s">
        <v>212</v>
      </c>
      <c r="E110" s="7"/>
      <c r="F110" s="47">
        <v>0</v>
      </c>
      <c r="G110" s="46">
        <f t="shared" si="40"/>
        <v>0</v>
      </c>
      <c r="H110" s="46">
        <f t="shared" si="44"/>
        <v>0</v>
      </c>
      <c r="I110" s="46">
        <f t="shared" si="45"/>
        <v>0</v>
      </c>
      <c r="J110" s="46">
        <f t="shared" si="46"/>
        <v>0</v>
      </c>
    </row>
    <row r="111" spans="1:10" s="5" customFormat="1" ht="193.9" customHeight="1" x14ac:dyDescent="0.25">
      <c r="A111" s="25" t="s">
        <v>80</v>
      </c>
      <c r="B111" s="9" t="s">
        <v>106</v>
      </c>
      <c r="C111" s="38">
        <v>5</v>
      </c>
      <c r="D111" s="6" t="s">
        <v>211</v>
      </c>
      <c r="E111" s="7"/>
      <c r="F111" s="47">
        <v>0</v>
      </c>
      <c r="G111" s="46">
        <f t="shared" si="40"/>
        <v>0</v>
      </c>
      <c r="H111" s="46">
        <f t="shared" si="44"/>
        <v>0</v>
      </c>
      <c r="I111" s="46">
        <f t="shared" si="45"/>
        <v>0</v>
      </c>
      <c r="J111" s="46">
        <f t="shared" si="46"/>
        <v>0</v>
      </c>
    </row>
    <row r="112" spans="1:10" s="5" customFormat="1" ht="100.15" customHeight="1" x14ac:dyDescent="0.25">
      <c r="A112" s="25" t="s">
        <v>81</v>
      </c>
      <c r="B112" s="9" t="s">
        <v>208</v>
      </c>
      <c r="C112" s="38">
        <v>5</v>
      </c>
      <c r="D112" s="6" t="s">
        <v>209</v>
      </c>
      <c r="E112" s="7"/>
      <c r="F112" s="47">
        <v>0</v>
      </c>
      <c r="G112" s="46">
        <f t="shared" si="40"/>
        <v>0</v>
      </c>
      <c r="H112" s="46">
        <f t="shared" si="44"/>
        <v>0</v>
      </c>
      <c r="I112" s="46">
        <f t="shared" si="45"/>
        <v>0</v>
      </c>
      <c r="J112" s="46">
        <f t="shared" si="46"/>
        <v>0</v>
      </c>
    </row>
    <row r="113" spans="1:10" s="5" customFormat="1" ht="100.15" customHeight="1" x14ac:dyDescent="0.25">
      <c r="A113" s="25" t="s">
        <v>82</v>
      </c>
      <c r="B113" s="9" t="s">
        <v>44</v>
      </c>
      <c r="C113" s="38">
        <v>1</v>
      </c>
      <c r="D113" s="6" t="s">
        <v>107</v>
      </c>
      <c r="E113" s="7"/>
      <c r="F113" s="47">
        <v>0</v>
      </c>
      <c r="G113" s="46">
        <f t="shared" si="40"/>
        <v>0</v>
      </c>
      <c r="H113" s="46">
        <f t="shared" si="44"/>
        <v>0</v>
      </c>
      <c r="I113" s="46">
        <f t="shared" si="45"/>
        <v>0</v>
      </c>
      <c r="J113" s="46">
        <f t="shared" si="46"/>
        <v>0</v>
      </c>
    </row>
    <row r="114" spans="1:10" s="5" customFormat="1" ht="148.15" customHeight="1" x14ac:dyDescent="0.25">
      <c r="A114" s="25" t="s">
        <v>84</v>
      </c>
      <c r="B114" s="9" t="s">
        <v>108</v>
      </c>
      <c r="C114" s="38">
        <v>2</v>
      </c>
      <c r="D114" s="8" t="s">
        <v>109</v>
      </c>
      <c r="E114" s="7"/>
      <c r="F114" s="47">
        <v>0</v>
      </c>
      <c r="G114" s="46">
        <f t="shared" si="40"/>
        <v>0</v>
      </c>
      <c r="H114" s="46">
        <f t="shared" si="44"/>
        <v>0</v>
      </c>
      <c r="I114" s="46">
        <f t="shared" si="45"/>
        <v>0</v>
      </c>
      <c r="J114" s="46">
        <f t="shared" si="46"/>
        <v>0</v>
      </c>
    </row>
    <row r="115" spans="1:10" s="5" customFormat="1" ht="100.15" customHeight="1" x14ac:dyDescent="0.25">
      <c r="A115" s="25" t="s">
        <v>85</v>
      </c>
      <c r="B115" s="9" t="s">
        <v>45</v>
      </c>
      <c r="C115" s="38">
        <v>2</v>
      </c>
      <c r="D115" s="6" t="s">
        <v>110</v>
      </c>
      <c r="E115" s="7"/>
      <c r="F115" s="47">
        <v>0</v>
      </c>
      <c r="G115" s="46">
        <f t="shared" si="40"/>
        <v>0</v>
      </c>
      <c r="H115" s="46">
        <f t="shared" si="44"/>
        <v>0</v>
      </c>
      <c r="I115" s="46">
        <f t="shared" si="45"/>
        <v>0</v>
      </c>
      <c r="J115" s="46">
        <f t="shared" si="46"/>
        <v>0</v>
      </c>
    </row>
    <row r="116" spans="1:10" s="5" customFormat="1" ht="100.15" customHeight="1" x14ac:dyDescent="0.25">
      <c r="A116" s="25" t="s">
        <v>88</v>
      </c>
      <c r="B116" s="9" t="s">
        <v>111</v>
      </c>
      <c r="C116" s="38">
        <v>2</v>
      </c>
      <c r="D116" s="6" t="s">
        <v>112</v>
      </c>
      <c r="E116" s="7"/>
      <c r="F116" s="47">
        <v>0</v>
      </c>
      <c r="G116" s="46">
        <f t="shared" si="40"/>
        <v>0</v>
      </c>
      <c r="H116" s="46">
        <f t="shared" si="44"/>
        <v>0</v>
      </c>
      <c r="I116" s="46">
        <f t="shared" si="45"/>
        <v>0</v>
      </c>
      <c r="J116" s="46">
        <f t="shared" si="46"/>
        <v>0</v>
      </c>
    </row>
    <row r="117" spans="1:10" s="5" customFormat="1" ht="129.6" customHeight="1" thickBot="1" x14ac:dyDescent="0.3">
      <c r="A117" s="25" t="s">
        <v>90</v>
      </c>
      <c r="B117" s="29" t="s">
        <v>113</v>
      </c>
      <c r="C117" s="41">
        <v>1</v>
      </c>
      <c r="D117" s="30" t="s">
        <v>210</v>
      </c>
      <c r="E117" s="31"/>
      <c r="F117" s="47">
        <v>0</v>
      </c>
      <c r="G117" s="46">
        <f t="shared" si="40"/>
        <v>0</v>
      </c>
      <c r="H117" s="46">
        <f t="shared" si="44"/>
        <v>0</v>
      </c>
      <c r="I117" s="46">
        <f t="shared" si="45"/>
        <v>0</v>
      </c>
      <c r="J117" s="46">
        <f t="shared" si="46"/>
        <v>0</v>
      </c>
    </row>
    <row r="118" spans="1:10" ht="32.25" customHeight="1" thickBot="1" x14ac:dyDescent="0.3">
      <c r="A118" s="48" t="s">
        <v>141</v>
      </c>
      <c r="B118" s="49"/>
      <c r="C118" s="49"/>
      <c r="D118" s="49"/>
      <c r="E118" s="49"/>
      <c r="F118" s="49"/>
      <c r="G118" s="49"/>
      <c r="H118" s="49"/>
      <c r="I118" s="49"/>
      <c r="J118" s="50"/>
    </row>
    <row r="119" spans="1:10" ht="135.75" customHeight="1" x14ac:dyDescent="0.25">
      <c r="A119" s="35" t="s">
        <v>93</v>
      </c>
      <c r="B119" s="36" t="s">
        <v>124</v>
      </c>
      <c r="C119" s="35">
        <v>1</v>
      </c>
      <c r="D119" s="32" t="s">
        <v>205</v>
      </c>
      <c r="E119" s="37"/>
      <c r="F119" s="47">
        <v>0</v>
      </c>
      <c r="G119" s="46">
        <f t="shared" si="40"/>
        <v>0</v>
      </c>
      <c r="H119" s="46">
        <f t="shared" ref="H119" si="47">0.23*F119</f>
        <v>0</v>
      </c>
      <c r="I119" s="46">
        <f t="shared" ref="I119" si="48">C119*G119</f>
        <v>0</v>
      </c>
      <c r="J119" s="46">
        <f t="shared" ref="J119" si="49">C119*F119</f>
        <v>0</v>
      </c>
    </row>
    <row r="120" spans="1:10" ht="105.75" customHeight="1" x14ac:dyDescent="0.25">
      <c r="A120" s="35" t="s">
        <v>94</v>
      </c>
      <c r="B120" s="39" t="s">
        <v>125</v>
      </c>
      <c r="C120" s="38">
        <v>1</v>
      </c>
      <c r="D120" s="33" t="s">
        <v>206</v>
      </c>
      <c r="E120" s="40"/>
      <c r="F120" s="47">
        <v>0</v>
      </c>
      <c r="G120" s="46">
        <f t="shared" si="40"/>
        <v>0</v>
      </c>
      <c r="H120" s="46">
        <f t="shared" ref="H120:H122" si="50">0.23*F120</f>
        <v>0</v>
      </c>
      <c r="I120" s="46">
        <f t="shared" ref="I120:I122" si="51">C120*G120</f>
        <v>0</v>
      </c>
      <c r="J120" s="46">
        <f t="shared" ref="J120:J122" si="52">C120*F120</f>
        <v>0</v>
      </c>
    </row>
    <row r="121" spans="1:10" ht="306.75" customHeight="1" x14ac:dyDescent="0.25">
      <c r="A121" s="35" t="s">
        <v>96</v>
      </c>
      <c r="B121" s="39" t="s">
        <v>126</v>
      </c>
      <c r="C121" s="38">
        <v>1</v>
      </c>
      <c r="D121" s="33" t="s">
        <v>207</v>
      </c>
      <c r="E121" s="40"/>
      <c r="F121" s="47">
        <v>0</v>
      </c>
      <c r="G121" s="46">
        <f t="shared" si="40"/>
        <v>0</v>
      </c>
      <c r="H121" s="46">
        <f t="shared" si="50"/>
        <v>0</v>
      </c>
      <c r="I121" s="46">
        <f t="shared" si="51"/>
        <v>0</v>
      </c>
      <c r="J121" s="46">
        <f t="shared" si="52"/>
        <v>0</v>
      </c>
    </row>
    <row r="122" spans="1:10" ht="135.75" customHeight="1" x14ac:dyDescent="0.25">
      <c r="A122" s="35" t="s">
        <v>98</v>
      </c>
      <c r="B122" s="45" t="s">
        <v>127</v>
      </c>
      <c r="C122" s="38">
        <v>1</v>
      </c>
      <c r="D122" s="33" t="s">
        <v>128</v>
      </c>
      <c r="E122" s="40"/>
      <c r="F122" s="47">
        <v>0</v>
      </c>
      <c r="G122" s="46">
        <f t="shared" si="40"/>
        <v>0</v>
      </c>
      <c r="H122" s="46">
        <f t="shared" si="50"/>
        <v>0</v>
      </c>
      <c r="I122" s="46">
        <f t="shared" si="51"/>
        <v>0</v>
      </c>
      <c r="J122" s="46">
        <f t="shared" si="52"/>
        <v>0</v>
      </c>
    </row>
    <row r="123" spans="1:10" x14ac:dyDescent="0.25">
      <c r="A123" s="16"/>
      <c r="B123" s="10"/>
      <c r="C123" s="10"/>
      <c r="D123" s="11"/>
      <c r="E123" s="12"/>
    </row>
    <row r="124" spans="1:10" x14ac:dyDescent="0.25">
      <c r="A124" s="16"/>
      <c r="B124" s="10"/>
      <c r="C124" s="10"/>
      <c r="D124" s="11"/>
      <c r="E124" s="12"/>
    </row>
    <row r="125" spans="1:10" x14ac:dyDescent="0.25">
      <c r="A125" s="16"/>
      <c r="B125" s="10"/>
      <c r="C125" s="10"/>
      <c r="D125" s="11"/>
      <c r="E125" s="12"/>
    </row>
    <row r="126" spans="1:10" x14ac:dyDescent="0.25">
      <c r="A126" s="16"/>
      <c r="B126" s="10"/>
      <c r="C126" s="10"/>
      <c r="D126" s="11"/>
      <c r="E126" s="12"/>
    </row>
    <row r="127" spans="1:10" x14ac:dyDescent="0.25">
      <c r="A127" s="16"/>
      <c r="B127" s="10"/>
      <c r="C127" s="10"/>
      <c r="D127" s="11"/>
      <c r="E127" s="12"/>
    </row>
    <row r="128" spans="1:10" x14ac:dyDescent="0.25">
      <c r="A128" s="16"/>
      <c r="B128" s="10"/>
      <c r="C128" s="10"/>
      <c r="D128" s="11"/>
      <c r="E128" s="12"/>
    </row>
    <row r="129" spans="1:5" x14ac:dyDescent="0.25">
      <c r="A129" s="16"/>
      <c r="B129" s="10"/>
      <c r="C129" s="10"/>
      <c r="D129" s="11"/>
      <c r="E129" s="12"/>
    </row>
    <row r="130" spans="1:5" x14ac:dyDescent="0.25">
      <c r="A130" s="16"/>
      <c r="B130" s="10"/>
      <c r="C130" s="10"/>
      <c r="D130" s="11"/>
      <c r="E130" s="12"/>
    </row>
    <row r="131" spans="1:5" x14ac:dyDescent="0.25">
      <c r="A131" s="16"/>
      <c r="B131" s="10"/>
      <c r="C131" s="10"/>
      <c r="D131" s="11"/>
      <c r="E131" s="12"/>
    </row>
    <row r="132" spans="1:5" x14ac:dyDescent="0.25">
      <c r="A132" s="16"/>
      <c r="B132" s="10"/>
      <c r="C132" s="10"/>
      <c r="D132" s="11"/>
      <c r="E132" s="12"/>
    </row>
    <row r="133" spans="1:5" x14ac:dyDescent="0.25">
      <c r="A133" s="16"/>
      <c r="B133" s="10"/>
      <c r="C133" s="10"/>
      <c r="D133" s="11"/>
      <c r="E133" s="12"/>
    </row>
    <row r="134" spans="1:5" x14ac:dyDescent="0.25">
      <c r="A134" s="16"/>
      <c r="B134" s="10"/>
      <c r="C134" s="10"/>
      <c r="D134" s="11"/>
      <c r="E134" s="12"/>
    </row>
    <row r="135" spans="1:5" x14ac:dyDescent="0.25">
      <c r="A135" s="16"/>
      <c r="B135" s="10"/>
      <c r="C135" s="10"/>
      <c r="D135" s="11"/>
      <c r="E135" s="12"/>
    </row>
    <row r="136" spans="1:5" x14ac:dyDescent="0.25">
      <c r="A136" s="16"/>
      <c r="B136" s="10"/>
      <c r="C136" s="10"/>
      <c r="D136" s="11"/>
      <c r="E136" s="12"/>
    </row>
    <row r="137" spans="1:5" x14ac:dyDescent="0.25">
      <c r="A137" s="16"/>
      <c r="B137" s="10"/>
      <c r="C137" s="10"/>
      <c r="D137" s="11"/>
      <c r="E137" s="12"/>
    </row>
    <row r="138" spans="1:5" x14ac:dyDescent="0.25">
      <c r="A138" s="16"/>
      <c r="B138" s="10"/>
      <c r="C138" s="10"/>
      <c r="D138" s="11"/>
      <c r="E138" s="12"/>
    </row>
    <row r="139" spans="1:5" x14ac:dyDescent="0.25">
      <c r="A139" s="16"/>
      <c r="B139" s="10"/>
      <c r="C139" s="10"/>
      <c r="D139" s="11"/>
      <c r="E139" s="12"/>
    </row>
    <row r="140" spans="1:5" x14ac:dyDescent="0.25">
      <c r="A140" s="16"/>
      <c r="B140" s="10"/>
      <c r="C140" s="10"/>
      <c r="D140" s="11"/>
      <c r="E140" s="12"/>
    </row>
    <row r="141" spans="1:5" x14ac:dyDescent="0.25">
      <c r="A141" s="16"/>
      <c r="B141" s="10"/>
      <c r="C141" s="10"/>
      <c r="D141" s="11"/>
      <c r="E141" s="12"/>
    </row>
    <row r="142" spans="1:5" x14ac:dyDescent="0.25">
      <c r="A142" s="16"/>
      <c r="B142" s="10"/>
      <c r="C142" s="10"/>
      <c r="D142" s="11"/>
      <c r="E142" s="12"/>
    </row>
    <row r="143" spans="1:5" x14ac:dyDescent="0.25">
      <c r="A143" s="16"/>
      <c r="B143" s="10"/>
      <c r="C143" s="10"/>
      <c r="D143" s="11"/>
      <c r="E143" s="12"/>
    </row>
    <row r="144" spans="1:5" x14ac:dyDescent="0.25">
      <c r="A144" s="16"/>
      <c r="B144" s="10"/>
      <c r="C144" s="10"/>
      <c r="D144" s="11"/>
      <c r="E144" s="12"/>
    </row>
    <row r="145" spans="1:5" x14ac:dyDescent="0.25">
      <c r="A145" s="16"/>
      <c r="B145" s="10"/>
      <c r="C145" s="10"/>
      <c r="D145" s="11"/>
      <c r="E145" s="12"/>
    </row>
    <row r="146" spans="1:5" x14ac:dyDescent="0.25">
      <c r="A146" s="16"/>
      <c r="B146" s="10"/>
      <c r="C146" s="10"/>
      <c r="D146" s="11"/>
      <c r="E146" s="12"/>
    </row>
    <row r="147" spans="1:5" x14ac:dyDescent="0.25">
      <c r="A147" s="16"/>
      <c r="B147" s="10"/>
      <c r="C147" s="10"/>
      <c r="D147" s="11"/>
      <c r="E147" s="12"/>
    </row>
    <row r="148" spans="1:5" x14ac:dyDescent="0.25">
      <c r="A148" s="16"/>
      <c r="B148" s="10"/>
      <c r="C148" s="10"/>
      <c r="D148" s="11"/>
      <c r="E148" s="12"/>
    </row>
    <row r="149" spans="1:5" x14ac:dyDescent="0.25">
      <c r="A149" s="16"/>
      <c r="B149" s="10"/>
      <c r="C149" s="10"/>
      <c r="D149" s="11"/>
      <c r="E149" s="12"/>
    </row>
    <row r="150" spans="1:5" x14ac:dyDescent="0.25">
      <c r="A150" s="16"/>
      <c r="B150" s="10"/>
      <c r="C150" s="10"/>
      <c r="D150" s="11"/>
      <c r="E150" s="12"/>
    </row>
    <row r="151" spans="1:5" x14ac:dyDescent="0.25">
      <c r="A151" s="16"/>
      <c r="B151" s="10"/>
      <c r="C151" s="10"/>
      <c r="D151" s="11"/>
      <c r="E151" s="12"/>
    </row>
    <row r="152" spans="1:5" x14ac:dyDescent="0.25">
      <c r="A152" s="16"/>
      <c r="B152" s="10"/>
      <c r="C152" s="10"/>
      <c r="D152" s="11"/>
      <c r="E152" s="12"/>
    </row>
    <row r="153" spans="1:5" x14ac:dyDescent="0.25">
      <c r="A153" s="16"/>
      <c r="B153" s="10"/>
      <c r="C153" s="10"/>
      <c r="D153" s="11"/>
      <c r="E153" s="12"/>
    </row>
    <row r="154" spans="1:5" x14ac:dyDescent="0.25">
      <c r="A154" s="16"/>
      <c r="B154" s="10"/>
      <c r="C154" s="10"/>
      <c r="D154" s="11"/>
      <c r="E154" s="12"/>
    </row>
    <row r="155" spans="1:5" x14ac:dyDescent="0.25">
      <c r="A155" s="16"/>
      <c r="B155" s="10"/>
      <c r="C155" s="10"/>
      <c r="D155" s="11"/>
      <c r="E155" s="12"/>
    </row>
    <row r="156" spans="1:5" x14ac:dyDescent="0.25">
      <c r="A156" s="16"/>
      <c r="B156" s="10"/>
      <c r="C156" s="10"/>
      <c r="D156" s="11"/>
      <c r="E156" s="12"/>
    </row>
    <row r="157" spans="1:5" x14ac:dyDescent="0.25">
      <c r="A157" s="16"/>
      <c r="B157" s="10"/>
      <c r="C157" s="10"/>
      <c r="D157" s="11"/>
      <c r="E157" s="12"/>
    </row>
    <row r="158" spans="1:5" x14ac:dyDescent="0.25">
      <c r="A158" s="16"/>
      <c r="B158" s="10"/>
      <c r="C158" s="10"/>
      <c r="D158" s="11"/>
      <c r="E158" s="12"/>
    </row>
    <row r="159" spans="1:5" x14ac:dyDescent="0.25">
      <c r="A159" s="16"/>
      <c r="B159" s="10"/>
      <c r="C159" s="10"/>
      <c r="D159" s="11"/>
      <c r="E159" s="12"/>
    </row>
    <row r="160" spans="1:5" x14ac:dyDescent="0.25">
      <c r="A160" s="16"/>
      <c r="B160" s="10"/>
      <c r="C160" s="10"/>
      <c r="D160" s="11"/>
      <c r="E160" s="12"/>
    </row>
    <row r="161" spans="1:5" x14ac:dyDescent="0.25">
      <c r="A161" s="16"/>
      <c r="B161" s="10"/>
      <c r="C161" s="10"/>
      <c r="D161" s="11"/>
      <c r="E161" s="12"/>
    </row>
    <row r="162" spans="1:5" x14ac:dyDescent="0.25">
      <c r="A162" s="16"/>
      <c r="B162" s="10"/>
      <c r="C162" s="10"/>
      <c r="D162" s="11"/>
      <c r="E162" s="12"/>
    </row>
    <row r="163" spans="1:5" x14ac:dyDescent="0.25">
      <c r="A163" s="16"/>
      <c r="B163" s="10"/>
      <c r="C163" s="10"/>
      <c r="D163" s="11"/>
      <c r="E163" s="12"/>
    </row>
    <row r="164" spans="1:5" x14ac:dyDescent="0.25">
      <c r="A164" s="16"/>
      <c r="B164" s="10"/>
      <c r="C164" s="10"/>
      <c r="D164" s="11"/>
      <c r="E164" s="12"/>
    </row>
    <row r="165" spans="1:5" x14ac:dyDescent="0.25">
      <c r="A165" s="16"/>
      <c r="B165" s="10"/>
      <c r="C165" s="10"/>
      <c r="D165" s="11"/>
      <c r="E165" s="12"/>
    </row>
    <row r="166" spans="1:5" x14ac:dyDescent="0.25">
      <c r="A166" s="16"/>
      <c r="B166" s="10"/>
      <c r="C166" s="10"/>
      <c r="D166" s="11"/>
      <c r="E166" s="12"/>
    </row>
    <row r="167" spans="1:5" x14ac:dyDescent="0.25">
      <c r="A167" s="16"/>
      <c r="B167" s="10"/>
      <c r="C167" s="10"/>
      <c r="D167" s="11"/>
      <c r="E167" s="12"/>
    </row>
    <row r="168" spans="1:5" x14ac:dyDescent="0.25">
      <c r="A168" s="16"/>
      <c r="B168" s="10"/>
      <c r="C168" s="10"/>
      <c r="D168" s="11"/>
      <c r="E168" s="12"/>
    </row>
    <row r="169" spans="1:5" x14ac:dyDescent="0.25">
      <c r="A169" s="16"/>
      <c r="B169" s="10"/>
      <c r="C169" s="10"/>
      <c r="D169" s="11"/>
      <c r="E169" s="12"/>
    </row>
    <row r="170" spans="1:5" x14ac:dyDescent="0.25">
      <c r="A170" s="16"/>
      <c r="B170" s="10"/>
      <c r="C170" s="10"/>
      <c r="D170" s="11"/>
      <c r="E170" s="12"/>
    </row>
    <row r="171" spans="1:5" x14ac:dyDescent="0.25">
      <c r="A171" s="16"/>
      <c r="B171" s="10"/>
      <c r="C171" s="10"/>
      <c r="D171" s="11"/>
      <c r="E171" s="12"/>
    </row>
    <row r="172" spans="1:5" x14ac:dyDescent="0.25">
      <c r="A172" s="16"/>
      <c r="B172" s="10"/>
      <c r="C172" s="10"/>
      <c r="D172" s="11"/>
      <c r="E172" s="12"/>
    </row>
    <row r="173" spans="1:5" x14ac:dyDescent="0.25">
      <c r="A173" s="16"/>
      <c r="B173" s="10"/>
      <c r="C173" s="10"/>
      <c r="D173" s="11"/>
      <c r="E173" s="12"/>
    </row>
    <row r="174" spans="1:5" x14ac:dyDescent="0.25">
      <c r="A174" s="16"/>
      <c r="B174" s="10"/>
      <c r="C174" s="10"/>
      <c r="D174" s="11"/>
      <c r="E174" s="12"/>
    </row>
    <row r="175" spans="1:5" x14ac:dyDescent="0.25">
      <c r="A175" s="16"/>
      <c r="B175" s="10"/>
      <c r="C175" s="10"/>
      <c r="D175" s="11"/>
      <c r="E175" s="12"/>
    </row>
    <row r="176" spans="1:5" x14ac:dyDescent="0.25">
      <c r="A176" s="16"/>
      <c r="B176" s="10"/>
      <c r="C176" s="10"/>
      <c r="D176" s="11"/>
      <c r="E176" s="12"/>
    </row>
    <row r="177" spans="1:5" x14ac:dyDescent="0.25">
      <c r="A177" s="16"/>
      <c r="B177" s="10"/>
      <c r="C177" s="10"/>
      <c r="D177" s="11"/>
      <c r="E177" s="12"/>
    </row>
    <row r="178" spans="1:5" x14ac:dyDescent="0.25">
      <c r="A178" s="16"/>
      <c r="B178" s="10"/>
      <c r="C178" s="10"/>
      <c r="D178" s="11"/>
      <c r="E178" s="12"/>
    </row>
    <row r="179" spans="1:5" x14ac:dyDescent="0.25">
      <c r="A179" s="16"/>
      <c r="B179" s="10"/>
      <c r="C179" s="10"/>
      <c r="D179" s="11"/>
      <c r="E179" s="12"/>
    </row>
    <row r="180" spans="1:5" x14ac:dyDescent="0.25">
      <c r="A180" s="16"/>
      <c r="B180" s="10"/>
      <c r="C180" s="10"/>
      <c r="D180" s="11"/>
      <c r="E180" s="12"/>
    </row>
    <row r="181" spans="1:5" x14ac:dyDescent="0.25">
      <c r="A181" s="16"/>
      <c r="B181" s="10"/>
      <c r="C181" s="10"/>
      <c r="D181" s="11"/>
      <c r="E181" s="12"/>
    </row>
    <row r="182" spans="1:5" x14ac:dyDescent="0.25">
      <c r="A182" s="16"/>
      <c r="B182" s="10"/>
      <c r="C182" s="10"/>
      <c r="D182" s="11"/>
      <c r="E182" s="12"/>
    </row>
    <row r="183" spans="1:5" x14ac:dyDescent="0.25">
      <c r="A183" s="16"/>
      <c r="B183" s="10"/>
      <c r="C183" s="10"/>
      <c r="D183" s="11"/>
      <c r="E183" s="12"/>
    </row>
    <row r="184" spans="1:5" x14ac:dyDescent="0.25">
      <c r="A184" s="16"/>
      <c r="B184" s="10"/>
      <c r="C184" s="10"/>
      <c r="D184" s="11"/>
      <c r="E184" s="12"/>
    </row>
    <row r="185" spans="1:5" x14ac:dyDescent="0.25">
      <c r="A185" s="16"/>
      <c r="B185" s="10"/>
      <c r="C185" s="10"/>
      <c r="D185" s="11"/>
      <c r="E185" s="12"/>
    </row>
    <row r="186" spans="1:5" x14ac:dyDescent="0.25">
      <c r="A186" s="16"/>
      <c r="B186" s="10"/>
      <c r="C186" s="10"/>
      <c r="D186" s="11"/>
      <c r="E186" s="12"/>
    </row>
    <row r="187" spans="1:5" x14ac:dyDescent="0.25">
      <c r="A187" s="16"/>
      <c r="B187" s="10"/>
      <c r="C187" s="10"/>
      <c r="D187" s="11"/>
      <c r="E187" s="12"/>
    </row>
    <row r="188" spans="1:5" x14ac:dyDescent="0.25">
      <c r="A188" s="16"/>
      <c r="B188" s="10"/>
      <c r="C188" s="10"/>
      <c r="D188" s="11"/>
      <c r="E188" s="12"/>
    </row>
    <row r="189" spans="1:5" x14ac:dyDescent="0.25">
      <c r="A189" s="16"/>
      <c r="B189" s="10"/>
      <c r="C189" s="10"/>
      <c r="D189" s="11"/>
      <c r="E189" s="12"/>
    </row>
    <row r="190" spans="1:5" x14ac:dyDescent="0.25">
      <c r="A190" s="16"/>
      <c r="B190" s="10"/>
      <c r="C190" s="10"/>
      <c r="D190" s="11"/>
      <c r="E190" s="12"/>
    </row>
    <row r="191" spans="1:5" x14ac:dyDescent="0.25">
      <c r="A191" s="16"/>
      <c r="B191" s="10"/>
      <c r="C191" s="10"/>
      <c r="D191" s="11"/>
      <c r="E191" s="12"/>
    </row>
    <row r="192" spans="1:5" x14ac:dyDescent="0.25">
      <c r="A192" s="16"/>
      <c r="B192" s="10"/>
      <c r="C192" s="10"/>
      <c r="D192" s="11"/>
      <c r="E192" s="12"/>
    </row>
    <row r="193" spans="1:5" x14ac:dyDescent="0.25">
      <c r="A193" s="16"/>
      <c r="B193" s="10"/>
      <c r="C193" s="10"/>
      <c r="D193" s="11"/>
      <c r="E193" s="12"/>
    </row>
    <row r="194" spans="1:5" x14ac:dyDescent="0.25">
      <c r="A194" s="16"/>
      <c r="B194" s="10"/>
      <c r="C194" s="10"/>
      <c r="D194" s="11"/>
      <c r="E194" s="12"/>
    </row>
    <row r="195" spans="1:5" x14ac:dyDescent="0.25">
      <c r="A195" s="16"/>
      <c r="B195" s="10"/>
      <c r="C195" s="10"/>
      <c r="D195" s="11"/>
      <c r="E195" s="12"/>
    </row>
    <row r="196" spans="1:5" x14ac:dyDescent="0.25">
      <c r="A196" s="16"/>
      <c r="B196" s="10"/>
      <c r="C196" s="10"/>
      <c r="D196" s="11"/>
      <c r="E196" s="12"/>
    </row>
    <row r="197" spans="1:5" x14ac:dyDescent="0.25">
      <c r="A197" s="16"/>
      <c r="B197" s="10"/>
      <c r="C197" s="10"/>
      <c r="D197" s="11"/>
      <c r="E197" s="12"/>
    </row>
    <row r="198" spans="1:5" x14ac:dyDescent="0.25">
      <c r="A198" s="16"/>
      <c r="B198" s="10"/>
      <c r="C198" s="10"/>
      <c r="D198" s="11"/>
      <c r="E198" s="12"/>
    </row>
    <row r="199" spans="1:5" x14ac:dyDescent="0.25">
      <c r="A199" s="16"/>
      <c r="B199" s="10"/>
      <c r="C199" s="10"/>
      <c r="D199" s="11"/>
      <c r="E199" s="12"/>
    </row>
    <row r="200" spans="1:5" x14ac:dyDescent="0.25">
      <c r="A200" s="16"/>
      <c r="B200" s="10"/>
      <c r="C200" s="10"/>
      <c r="D200" s="11"/>
      <c r="E200" s="12"/>
    </row>
    <row r="201" spans="1:5" x14ac:dyDescent="0.25">
      <c r="A201" s="16"/>
      <c r="B201" s="10"/>
      <c r="C201" s="10"/>
      <c r="D201" s="11"/>
      <c r="E201" s="12"/>
    </row>
    <row r="202" spans="1:5" x14ac:dyDescent="0.25">
      <c r="A202" s="16"/>
      <c r="B202" s="10"/>
      <c r="C202" s="10"/>
      <c r="D202" s="11"/>
      <c r="E202" s="12"/>
    </row>
    <row r="203" spans="1:5" x14ac:dyDescent="0.25">
      <c r="A203" s="16"/>
      <c r="B203" s="10"/>
      <c r="C203" s="10"/>
      <c r="D203" s="11"/>
      <c r="E203" s="12"/>
    </row>
    <row r="204" spans="1:5" x14ac:dyDescent="0.25">
      <c r="A204" s="16"/>
      <c r="B204" s="10"/>
      <c r="C204" s="10"/>
      <c r="D204" s="11"/>
      <c r="E204" s="12"/>
    </row>
    <row r="205" spans="1:5" x14ac:dyDescent="0.25">
      <c r="A205" s="16"/>
      <c r="B205" s="10"/>
      <c r="C205" s="10"/>
      <c r="D205" s="11"/>
      <c r="E205" s="12"/>
    </row>
    <row r="206" spans="1:5" x14ac:dyDescent="0.25">
      <c r="A206" s="16"/>
      <c r="B206" s="10"/>
      <c r="C206" s="10"/>
      <c r="D206" s="11"/>
      <c r="E206" s="12"/>
    </row>
    <row r="207" spans="1:5" x14ac:dyDescent="0.25">
      <c r="A207" s="16"/>
      <c r="B207" s="10"/>
      <c r="C207" s="10"/>
      <c r="D207" s="11"/>
      <c r="E207" s="12"/>
    </row>
    <row r="208" spans="1:5" x14ac:dyDescent="0.25">
      <c r="A208" s="16"/>
      <c r="B208" s="10"/>
      <c r="C208" s="10"/>
      <c r="D208" s="11"/>
      <c r="E208" s="12"/>
    </row>
    <row r="209" spans="1:5" x14ac:dyDescent="0.25">
      <c r="A209" s="16"/>
      <c r="B209" s="10"/>
      <c r="C209" s="10"/>
      <c r="D209" s="11"/>
      <c r="E209" s="12"/>
    </row>
    <row r="210" spans="1:5" x14ac:dyDescent="0.25">
      <c r="A210" s="16"/>
      <c r="B210" s="10"/>
      <c r="C210" s="10"/>
      <c r="D210" s="11"/>
      <c r="E210" s="12"/>
    </row>
    <row r="211" spans="1:5" x14ac:dyDescent="0.25">
      <c r="A211" s="16"/>
      <c r="B211" s="10"/>
      <c r="C211" s="10"/>
      <c r="D211" s="11"/>
      <c r="E211" s="12"/>
    </row>
    <row r="212" spans="1:5" x14ac:dyDescent="0.25">
      <c r="A212" s="16"/>
      <c r="B212" s="10"/>
      <c r="C212" s="10"/>
      <c r="D212" s="11"/>
      <c r="E212" s="12"/>
    </row>
    <row r="213" spans="1:5" x14ac:dyDescent="0.25">
      <c r="A213" s="16"/>
      <c r="B213" s="10"/>
      <c r="C213" s="10"/>
      <c r="D213" s="11"/>
      <c r="E213" s="12"/>
    </row>
    <row r="214" spans="1:5" x14ac:dyDescent="0.25">
      <c r="A214" s="16"/>
      <c r="B214" s="10"/>
      <c r="C214" s="10"/>
      <c r="D214" s="11"/>
      <c r="E214" s="12"/>
    </row>
    <row r="215" spans="1:5" x14ac:dyDescent="0.25">
      <c r="A215" s="16"/>
      <c r="B215" s="10"/>
      <c r="C215" s="10"/>
      <c r="D215" s="11"/>
      <c r="E215" s="12"/>
    </row>
    <row r="216" spans="1:5" x14ac:dyDescent="0.25">
      <c r="A216" s="16"/>
      <c r="B216" s="10"/>
      <c r="C216" s="10"/>
      <c r="D216" s="11"/>
      <c r="E216" s="12"/>
    </row>
    <row r="217" spans="1:5" x14ac:dyDescent="0.25">
      <c r="A217" s="16"/>
      <c r="B217" s="10"/>
      <c r="C217" s="10"/>
      <c r="D217" s="11"/>
      <c r="E217" s="12"/>
    </row>
    <row r="218" spans="1:5" x14ac:dyDescent="0.25">
      <c r="A218" s="16"/>
      <c r="B218" s="10"/>
      <c r="C218" s="10"/>
      <c r="D218" s="11"/>
      <c r="E218" s="12"/>
    </row>
    <row r="219" spans="1:5" x14ac:dyDescent="0.25">
      <c r="A219" s="16"/>
      <c r="B219" s="10"/>
      <c r="C219" s="10"/>
      <c r="D219" s="11"/>
      <c r="E219" s="12"/>
    </row>
    <row r="220" spans="1:5" x14ac:dyDescent="0.25">
      <c r="A220" s="16"/>
      <c r="B220" s="10"/>
      <c r="C220" s="10"/>
      <c r="D220" s="11"/>
      <c r="E220" s="12"/>
    </row>
    <row r="221" spans="1:5" x14ac:dyDescent="0.25">
      <c r="A221" s="16"/>
      <c r="B221" s="10"/>
      <c r="C221" s="10"/>
      <c r="D221" s="11"/>
      <c r="E221" s="12"/>
    </row>
    <row r="222" spans="1:5" x14ac:dyDescent="0.25">
      <c r="A222" s="16"/>
      <c r="B222" s="10"/>
      <c r="C222" s="10"/>
      <c r="D222" s="11"/>
      <c r="E222" s="12"/>
    </row>
    <row r="223" spans="1:5" x14ac:dyDescent="0.25">
      <c r="A223" s="16"/>
      <c r="B223" s="10"/>
      <c r="C223" s="10"/>
      <c r="D223" s="11"/>
      <c r="E223" s="12"/>
    </row>
    <row r="224" spans="1:5" x14ac:dyDescent="0.25">
      <c r="A224" s="16"/>
      <c r="B224" s="10"/>
      <c r="C224" s="10"/>
      <c r="D224" s="11"/>
      <c r="E224" s="12"/>
    </row>
    <row r="225" spans="1:5" x14ac:dyDescent="0.25">
      <c r="A225" s="16"/>
      <c r="B225" s="10"/>
      <c r="C225" s="10"/>
      <c r="D225" s="11"/>
      <c r="E225" s="12"/>
    </row>
    <row r="226" spans="1:5" x14ac:dyDescent="0.25">
      <c r="A226" s="16"/>
      <c r="B226" s="10"/>
      <c r="C226" s="10"/>
      <c r="D226" s="11"/>
      <c r="E226" s="12"/>
    </row>
    <row r="227" spans="1:5" x14ac:dyDescent="0.25">
      <c r="A227" s="16"/>
      <c r="B227" s="10"/>
      <c r="C227" s="10"/>
      <c r="D227" s="11"/>
      <c r="E227" s="12"/>
    </row>
    <row r="228" spans="1:5" x14ac:dyDescent="0.25">
      <c r="A228" s="16"/>
      <c r="B228" s="10"/>
      <c r="C228" s="10"/>
      <c r="D228" s="11"/>
      <c r="E228" s="12"/>
    </row>
    <row r="229" spans="1:5" x14ac:dyDescent="0.25">
      <c r="A229" s="16"/>
      <c r="B229" s="10"/>
      <c r="C229" s="10"/>
      <c r="D229" s="11"/>
      <c r="E229" s="12"/>
    </row>
    <row r="230" spans="1:5" x14ac:dyDescent="0.25">
      <c r="A230" s="16"/>
      <c r="B230" s="10"/>
      <c r="C230" s="10"/>
      <c r="D230" s="11"/>
      <c r="E230" s="12"/>
    </row>
    <row r="231" spans="1:5" x14ac:dyDescent="0.25">
      <c r="A231" s="16"/>
      <c r="B231" s="10"/>
      <c r="C231" s="10"/>
      <c r="D231" s="11"/>
      <c r="E231" s="12"/>
    </row>
    <row r="232" spans="1:5" x14ac:dyDescent="0.25">
      <c r="A232" s="16"/>
      <c r="B232" s="10"/>
      <c r="C232" s="10"/>
      <c r="D232" s="11"/>
      <c r="E232" s="12"/>
    </row>
    <row r="233" spans="1:5" x14ac:dyDescent="0.25">
      <c r="A233" s="16"/>
      <c r="B233" s="10"/>
      <c r="C233" s="10"/>
      <c r="D233" s="11"/>
      <c r="E233" s="12"/>
    </row>
    <row r="234" spans="1:5" x14ac:dyDescent="0.25">
      <c r="A234" s="16"/>
      <c r="B234" s="10"/>
      <c r="C234" s="10"/>
      <c r="D234" s="11"/>
      <c r="E234" s="12"/>
    </row>
    <row r="235" spans="1:5" x14ac:dyDescent="0.25">
      <c r="A235" s="16"/>
      <c r="B235" s="10"/>
      <c r="C235" s="10"/>
      <c r="D235" s="11"/>
      <c r="E235" s="12"/>
    </row>
    <row r="236" spans="1:5" x14ac:dyDescent="0.25">
      <c r="A236" s="16"/>
      <c r="B236" s="10"/>
      <c r="C236" s="10"/>
      <c r="D236" s="11"/>
      <c r="E236" s="12"/>
    </row>
    <row r="237" spans="1:5" x14ac:dyDescent="0.25">
      <c r="A237" s="16"/>
      <c r="B237" s="10"/>
      <c r="C237" s="10"/>
      <c r="D237" s="11"/>
      <c r="E237" s="12"/>
    </row>
    <row r="238" spans="1:5" x14ac:dyDescent="0.25">
      <c r="A238" s="16"/>
      <c r="B238" s="10"/>
      <c r="C238" s="10"/>
      <c r="D238" s="11"/>
      <c r="E238" s="12"/>
    </row>
    <row r="239" spans="1:5" x14ac:dyDescent="0.25">
      <c r="A239" s="16"/>
      <c r="B239" s="10"/>
      <c r="C239" s="10"/>
      <c r="D239" s="11"/>
      <c r="E239" s="12"/>
    </row>
    <row r="240" spans="1:5" x14ac:dyDescent="0.25">
      <c r="A240" s="16"/>
      <c r="B240" s="10"/>
      <c r="C240" s="10"/>
      <c r="D240" s="11"/>
      <c r="E240" s="12"/>
    </row>
    <row r="241" spans="1:5" x14ac:dyDescent="0.25">
      <c r="A241" s="16"/>
      <c r="B241" s="10"/>
      <c r="C241" s="10"/>
      <c r="D241" s="11"/>
      <c r="E241" s="12"/>
    </row>
    <row r="242" spans="1:5" x14ac:dyDescent="0.25">
      <c r="A242" s="16"/>
      <c r="B242" s="10"/>
      <c r="C242" s="10"/>
      <c r="D242" s="11"/>
      <c r="E242" s="12"/>
    </row>
    <row r="243" spans="1:5" x14ac:dyDescent="0.25">
      <c r="A243" s="16"/>
      <c r="B243" s="10"/>
      <c r="C243" s="10"/>
      <c r="D243" s="11"/>
      <c r="E243" s="12"/>
    </row>
    <row r="244" spans="1:5" x14ac:dyDescent="0.25">
      <c r="A244" s="16"/>
      <c r="B244" s="10"/>
      <c r="C244" s="10"/>
      <c r="D244" s="11"/>
      <c r="E244" s="12"/>
    </row>
    <row r="245" spans="1:5" x14ac:dyDescent="0.25">
      <c r="A245" s="16"/>
      <c r="B245" s="10"/>
      <c r="C245" s="10"/>
      <c r="D245" s="11"/>
      <c r="E245" s="12"/>
    </row>
    <row r="246" spans="1:5" x14ac:dyDescent="0.25">
      <c r="A246" s="16"/>
      <c r="B246" s="10"/>
      <c r="C246" s="10"/>
      <c r="D246" s="11"/>
      <c r="E246" s="12"/>
    </row>
    <row r="247" spans="1:5" x14ac:dyDescent="0.25">
      <c r="A247" s="16"/>
      <c r="B247" s="10"/>
      <c r="C247" s="10"/>
      <c r="D247" s="11"/>
      <c r="E247" s="12"/>
    </row>
    <row r="248" spans="1:5" x14ac:dyDescent="0.25">
      <c r="A248" s="16"/>
      <c r="B248" s="10"/>
      <c r="C248" s="10"/>
      <c r="D248" s="11"/>
      <c r="E248" s="12"/>
    </row>
    <row r="249" spans="1:5" x14ac:dyDescent="0.25">
      <c r="A249" s="16"/>
      <c r="B249" s="10"/>
      <c r="C249" s="10"/>
      <c r="D249" s="11"/>
      <c r="E249" s="12"/>
    </row>
    <row r="250" spans="1:5" x14ac:dyDescent="0.25">
      <c r="A250" s="16"/>
      <c r="B250" s="10"/>
      <c r="C250" s="10"/>
      <c r="D250" s="11"/>
      <c r="E250" s="12"/>
    </row>
    <row r="251" spans="1:5" x14ac:dyDescent="0.25">
      <c r="A251" s="16"/>
      <c r="B251" s="10"/>
      <c r="C251" s="10"/>
      <c r="D251" s="11"/>
      <c r="E251" s="12"/>
    </row>
    <row r="252" spans="1:5" x14ac:dyDescent="0.25">
      <c r="A252" s="16"/>
      <c r="B252" s="10"/>
      <c r="C252" s="10"/>
      <c r="D252" s="11"/>
      <c r="E252" s="12"/>
    </row>
    <row r="253" spans="1:5" x14ac:dyDescent="0.25">
      <c r="A253" s="16"/>
      <c r="B253" s="10"/>
      <c r="C253" s="10"/>
      <c r="D253" s="11"/>
      <c r="E253" s="12"/>
    </row>
    <row r="254" spans="1:5" x14ac:dyDescent="0.25">
      <c r="A254" s="16"/>
      <c r="B254" s="10"/>
      <c r="C254" s="10"/>
      <c r="D254" s="11"/>
      <c r="E254" s="12"/>
    </row>
    <row r="255" spans="1:5" x14ac:dyDescent="0.25">
      <c r="A255" s="16"/>
      <c r="B255" s="10"/>
      <c r="C255" s="10"/>
      <c r="D255" s="11"/>
      <c r="E255" s="12"/>
    </row>
    <row r="256" spans="1:5" x14ac:dyDescent="0.25">
      <c r="A256" s="16"/>
      <c r="B256" s="10"/>
      <c r="C256" s="10"/>
      <c r="D256" s="11"/>
      <c r="E256" s="12"/>
    </row>
    <row r="257" spans="1:5" x14ac:dyDescent="0.25">
      <c r="A257" s="16"/>
      <c r="B257" s="10"/>
      <c r="C257" s="10"/>
      <c r="D257" s="11"/>
      <c r="E257" s="12"/>
    </row>
    <row r="258" spans="1:5" x14ac:dyDescent="0.25">
      <c r="A258" s="16"/>
      <c r="B258" s="10"/>
      <c r="C258" s="10"/>
      <c r="D258" s="11"/>
      <c r="E258" s="12"/>
    </row>
    <row r="259" spans="1:5" x14ac:dyDescent="0.25">
      <c r="A259" s="16"/>
      <c r="B259" s="10"/>
      <c r="C259" s="10"/>
      <c r="D259" s="11"/>
      <c r="E259" s="12"/>
    </row>
    <row r="260" spans="1:5" x14ac:dyDescent="0.25">
      <c r="A260" s="16"/>
      <c r="B260" s="10"/>
      <c r="C260" s="10"/>
      <c r="D260" s="11"/>
      <c r="E260" s="12"/>
    </row>
    <row r="261" spans="1:5" x14ac:dyDescent="0.25">
      <c r="A261" s="16"/>
      <c r="B261" s="10"/>
      <c r="C261" s="10"/>
      <c r="D261" s="11"/>
      <c r="E261" s="12"/>
    </row>
    <row r="262" spans="1:5" x14ac:dyDescent="0.25">
      <c r="A262" s="16"/>
      <c r="B262" s="10"/>
      <c r="C262" s="10"/>
      <c r="D262" s="11"/>
      <c r="E262" s="12"/>
    </row>
    <row r="263" spans="1:5" x14ac:dyDescent="0.25">
      <c r="A263" s="16"/>
      <c r="B263" s="10"/>
      <c r="C263" s="10"/>
      <c r="D263" s="11"/>
      <c r="E263" s="12"/>
    </row>
    <row r="264" spans="1:5" x14ac:dyDescent="0.25">
      <c r="A264" s="16"/>
      <c r="B264" s="10"/>
      <c r="C264" s="10"/>
      <c r="D264" s="11"/>
      <c r="E264" s="12"/>
    </row>
    <row r="265" spans="1:5" x14ac:dyDescent="0.25">
      <c r="A265" s="16"/>
      <c r="B265" s="10"/>
      <c r="C265" s="10"/>
      <c r="D265" s="11"/>
      <c r="E265" s="12"/>
    </row>
    <row r="266" spans="1:5" x14ac:dyDescent="0.25">
      <c r="A266" s="16"/>
      <c r="B266" s="10"/>
      <c r="C266" s="10"/>
      <c r="D266" s="11"/>
      <c r="E266" s="12"/>
    </row>
    <row r="267" spans="1:5" x14ac:dyDescent="0.25">
      <c r="A267" s="16"/>
      <c r="B267" s="10"/>
      <c r="C267" s="10"/>
      <c r="D267" s="11"/>
      <c r="E267" s="12"/>
    </row>
    <row r="268" spans="1:5" x14ac:dyDescent="0.25">
      <c r="A268" s="16"/>
      <c r="B268" s="10"/>
      <c r="C268" s="10"/>
      <c r="D268" s="11"/>
      <c r="E268" s="12"/>
    </row>
    <row r="269" spans="1:5" x14ac:dyDescent="0.25">
      <c r="A269" s="16"/>
      <c r="B269" s="10"/>
      <c r="C269" s="10"/>
      <c r="D269" s="11"/>
      <c r="E269" s="12"/>
    </row>
    <row r="270" spans="1:5" x14ac:dyDescent="0.25">
      <c r="A270" s="16"/>
      <c r="B270" s="10"/>
      <c r="C270" s="10"/>
      <c r="D270" s="11"/>
      <c r="E270" s="12"/>
    </row>
    <row r="271" spans="1:5" x14ac:dyDescent="0.25">
      <c r="A271" s="16"/>
      <c r="B271" s="10"/>
      <c r="C271" s="10"/>
      <c r="D271" s="11"/>
      <c r="E271" s="12"/>
    </row>
    <row r="272" spans="1:5" x14ac:dyDescent="0.25">
      <c r="A272" s="16"/>
      <c r="B272" s="10"/>
      <c r="C272" s="10"/>
      <c r="D272" s="11"/>
      <c r="E272" s="12"/>
    </row>
    <row r="273" spans="1:5" x14ac:dyDescent="0.25">
      <c r="A273" s="16"/>
      <c r="B273" s="10"/>
      <c r="C273" s="10"/>
      <c r="D273" s="11"/>
      <c r="E273" s="12"/>
    </row>
    <row r="274" spans="1:5" x14ac:dyDescent="0.25">
      <c r="A274" s="16"/>
      <c r="B274" s="10"/>
      <c r="C274" s="10"/>
      <c r="D274" s="11"/>
      <c r="E274" s="12"/>
    </row>
    <row r="275" spans="1:5" x14ac:dyDescent="0.25">
      <c r="A275" s="16"/>
      <c r="B275" s="10"/>
      <c r="C275" s="10"/>
      <c r="D275" s="11"/>
      <c r="E275" s="12"/>
    </row>
    <row r="276" spans="1:5" x14ac:dyDescent="0.25">
      <c r="A276" s="16"/>
      <c r="B276" s="10"/>
      <c r="C276" s="10"/>
      <c r="D276" s="11"/>
      <c r="E276" s="12"/>
    </row>
    <row r="277" spans="1:5" x14ac:dyDescent="0.25">
      <c r="A277" s="16"/>
      <c r="B277" s="10"/>
      <c r="C277" s="10"/>
      <c r="D277" s="11"/>
      <c r="E277" s="12"/>
    </row>
    <row r="278" spans="1:5" x14ac:dyDescent="0.25">
      <c r="A278" s="16"/>
      <c r="B278" s="10"/>
      <c r="C278" s="10"/>
      <c r="D278" s="11"/>
      <c r="E278" s="12"/>
    </row>
    <row r="279" spans="1:5" x14ac:dyDescent="0.25">
      <c r="A279" s="16"/>
      <c r="B279" s="10"/>
      <c r="C279" s="10"/>
      <c r="D279" s="11"/>
      <c r="E279" s="12"/>
    </row>
    <row r="280" spans="1:5" x14ac:dyDescent="0.25">
      <c r="A280" s="16"/>
      <c r="B280" s="10"/>
      <c r="C280" s="10"/>
      <c r="D280" s="11"/>
      <c r="E280" s="12"/>
    </row>
    <row r="281" spans="1:5" x14ac:dyDescent="0.25">
      <c r="A281" s="16"/>
      <c r="B281" s="10"/>
      <c r="C281" s="10"/>
      <c r="D281" s="11"/>
      <c r="E281" s="12"/>
    </row>
    <row r="282" spans="1:5" x14ac:dyDescent="0.25">
      <c r="A282" s="16"/>
      <c r="B282" s="10"/>
      <c r="C282" s="10"/>
      <c r="D282" s="11"/>
      <c r="E282" s="12"/>
    </row>
    <row r="283" spans="1:5" x14ac:dyDescent="0.25">
      <c r="A283" s="16"/>
      <c r="B283" s="10"/>
      <c r="C283" s="10"/>
      <c r="D283" s="11"/>
      <c r="E283" s="12"/>
    </row>
    <row r="284" spans="1:5" x14ac:dyDescent="0.25">
      <c r="A284" s="16"/>
      <c r="B284" s="10"/>
      <c r="C284" s="10"/>
      <c r="D284" s="11"/>
      <c r="E284" s="12"/>
    </row>
    <row r="285" spans="1:5" x14ac:dyDescent="0.25">
      <c r="A285" s="16"/>
      <c r="B285" s="10"/>
      <c r="C285" s="10"/>
      <c r="D285" s="11"/>
      <c r="E285" s="12"/>
    </row>
    <row r="286" spans="1:5" x14ac:dyDescent="0.25">
      <c r="A286" s="16"/>
      <c r="B286" s="10"/>
      <c r="C286" s="10"/>
      <c r="D286" s="11"/>
      <c r="E286" s="12"/>
    </row>
    <row r="287" spans="1:5" x14ac:dyDescent="0.25">
      <c r="A287" s="16"/>
      <c r="B287" s="10"/>
      <c r="C287" s="10"/>
      <c r="D287" s="11"/>
      <c r="E287" s="12"/>
    </row>
    <row r="288" spans="1:5" x14ac:dyDescent="0.25">
      <c r="A288" s="16"/>
      <c r="B288" s="10"/>
      <c r="C288" s="10"/>
      <c r="D288" s="11"/>
      <c r="E288" s="12"/>
    </row>
    <row r="289" spans="1:5" x14ac:dyDescent="0.25">
      <c r="A289" s="16"/>
      <c r="B289" s="10"/>
      <c r="C289" s="10"/>
      <c r="D289" s="11"/>
      <c r="E289" s="12"/>
    </row>
    <row r="290" spans="1:5" x14ac:dyDescent="0.25">
      <c r="A290" s="16"/>
      <c r="B290" s="10"/>
      <c r="C290" s="10"/>
      <c r="D290" s="11"/>
      <c r="E290" s="12"/>
    </row>
    <row r="291" spans="1:5" x14ac:dyDescent="0.25">
      <c r="A291" s="16"/>
      <c r="B291" s="10"/>
      <c r="C291" s="10"/>
      <c r="D291" s="11"/>
      <c r="E291" s="12"/>
    </row>
    <row r="292" spans="1:5" x14ac:dyDescent="0.25">
      <c r="A292" s="16"/>
      <c r="B292" s="10"/>
      <c r="C292" s="10"/>
      <c r="D292" s="11"/>
      <c r="E292" s="12"/>
    </row>
    <row r="293" spans="1:5" x14ac:dyDescent="0.25">
      <c r="A293" s="16"/>
      <c r="B293" s="10"/>
      <c r="C293" s="10"/>
      <c r="D293" s="11"/>
      <c r="E293" s="12"/>
    </row>
    <row r="294" spans="1:5" x14ac:dyDescent="0.25">
      <c r="A294" s="16"/>
      <c r="B294" s="10"/>
      <c r="C294" s="10"/>
      <c r="D294" s="11"/>
      <c r="E294" s="12"/>
    </row>
    <row r="295" spans="1:5" x14ac:dyDescent="0.25">
      <c r="A295" s="16"/>
      <c r="B295" s="10"/>
      <c r="C295" s="10"/>
      <c r="D295" s="11"/>
      <c r="E295" s="12"/>
    </row>
    <row r="296" spans="1:5" x14ac:dyDescent="0.25">
      <c r="A296" s="16"/>
      <c r="B296" s="10"/>
      <c r="C296" s="10"/>
      <c r="D296" s="11"/>
      <c r="E296" s="12"/>
    </row>
    <row r="297" spans="1:5" x14ac:dyDescent="0.25">
      <c r="A297" s="16"/>
      <c r="B297" s="10"/>
      <c r="C297" s="10"/>
      <c r="D297" s="11"/>
      <c r="E297" s="12"/>
    </row>
    <row r="298" spans="1:5" x14ac:dyDescent="0.25">
      <c r="A298" s="16"/>
      <c r="B298" s="10"/>
      <c r="C298" s="10"/>
      <c r="D298" s="11"/>
      <c r="E298" s="12"/>
    </row>
    <row r="299" spans="1:5" x14ac:dyDescent="0.25">
      <c r="A299" s="16"/>
      <c r="B299" s="10"/>
      <c r="C299" s="10"/>
      <c r="D299" s="11"/>
      <c r="E299" s="12"/>
    </row>
    <row r="300" spans="1:5" x14ac:dyDescent="0.25">
      <c r="A300" s="16"/>
      <c r="B300" s="10"/>
      <c r="C300" s="10"/>
      <c r="D300" s="11"/>
      <c r="E300" s="12"/>
    </row>
    <row r="301" spans="1:5" x14ac:dyDescent="0.25">
      <c r="A301" s="16"/>
      <c r="B301" s="10"/>
      <c r="C301" s="10"/>
      <c r="D301" s="11"/>
      <c r="E301" s="12"/>
    </row>
    <row r="302" spans="1:5" x14ac:dyDescent="0.25">
      <c r="A302" s="16"/>
      <c r="B302" s="10"/>
      <c r="C302" s="10"/>
      <c r="D302" s="11"/>
      <c r="E302" s="12"/>
    </row>
    <row r="303" spans="1:5" x14ac:dyDescent="0.25">
      <c r="A303" s="16"/>
      <c r="B303" s="10"/>
      <c r="C303" s="10"/>
      <c r="D303" s="11"/>
      <c r="E303" s="12"/>
    </row>
    <row r="304" spans="1:5" x14ac:dyDescent="0.25">
      <c r="A304" s="16"/>
      <c r="B304" s="10"/>
      <c r="C304" s="10"/>
      <c r="D304" s="11"/>
      <c r="E304" s="12"/>
    </row>
    <row r="305" spans="1:5" x14ac:dyDescent="0.25">
      <c r="A305" s="16"/>
      <c r="B305" s="10"/>
      <c r="C305" s="10"/>
      <c r="D305" s="11"/>
      <c r="E305" s="12"/>
    </row>
    <row r="306" spans="1:5" x14ac:dyDescent="0.25">
      <c r="A306" s="16"/>
      <c r="B306" s="10"/>
      <c r="C306" s="10"/>
      <c r="D306" s="11"/>
      <c r="E306" s="12"/>
    </row>
    <row r="307" spans="1:5" x14ac:dyDescent="0.25">
      <c r="A307" s="16"/>
      <c r="B307" s="10"/>
      <c r="C307" s="10"/>
      <c r="D307" s="11"/>
      <c r="E307" s="12"/>
    </row>
    <row r="308" spans="1:5" x14ac:dyDescent="0.25">
      <c r="A308" s="16"/>
      <c r="B308" s="10"/>
      <c r="C308" s="10"/>
      <c r="D308" s="11"/>
      <c r="E308" s="12"/>
    </row>
    <row r="309" spans="1:5" x14ac:dyDescent="0.25">
      <c r="A309" s="16"/>
      <c r="B309" s="10"/>
      <c r="C309" s="10"/>
      <c r="D309" s="11"/>
      <c r="E309" s="12"/>
    </row>
    <row r="310" spans="1:5" x14ac:dyDescent="0.25">
      <c r="A310" s="16"/>
      <c r="B310" s="10"/>
      <c r="C310" s="10"/>
      <c r="D310" s="11"/>
      <c r="E310" s="12"/>
    </row>
    <row r="311" spans="1:5" x14ac:dyDescent="0.25">
      <c r="A311" s="16"/>
      <c r="B311" s="10"/>
      <c r="C311" s="10"/>
      <c r="D311" s="11"/>
      <c r="E311" s="12"/>
    </row>
    <row r="312" spans="1:5" x14ac:dyDescent="0.25">
      <c r="A312" s="16"/>
      <c r="B312" s="10"/>
      <c r="C312" s="10"/>
      <c r="D312" s="11"/>
      <c r="E312" s="12"/>
    </row>
    <row r="313" spans="1:5" x14ac:dyDescent="0.25">
      <c r="A313" s="16"/>
      <c r="B313" s="10"/>
      <c r="C313" s="10"/>
      <c r="D313" s="11"/>
      <c r="E313" s="12"/>
    </row>
    <row r="314" spans="1:5" x14ac:dyDescent="0.25">
      <c r="A314" s="16"/>
      <c r="B314" s="10"/>
      <c r="C314" s="10"/>
      <c r="D314" s="11"/>
      <c r="E314" s="12"/>
    </row>
    <row r="315" spans="1:5" x14ac:dyDescent="0.25">
      <c r="A315" s="16"/>
      <c r="B315" s="10"/>
      <c r="C315" s="10"/>
      <c r="D315" s="11"/>
      <c r="E315" s="12"/>
    </row>
    <row r="316" spans="1:5" x14ac:dyDescent="0.25">
      <c r="A316" s="16"/>
      <c r="B316" s="10"/>
      <c r="C316" s="10"/>
      <c r="D316" s="11"/>
      <c r="E316" s="12"/>
    </row>
    <row r="317" spans="1:5" x14ac:dyDescent="0.25">
      <c r="A317" s="16"/>
      <c r="B317" s="10"/>
      <c r="C317" s="10"/>
      <c r="D317" s="11"/>
      <c r="E317" s="12"/>
    </row>
    <row r="318" spans="1:5" x14ac:dyDescent="0.25">
      <c r="A318" s="16"/>
      <c r="B318" s="10"/>
      <c r="C318" s="10"/>
      <c r="D318" s="11"/>
      <c r="E318" s="12"/>
    </row>
    <row r="319" spans="1:5" x14ac:dyDescent="0.25">
      <c r="A319" s="16"/>
      <c r="B319" s="10"/>
      <c r="C319" s="10"/>
      <c r="D319" s="11"/>
      <c r="E319" s="12"/>
    </row>
    <row r="320" spans="1:5" x14ac:dyDescent="0.25">
      <c r="A320" s="16"/>
      <c r="B320" s="10"/>
      <c r="C320" s="10"/>
      <c r="D320" s="11"/>
      <c r="E320" s="12"/>
    </row>
    <row r="321" spans="1:5" x14ac:dyDescent="0.25">
      <c r="A321" s="16"/>
      <c r="B321" s="10"/>
      <c r="C321" s="10"/>
      <c r="D321" s="11"/>
      <c r="E321" s="12"/>
    </row>
    <row r="322" spans="1:5" x14ac:dyDescent="0.25">
      <c r="A322" s="16"/>
      <c r="B322" s="10"/>
      <c r="C322" s="10"/>
      <c r="D322" s="11"/>
      <c r="E322" s="12"/>
    </row>
    <row r="323" spans="1:5" x14ac:dyDescent="0.25">
      <c r="A323" s="16"/>
      <c r="B323" s="10"/>
      <c r="C323" s="10"/>
      <c r="D323" s="11"/>
      <c r="E323" s="12"/>
    </row>
    <row r="324" spans="1:5" x14ac:dyDescent="0.25">
      <c r="A324" s="16"/>
      <c r="B324" s="10"/>
      <c r="C324" s="10"/>
      <c r="D324" s="11"/>
      <c r="E324" s="12"/>
    </row>
    <row r="325" spans="1:5" x14ac:dyDescent="0.25">
      <c r="A325" s="16"/>
      <c r="B325" s="10"/>
      <c r="C325" s="10"/>
      <c r="D325" s="11"/>
      <c r="E325" s="12"/>
    </row>
    <row r="326" spans="1:5" x14ac:dyDescent="0.25">
      <c r="A326" s="16"/>
      <c r="B326" s="10"/>
      <c r="C326" s="10"/>
      <c r="D326" s="11"/>
      <c r="E326" s="12"/>
    </row>
    <row r="327" spans="1:5" x14ac:dyDescent="0.25">
      <c r="A327" s="16"/>
      <c r="B327" s="10"/>
      <c r="C327" s="10"/>
      <c r="D327" s="11"/>
      <c r="E327" s="12"/>
    </row>
    <row r="328" spans="1:5" x14ac:dyDescent="0.25">
      <c r="A328" s="16"/>
      <c r="B328" s="10"/>
      <c r="C328" s="10"/>
      <c r="D328" s="11"/>
      <c r="E328" s="12"/>
    </row>
    <row r="329" spans="1:5" x14ac:dyDescent="0.25">
      <c r="A329" s="16"/>
      <c r="B329" s="10"/>
      <c r="C329" s="10"/>
      <c r="D329" s="11"/>
      <c r="E329" s="12"/>
    </row>
    <row r="330" spans="1:5" x14ac:dyDescent="0.25">
      <c r="A330" s="16"/>
      <c r="B330" s="10"/>
      <c r="C330" s="10"/>
      <c r="D330" s="11"/>
      <c r="E330" s="12"/>
    </row>
    <row r="331" spans="1:5" x14ac:dyDescent="0.25">
      <c r="A331" s="16"/>
      <c r="B331" s="10"/>
      <c r="C331" s="10"/>
      <c r="D331" s="11"/>
      <c r="E331" s="12"/>
    </row>
    <row r="332" spans="1:5" x14ac:dyDescent="0.25">
      <c r="A332" s="16"/>
      <c r="B332" s="10"/>
      <c r="C332" s="10"/>
      <c r="D332" s="11"/>
      <c r="E332" s="12"/>
    </row>
    <row r="333" spans="1:5" x14ac:dyDescent="0.25">
      <c r="A333" s="16"/>
      <c r="B333" s="10"/>
      <c r="C333" s="10"/>
      <c r="D333" s="11"/>
      <c r="E333" s="12"/>
    </row>
    <row r="334" spans="1:5" x14ac:dyDescent="0.25">
      <c r="A334" s="16"/>
      <c r="B334" s="10"/>
      <c r="C334" s="10"/>
      <c r="D334" s="11"/>
      <c r="E334" s="12"/>
    </row>
    <row r="335" spans="1:5" x14ac:dyDescent="0.25">
      <c r="A335" s="16"/>
      <c r="B335" s="10"/>
      <c r="C335" s="10"/>
      <c r="D335" s="11"/>
      <c r="E335" s="12"/>
    </row>
    <row r="336" spans="1:5" x14ac:dyDescent="0.25">
      <c r="A336" s="16"/>
      <c r="B336" s="10"/>
      <c r="C336" s="10"/>
      <c r="D336" s="11"/>
      <c r="E336" s="12"/>
    </row>
    <row r="337" spans="1:5" x14ac:dyDescent="0.25">
      <c r="A337" s="16"/>
      <c r="B337" s="10"/>
      <c r="C337" s="10"/>
      <c r="D337" s="11"/>
      <c r="E337" s="12"/>
    </row>
    <row r="338" spans="1:5" x14ac:dyDescent="0.25">
      <c r="A338" s="16"/>
      <c r="B338" s="10"/>
      <c r="C338" s="10"/>
      <c r="D338" s="11"/>
      <c r="E338" s="12"/>
    </row>
    <row r="339" spans="1:5" x14ac:dyDescent="0.25">
      <c r="A339" s="16"/>
      <c r="B339" s="10"/>
      <c r="C339" s="10"/>
      <c r="D339" s="11"/>
      <c r="E339" s="12"/>
    </row>
    <row r="340" spans="1:5" x14ac:dyDescent="0.25">
      <c r="A340" s="16"/>
      <c r="B340" s="10"/>
      <c r="C340" s="10"/>
      <c r="D340" s="11"/>
      <c r="E340" s="12"/>
    </row>
    <row r="341" spans="1:5" x14ac:dyDescent="0.25">
      <c r="A341" s="16"/>
      <c r="B341" s="10"/>
      <c r="C341" s="10"/>
      <c r="D341" s="11"/>
      <c r="E341" s="12"/>
    </row>
    <row r="342" spans="1:5" x14ac:dyDescent="0.25">
      <c r="A342" s="16"/>
      <c r="B342" s="10"/>
      <c r="C342" s="10"/>
      <c r="D342" s="11"/>
      <c r="E342" s="12"/>
    </row>
    <row r="343" spans="1:5" x14ac:dyDescent="0.25">
      <c r="A343" s="16"/>
      <c r="B343" s="10"/>
      <c r="C343" s="10"/>
      <c r="D343" s="11"/>
      <c r="E343" s="12"/>
    </row>
    <row r="344" spans="1:5" x14ac:dyDescent="0.25">
      <c r="A344" s="16"/>
      <c r="B344" s="10"/>
      <c r="C344" s="10"/>
      <c r="D344" s="11"/>
      <c r="E344" s="12"/>
    </row>
    <row r="345" spans="1:5" x14ac:dyDescent="0.25">
      <c r="A345" s="16"/>
      <c r="B345" s="10"/>
      <c r="C345" s="10"/>
      <c r="D345" s="11"/>
      <c r="E345" s="12"/>
    </row>
    <row r="346" spans="1:5" x14ac:dyDescent="0.25">
      <c r="A346" s="16"/>
      <c r="B346" s="10"/>
      <c r="C346" s="10"/>
      <c r="D346" s="11"/>
      <c r="E346" s="12"/>
    </row>
    <row r="347" spans="1:5" x14ac:dyDescent="0.25">
      <c r="A347" s="16"/>
      <c r="B347" s="10"/>
      <c r="C347" s="10"/>
      <c r="D347" s="11"/>
      <c r="E347" s="12"/>
    </row>
    <row r="348" spans="1:5" x14ac:dyDescent="0.25">
      <c r="A348" s="16"/>
      <c r="B348" s="10"/>
      <c r="C348" s="10"/>
      <c r="D348" s="11"/>
      <c r="E348" s="12"/>
    </row>
    <row r="349" spans="1:5" x14ac:dyDescent="0.25">
      <c r="A349" s="16"/>
      <c r="B349" s="10"/>
      <c r="C349" s="10"/>
      <c r="D349" s="11"/>
      <c r="E349" s="12"/>
    </row>
    <row r="350" spans="1:5" x14ac:dyDescent="0.25">
      <c r="A350" s="16"/>
      <c r="B350" s="10"/>
      <c r="C350" s="10"/>
      <c r="D350" s="11"/>
      <c r="E350" s="12"/>
    </row>
    <row r="351" spans="1:5" x14ac:dyDescent="0.25">
      <c r="A351" s="16"/>
      <c r="B351" s="10"/>
      <c r="C351" s="10"/>
      <c r="D351" s="11"/>
      <c r="E351" s="12"/>
    </row>
    <row r="352" spans="1:5" x14ac:dyDescent="0.25">
      <c r="A352" s="16"/>
      <c r="B352" s="10"/>
      <c r="C352" s="10"/>
      <c r="D352" s="11"/>
      <c r="E352" s="12"/>
    </row>
    <row r="353" spans="1:5" x14ac:dyDescent="0.25">
      <c r="A353" s="16"/>
      <c r="B353" s="10"/>
      <c r="C353" s="10"/>
      <c r="D353" s="11"/>
      <c r="E353" s="12"/>
    </row>
    <row r="354" spans="1:5" x14ac:dyDescent="0.25">
      <c r="A354" s="16"/>
      <c r="B354" s="10"/>
      <c r="C354" s="10"/>
      <c r="D354" s="11"/>
      <c r="E354" s="12"/>
    </row>
    <row r="355" spans="1:5" x14ac:dyDescent="0.25">
      <c r="A355" s="16"/>
      <c r="B355" s="10"/>
      <c r="C355" s="10"/>
      <c r="D355" s="11"/>
      <c r="E355" s="12"/>
    </row>
    <row r="356" spans="1:5" x14ac:dyDescent="0.25">
      <c r="A356" s="16"/>
      <c r="B356" s="10"/>
      <c r="C356" s="10"/>
      <c r="D356" s="11"/>
      <c r="E356" s="12"/>
    </row>
    <row r="357" spans="1:5" x14ac:dyDescent="0.25">
      <c r="A357" s="16"/>
      <c r="B357" s="10"/>
      <c r="C357" s="10"/>
      <c r="D357" s="11"/>
      <c r="E357" s="12"/>
    </row>
    <row r="358" spans="1:5" x14ac:dyDescent="0.25">
      <c r="A358" s="16"/>
      <c r="B358" s="10"/>
      <c r="C358" s="10"/>
      <c r="D358" s="11"/>
      <c r="E358" s="12"/>
    </row>
    <row r="359" spans="1:5" x14ac:dyDescent="0.25">
      <c r="A359" s="16"/>
      <c r="B359" s="10"/>
      <c r="C359" s="10"/>
      <c r="D359" s="11"/>
      <c r="E359" s="12"/>
    </row>
    <row r="360" spans="1:5" x14ac:dyDescent="0.25">
      <c r="A360" s="16"/>
      <c r="B360" s="10"/>
      <c r="C360" s="10"/>
      <c r="D360" s="11"/>
      <c r="E360" s="12"/>
    </row>
    <row r="361" spans="1:5" x14ac:dyDescent="0.25">
      <c r="A361" s="16"/>
      <c r="B361" s="10"/>
      <c r="C361" s="10"/>
      <c r="D361" s="11"/>
      <c r="E361" s="12"/>
    </row>
    <row r="362" spans="1:5" x14ac:dyDescent="0.25">
      <c r="A362" s="16"/>
      <c r="B362" s="10"/>
      <c r="C362" s="10"/>
      <c r="D362" s="11"/>
      <c r="E362" s="12"/>
    </row>
    <row r="363" spans="1:5" x14ac:dyDescent="0.25">
      <c r="A363" s="16"/>
      <c r="B363" s="10"/>
      <c r="C363" s="10"/>
      <c r="D363" s="11"/>
      <c r="E363" s="12"/>
    </row>
    <row r="364" spans="1:5" x14ac:dyDescent="0.25">
      <c r="A364" s="16"/>
      <c r="B364" s="10"/>
      <c r="C364" s="10"/>
      <c r="D364" s="11"/>
      <c r="E364" s="12"/>
    </row>
    <row r="365" spans="1:5" x14ac:dyDescent="0.25">
      <c r="A365" s="16"/>
      <c r="B365" s="10"/>
      <c r="C365" s="10"/>
      <c r="D365" s="11"/>
      <c r="E365" s="12"/>
    </row>
    <row r="366" spans="1:5" x14ac:dyDescent="0.25">
      <c r="A366" s="16"/>
      <c r="B366" s="10"/>
      <c r="C366" s="10"/>
      <c r="D366" s="11"/>
      <c r="E366" s="12"/>
    </row>
    <row r="367" spans="1:5" x14ac:dyDescent="0.25">
      <c r="A367" s="16"/>
      <c r="B367" s="10"/>
      <c r="C367" s="10"/>
      <c r="D367" s="11"/>
      <c r="E367" s="12"/>
    </row>
    <row r="368" spans="1:5" x14ac:dyDescent="0.25">
      <c r="A368" s="16"/>
      <c r="B368" s="10"/>
      <c r="C368" s="10"/>
      <c r="D368" s="11"/>
      <c r="E368" s="12"/>
    </row>
    <row r="369" spans="1:5" x14ac:dyDescent="0.25">
      <c r="A369" s="16"/>
      <c r="B369" s="10"/>
      <c r="C369" s="10"/>
      <c r="D369" s="11"/>
      <c r="E369" s="12"/>
    </row>
    <row r="370" spans="1:5" x14ac:dyDescent="0.25">
      <c r="A370" s="16"/>
      <c r="B370" s="10"/>
      <c r="C370" s="10"/>
      <c r="D370" s="11"/>
      <c r="E370" s="12"/>
    </row>
    <row r="371" spans="1:5" x14ac:dyDescent="0.25">
      <c r="A371" s="16"/>
      <c r="B371" s="10"/>
      <c r="C371" s="10"/>
      <c r="D371" s="11"/>
      <c r="E371" s="12"/>
    </row>
    <row r="372" spans="1:5" x14ac:dyDescent="0.25">
      <c r="A372" s="16"/>
      <c r="B372" s="10"/>
      <c r="C372" s="10"/>
      <c r="D372" s="11"/>
      <c r="E372" s="12"/>
    </row>
    <row r="373" spans="1:5" x14ac:dyDescent="0.25">
      <c r="A373" s="16"/>
      <c r="B373" s="10"/>
      <c r="C373" s="10"/>
      <c r="D373" s="11"/>
      <c r="E373" s="12"/>
    </row>
    <row r="374" spans="1:5" x14ac:dyDescent="0.25">
      <c r="A374" s="16"/>
      <c r="B374" s="10"/>
      <c r="C374" s="10"/>
      <c r="D374" s="11"/>
      <c r="E374" s="12"/>
    </row>
    <row r="375" spans="1:5" x14ac:dyDescent="0.25">
      <c r="A375" s="16"/>
      <c r="B375" s="10"/>
      <c r="C375" s="10"/>
      <c r="D375" s="11"/>
      <c r="E375" s="12"/>
    </row>
    <row r="376" spans="1:5" x14ac:dyDescent="0.25">
      <c r="A376" s="16"/>
      <c r="B376" s="10"/>
      <c r="C376" s="10"/>
      <c r="D376" s="11"/>
      <c r="E376" s="12"/>
    </row>
    <row r="377" spans="1:5" x14ac:dyDescent="0.25">
      <c r="A377" s="16"/>
      <c r="B377" s="10"/>
      <c r="C377" s="10"/>
      <c r="D377" s="11"/>
      <c r="E377" s="12"/>
    </row>
    <row r="378" spans="1:5" x14ac:dyDescent="0.25">
      <c r="A378" s="16"/>
      <c r="B378" s="10"/>
      <c r="C378" s="10"/>
      <c r="D378" s="11"/>
      <c r="E378" s="12"/>
    </row>
    <row r="379" spans="1:5" x14ac:dyDescent="0.25">
      <c r="A379" s="16"/>
      <c r="B379" s="10"/>
      <c r="C379" s="10"/>
      <c r="D379" s="11"/>
      <c r="E379" s="12"/>
    </row>
    <row r="380" spans="1:5" x14ac:dyDescent="0.25">
      <c r="A380" s="16"/>
      <c r="B380" s="10"/>
      <c r="C380" s="10"/>
      <c r="D380" s="11"/>
      <c r="E380" s="12"/>
    </row>
    <row r="381" spans="1:5" x14ac:dyDescent="0.25">
      <c r="A381" s="16"/>
      <c r="B381" s="10"/>
      <c r="C381" s="10"/>
      <c r="D381" s="11"/>
      <c r="E381" s="12"/>
    </row>
    <row r="382" spans="1:5" x14ac:dyDescent="0.25">
      <c r="A382" s="16"/>
      <c r="B382" s="10"/>
      <c r="C382" s="10"/>
      <c r="D382" s="11"/>
      <c r="E382" s="12"/>
    </row>
    <row r="383" spans="1:5" x14ac:dyDescent="0.25">
      <c r="A383" s="16"/>
      <c r="B383" s="10"/>
      <c r="C383" s="10"/>
      <c r="D383" s="11"/>
      <c r="E383" s="12"/>
    </row>
    <row r="384" spans="1:5" x14ac:dyDescent="0.25">
      <c r="A384" s="16"/>
      <c r="B384" s="10"/>
      <c r="C384" s="10"/>
      <c r="D384" s="11"/>
      <c r="E384" s="12"/>
    </row>
    <row r="385" spans="1:5" x14ac:dyDescent="0.25">
      <c r="A385" s="16"/>
      <c r="B385" s="10"/>
      <c r="C385" s="10"/>
      <c r="D385" s="11"/>
      <c r="E385" s="12"/>
    </row>
    <row r="386" spans="1:5" x14ac:dyDescent="0.25">
      <c r="A386" s="16"/>
      <c r="B386" s="10"/>
      <c r="C386" s="10"/>
      <c r="D386" s="11"/>
      <c r="E386" s="12"/>
    </row>
    <row r="387" spans="1:5" x14ac:dyDescent="0.25">
      <c r="A387" s="16"/>
      <c r="B387" s="10"/>
      <c r="C387" s="10"/>
      <c r="D387" s="11"/>
      <c r="E387" s="12"/>
    </row>
    <row r="388" spans="1:5" x14ac:dyDescent="0.25">
      <c r="A388" s="16"/>
      <c r="B388" s="10"/>
      <c r="C388" s="10"/>
      <c r="D388" s="11"/>
      <c r="E388" s="12"/>
    </row>
    <row r="389" spans="1:5" x14ac:dyDescent="0.25">
      <c r="A389" s="16"/>
      <c r="B389" s="10"/>
      <c r="C389" s="10"/>
      <c r="D389" s="11"/>
      <c r="E389" s="12"/>
    </row>
    <row r="390" spans="1:5" x14ac:dyDescent="0.25">
      <c r="A390" s="16"/>
      <c r="B390" s="10"/>
      <c r="C390" s="10"/>
      <c r="D390" s="11"/>
      <c r="E390" s="12"/>
    </row>
    <row r="391" spans="1:5" x14ac:dyDescent="0.25">
      <c r="A391" s="16"/>
      <c r="B391" s="10"/>
      <c r="C391" s="10"/>
      <c r="D391" s="11"/>
      <c r="E391" s="12"/>
    </row>
    <row r="392" spans="1:5" x14ac:dyDescent="0.25">
      <c r="A392" s="16"/>
      <c r="B392" s="10"/>
      <c r="C392" s="10"/>
      <c r="D392" s="11"/>
      <c r="E392" s="12"/>
    </row>
    <row r="393" spans="1:5" x14ac:dyDescent="0.25">
      <c r="A393" s="16"/>
      <c r="B393" s="10"/>
      <c r="C393" s="10"/>
      <c r="D393" s="11"/>
      <c r="E393" s="12"/>
    </row>
    <row r="394" spans="1:5" x14ac:dyDescent="0.25">
      <c r="A394" s="16"/>
      <c r="B394" s="10"/>
      <c r="C394" s="10"/>
      <c r="D394" s="11"/>
      <c r="E394" s="12"/>
    </row>
    <row r="395" spans="1:5" x14ac:dyDescent="0.25">
      <c r="A395" s="16"/>
      <c r="B395" s="10"/>
      <c r="C395" s="10"/>
      <c r="D395" s="11"/>
      <c r="E395" s="12"/>
    </row>
    <row r="396" spans="1:5" x14ac:dyDescent="0.25">
      <c r="A396" s="16"/>
      <c r="B396" s="10"/>
      <c r="C396" s="10"/>
      <c r="D396" s="11"/>
      <c r="E396" s="12"/>
    </row>
    <row r="397" spans="1:5" x14ac:dyDescent="0.25">
      <c r="A397" s="16"/>
      <c r="B397" s="10"/>
      <c r="C397" s="10"/>
      <c r="D397" s="11"/>
      <c r="E397" s="12"/>
    </row>
    <row r="398" spans="1:5" x14ac:dyDescent="0.25">
      <c r="A398" s="16"/>
      <c r="B398" s="10"/>
      <c r="C398" s="10"/>
      <c r="D398" s="11"/>
      <c r="E398" s="12"/>
    </row>
    <row r="399" spans="1:5" x14ac:dyDescent="0.25">
      <c r="A399" s="16"/>
      <c r="B399" s="10"/>
      <c r="C399" s="10"/>
      <c r="D399" s="11"/>
      <c r="E399" s="12"/>
    </row>
    <row r="400" spans="1:5" x14ac:dyDescent="0.25">
      <c r="A400" s="16"/>
      <c r="B400" s="10"/>
      <c r="C400" s="10"/>
      <c r="D400" s="11"/>
      <c r="E400" s="12"/>
    </row>
    <row r="401" spans="1:5" x14ac:dyDescent="0.25">
      <c r="A401" s="16"/>
      <c r="B401" s="10"/>
      <c r="C401" s="10"/>
      <c r="D401" s="11"/>
      <c r="E401" s="12"/>
    </row>
    <row r="402" spans="1:5" x14ac:dyDescent="0.25">
      <c r="A402" s="16"/>
      <c r="B402" s="10"/>
      <c r="C402" s="10"/>
      <c r="D402" s="11"/>
      <c r="E402" s="12"/>
    </row>
    <row r="403" spans="1:5" x14ac:dyDescent="0.25">
      <c r="A403" s="16"/>
      <c r="B403" s="10"/>
      <c r="C403" s="10"/>
      <c r="D403" s="11"/>
      <c r="E403" s="12"/>
    </row>
    <row r="404" spans="1:5" x14ac:dyDescent="0.25">
      <c r="A404" s="16"/>
      <c r="B404" s="10"/>
      <c r="C404" s="10"/>
      <c r="D404" s="11"/>
      <c r="E404" s="12"/>
    </row>
    <row r="405" spans="1:5" x14ac:dyDescent="0.25">
      <c r="A405" s="16"/>
      <c r="B405" s="10"/>
      <c r="C405" s="10"/>
      <c r="D405" s="11"/>
      <c r="E405" s="12"/>
    </row>
    <row r="406" spans="1:5" x14ac:dyDescent="0.25">
      <c r="A406" s="16"/>
      <c r="B406" s="10"/>
      <c r="C406" s="10"/>
      <c r="D406" s="11"/>
      <c r="E406" s="12"/>
    </row>
    <row r="407" spans="1:5" x14ac:dyDescent="0.25">
      <c r="A407" s="16"/>
      <c r="B407" s="10"/>
      <c r="C407" s="10"/>
      <c r="D407" s="11"/>
      <c r="E407" s="12"/>
    </row>
    <row r="408" spans="1:5" x14ac:dyDescent="0.25">
      <c r="A408" s="16"/>
      <c r="B408" s="10"/>
      <c r="C408" s="10"/>
      <c r="D408" s="11"/>
      <c r="E408" s="12"/>
    </row>
    <row r="409" spans="1:5" x14ac:dyDescent="0.25">
      <c r="A409" s="16"/>
      <c r="B409" s="10"/>
      <c r="C409" s="10"/>
      <c r="D409" s="11"/>
      <c r="E409" s="12"/>
    </row>
    <row r="410" spans="1:5" x14ac:dyDescent="0.25">
      <c r="A410" s="16"/>
      <c r="B410" s="10"/>
      <c r="C410" s="10"/>
      <c r="D410" s="11"/>
      <c r="E410" s="12"/>
    </row>
    <row r="411" spans="1:5" x14ac:dyDescent="0.25">
      <c r="A411" s="16"/>
      <c r="B411" s="10"/>
      <c r="C411" s="10"/>
      <c r="D411" s="11"/>
      <c r="E411" s="12"/>
    </row>
    <row r="412" spans="1:5" x14ac:dyDescent="0.25">
      <c r="A412" s="16"/>
      <c r="B412" s="10"/>
      <c r="C412" s="10"/>
      <c r="D412" s="11"/>
      <c r="E412" s="12"/>
    </row>
    <row r="413" spans="1:5" x14ac:dyDescent="0.25">
      <c r="A413" s="16"/>
      <c r="B413" s="10"/>
      <c r="C413" s="10"/>
      <c r="D413" s="11"/>
      <c r="E413" s="12"/>
    </row>
    <row r="414" spans="1:5" x14ac:dyDescent="0.25">
      <c r="A414" s="16"/>
      <c r="B414" s="10"/>
      <c r="C414" s="10"/>
      <c r="D414" s="11"/>
      <c r="E414" s="12"/>
    </row>
    <row r="415" spans="1:5" x14ac:dyDescent="0.25">
      <c r="A415" s="16"/>
      <c r="B415" s="10"/>
      <c r="C415" s="10"/>
      <c r="D415" s="11"/>
      <c r="E415" s="12"/>
    </row>
    <row r="416" spans="1:5" x14ac:dyDescent="0.25">
      <c r="A416" s="16"/>
      <c r="B416" s="10"/>
      <c r="C416" s="10"/>
      <c r="D416" s="11"/>
      <c r="E416" s="12"/>
    </row>
    <row r="417" spans="1:5" x14ac:dyDescent="0.25">
      <c r="A417" s="16"/>
      <c r="B417" s="10"/>
      <c r="C417" s="10"/>
      <c r="D417" s="11"/>
      <c r="E417" s="12"/>
    </row>
    <row r="418" spans="1:5" x14ac:dyDescent="0.25">
      <c r="A418" s="16"/>
      <c r="B418" s="10"/>
      <c r="C418" s="10"/>
      <c r="D418" s="11"/>
      <c r="E418" s="12"/>
    </row>
    <row r="419" spans="1:5" x14ac:dyDescent="0.25">
      <c r="A419" s="16"/>
      <c r="B419" s="10"/>
      <c r="C419" s="10"/>
      <c r="D419" s="11"/>
      <c r="E419" s="12"/>
    </row>
    <row r="420" spans="1:5" x14ac:dyDescent="0.25">
      <c r="A420" s="16"/>
      <c r="B420" s="10"/>
      <c r="C420" s="10"/>
      <c r="D420" s="11"/>
      <c r="E420" s="12"/>
    </row>
    <row r="421" spans="1:5" x14ac:dyDescent="0.25">
      <c r="A421" s="16"/>
      <c r="B421" s="10"/>
      <c r="C421" s="10"/>
      <c r="D421" s="11"/>
      <c r="E421" s="12"/>
    </row>
    <row r="422" spans="1:5" x14ac:dyDescent="0.25">
      <c r="A422" s="16"/>
      <c r="B422" s="10"/>
      <c r="C422" s="10"/>
      <c r="D422" s="11"/>
      <c r="E422" s="12"/>
    </row>
    <row r="423" spans="1:5" x14ac:dyDescent="0.25">
      <c r="A423" s="16"/>
      <c r="B423" s="10"/>
      <c r="C423" s="10"/>
      <c r="D423" s="11"/>
      <c r="E423" s="12"/>
    </row>
    <row r="424" spans="1:5" x14ac:dyDescent="0.25">
      <c r="A424" s="16"/>
      <c r="B424" s="10"/>
      <c r="C424" s="10"/>
      <c r="D424" s="11"/>
      <c r="E424" s="12"/>
    </row>
    <row r="425" spans="1:5" x14ac:dyDescent="0.25">
      <c r="A425" s="16"/>
      <c r="B425" s="10"/>
      <c r="C425" s="10"/>
      <c r="D425" s="11"/>
      <c r="E425" s="12"/>
    </row>
    <row r="426" spans="1:5" x14ac:dyDescent="0.25">
      <c r="A426" s="16"/>
      <c r="B426" s="10"/>
      <c r="C426" s="10"/>
      <c r="D426" s="11"/>
      <c r="E426" s="12"/>
    </row>
    <row r="427" spans="1:5" x14ac:dyDescent="0.25">
      <c r="A427" s="16"/>
      <c r="B427" s="10"/>
      <c r="C427" s="10"/>
      <c r="D427" s="11"/>
      <c r="E427" s="12"/>
    </row>
    <row r="428" spans="1:5" x14ac:dyDescent="0.25">
      <c r="A428" s="16"/>
      <c r="B428" s="10"/>
      <c r="C428" s="10"/>
      <c r="D428" s="11"/>
      <c r="E428" s="12"/>
    </row>
    <row r="429" spans="1:5" x14ac:dyDescent="0.25">
      <c r="A429" s="16"/>
      <c r="B429" s="10"/>
      <c r="C429" s="10"/>
      <c r="D429" s="11"/>
      <c r="E429" s="12"/>
    </row>
    <row r="430" spans="1:5" x14ac:dyDescent="0.25">
      <c r="A430" s="16"/>
      <c r="B430" s="10"/>
      <c r="C430" s="10"/>
      <c r="D430" s="11"/>
      <c r="E430" s="12"/>
    </row>
    <row r="431" spans="1:5" x14ac:dyDescent="0.25">
      <c r="A431" s="16"/>
      <c r="B431" s="10"/>
      <c r="C431" s="10"/>
      <c r="D431" s="11"/>
      <c r="E431" s="12"/>
    </row>
    <row r="432" spans="1:5" x14ac:dyDescent="0.25">
      <c r="A432" s="16"/>
      <c r="B432" s="10"/>
      <c r="C432" s="10"/>
      <c r="D432" s="11"/>
      <c r="E432" s="12"/>
    </row>
    <row r="433" spans="1:5" x14ac:dyDescent="0.25">
      <c r="A433" s="16"/>
      <c r="B433" s="10"/>
      <c r="C433" s="10"/>
      <c r="D433" s="11"/>
      <c r="E433" s="12"/>
    </row>
    <row r="434" spans="1:5" x14ac:dyDescent="0.25">
      <c r="A434" s="16"/>
      <c r="B434" s="10"/>
      <c r="C434" s="10"/>
      <c r="D434" s="11"/>
      <c r="E434" s="12"/>
    </row>
    <row r="435" spans="1:5" x14ac:dyDescent="0.25">
      <c r="A435" s="16"/>
      <c r="B435" s="10"/>
      <c r="C435" s="10"/>
      <c r="D435" s="11"/>
      <c r="E435" s="12"/>
    </row>
    <row r="436" spans="1:5" x14ac:dyDescent="0.25">
      <c r="A436" s="16"/>
      <c r="B436" s="10"/>
      <c r="C436" s="10"/>
      <c r="D436" s="11"/>
      <c r="E436" s="12"/>
    </row>
    <row r="437" spans="1:5" x14ac:dyDescent="0.25">
      <c r="A437" s="16"/>
      <c r="B437" s="10"/>
      <c r="C437" s="10"/>
      <c r="D437" s="11"/>
      <c r="E437" s="12"/>
    </row>
    <row r="438" spans="1:5" x14ac:dyDescent="0.25">
      <c r="A438" s="16"/>
      <c r="B438" s="10"/>
      <c r="C438" s="10"/>
      <c r="D438" s="11"/>
      <c r="E438" s="12"/>
    </row>
    <row r="439" spans="1:5" x14ac:dyDescent="0.25">
      <c r="A439" s="16"/>
      <c r="B439" s="10"/>
      <c r="C439" s="10"/>
      <c r="D439" s="11"/>
      <c r="E439" s="12"/>
    </row>
    <row r="440" spans="1:5" x14ac:dyDescent="0.25">
      <c r="A440" s="16"/>
      <c r="B440" s="10"/>
      <c r="C440" s="10"/>
      <c r="D440" s="11"/>
      <c r="E440" s="12"/>
    </row>
    <row r="441" spans="1:5" x14ac:dyDescent="0.25">
      <c r="A441" s="16"/>
      <c r="B441" s="10"/>
      <c r="C441" s="10"/>
      <c r="D441" s="11"/>
      <c r="E441" s="12"/>
    </row>
    <row r="442" spans="1:5" x14ac:dyDescent="0.25">
      <c r="A442" s="16"/>
      <c r="B442" s="10"/>
      <c r="C442" s="10"/>
      <c r="D442" s="11"/>
      <c r="E442" s="12"/>
    </row>
    <row r="443" spans="1:5" x14ac:dyDescent="0.25">
      <c r="A443" s="16"/>
      <c r="B443" s="10"/>
      <c r="C443" s="10"/>
      <c r="D443" s="11"/>
      <c r="E443" s="12"/>
    </row>
    <row r="444" spans="1:5" x14ac:dyDescent="0.25">
      <c r="A444" s="16"/>
      <c r="B444" s="10"/>
      <c r="C444" s="10"/>
      <c r="D444" s="11"/>
      <c r="E444" s="12"/>
    </row>
    <row r="445" spans="1:5" x14ac:dyDescent="0.25">
      <c r="A445" s="16"/>
      <c r="B445" s="10"/>
      <c r="C445" s="10"/>
      <c r="D445" s="11"/>
      <c r="E445" s="12"/>
    </row>
    <row r="446" spans="1:5" x14ac:dyDescent="0.25">
      <c r="A446" s="16"/>
      <c r="B446" s="10"/>
      <c r="C446" s="10"/>
      <c r="D446" s="11"/>
      <c r="E446" s="12"/>
    </row>
    <row r="447" spans="1:5" x14ac:dyDescent="0.25">
      <c r="A447" s="16"/>
      <c r="B447" s="10"/>
      <c r="C447" s="10"/>
      <c r="D447" s="11"/>
      <c r="E447" s="12"/>
    </row>
    <row r="448" spans="1:5" x14ac:dyDescent="0.25">
      <c r="A448" s="16"/>
      <c r="B448" s="10"/>
      <c r="C448" s="10"/>
      <c r="D448" s="11"/>
      <c r="E448" s="12"/>
    </row>
    <row r="449" spans="1:5" x14ac:dyDescent="0.25">
      <c r="A449" s="16"/>
      <c r="B449" s="10"/>
      <c r="C449" s="10"/>
      <c r="D449" s="11"/>
      <c r="E449" s="12"/>
    </row>
    <row r="450" spans="1:5" x14ac:dyDescent="0.25">
      <c r="A450" s="16"/>
      <c r="B450" s="10"/>
      <c r="C450" s="10"/>
      <c r="D450" s="11"/>
      <c r="E450" s="12"/>
    </row>
    <row r="451" spans="1:5" x14ac:dyDescent="0.25">
      <c r="A451" s="16"/>
      <c r="B451" s="10"/>
      <c r="C451" s="10"/>
      <c r="D451" s="11"/>
      <c r="E451" s="12"/>
    </row>
    <row r="452" spans="1:5" x14ac:dyDescent="0.25">
      <c r="A452" s="16"/>
      <c r="B452" s="10"/>
      <c r="C452" s="10"/>
      <c r="D452" s="11"/>
      <c r="E452" s="12"/>
    </row>
    <row r="453" spans="1:5" x14ac:dyDescent="0.25">
      <c r="A453" s="16"/>
      <c r="B453" s="10"/>
      <c r="C453" s="10"/>
      <c r="D453" s="11"/>
      <c r="E453" s="12"/>
    </row>
    <row r="454" spans="1:5" x14ac:dyDescent="0.25">
      <c r="A454" s="16"/>
      <c r="B454" s="10"/>
      <c r="C454" s="10"/>
      <c r="D454" s="11"/>
      <c r="E454" s="12"/>
    </row>
    <row r="455" spans="1:5" x14ac:dyDescent="0.25">
      <c r="A455" s="16"/>
      <c r="B455" s="10"/>
      <c r="C455" s="10"/>
      <c r="D455" s="11"/>
      <c r="E455" s="12"/>
    </row>
    <row r="456" spans="1:5" x14ac:dyDescent="0.25">
      <c r="A456" s="16"/>
      <c r="B456" s="10"/>
      <c r="C456" s="10"/>
      <c r="D456" s="11"/>
      <c r="E456" s="12"/>
    </row>
    <row r="457" spans="1:5" x14ac:dyDescent="0.25">
      <c r="A457" s="16"/>
      <c r="B457" s="10"/>
      <c r="C457" s="10"/>
      <c r="D457" s="11"/>
      <c r="E457" s="12"/>
    </row>
    <row r="458" spans="1:5" x14ac:dyDescent="0.25">
      <c r="A458" s="16"/>
      <c r="B458" s="10"/>
      <c r="C458" s="10"/>
      <c r="D458" s="11"/>
      <c r="E458" s="12"/>
    </row>
    <row r="459" spans="1:5" x14ac:dyDescent="0.25">
      <c r="A459" s="16"/>
      <c r="B459" s="10"/>
      <c r="C459" s="10"/>
      <c r="D459" s="11"/>
      <c r="E459" s="12"/>
    </row>
    <row r="460" spans="1:5" x14ac:dyDescent="0.25">
      <c r="A460" s="16"/>
      <c r="B460" s="10"/>
      <c r="C460" s="10"/>
      <c r="D460" s="11"/>
      <c r="E460" s="12"/>
    </row>
    <row r="461" spans="1:5" x14ac:dyDescent="0.25">
      <c r="A461" s="16"/>
      <c r="B461" s="10"/>
      <c r="C461" s="10"/>
      <c r="D461" s="11"/>
      <c r="E461" s="12"/>
    </row>
    <row r="462" spans="1:5" x14ac:dyDescent="0.25">
      <c r="A462" s="16"/>
      <c r="B462" s="10"/>
      <c r="C462" s="10"/>
      <c r="D462" s="11"/>
      <c r="E462" s="12"/>
    </row>
    <row r="463" spans="1:5" x14ac:dyDescent="0.25">
      <c r="A463" s="16"/>
      <c r="B463" s="10"/>
      <c r="C463" s="10"/>
      <c r="D463" s="11"/>
      <c r="E463" s="12"/>
    </row>
    <row r="464" spans="1:5" x14ac:dyDescent="0.25">
      <c r="A464" s="16"/>
      <c r="B464" s="10"/>
      <c r="C464" s="10"/>
      <c r="D464" s="11"/>
      <c r="E464" s="12"/>
    </row>
    <row r="465" spans="1:5" x14ac:dyDescent="0.25">
      <c r="A465" s="16"/>
      <c r="B465" s="10"/>
      <c r="C465" s="10"/>
      <c r="D465" s="11"/>
      <c r="E465" s="12"/>
    </row>
    <row r="466" spans="1:5" x14ac:dyDescent="0.25">
      <c r="A466" s="16"/>
      <c r="B466" s="10"/>
      <c r="C466" s="10"/>
      <c r="D466" s="11"/>
      <c r="E466" s="12"/>
    </row>
    <row r="467" spans="1:5" x14ac:dyDescent="0.25">
      <c r="A467" s="16"/>
      <c r="B467" s="10"/>
      <c r="C467" s="10"/>
      <c r="D467" s="11"/>
      <c r="E467" s="12"/>
    </row>
    <row r="468" spans="1:5" x14ac:dyDescent="0.25">
      <c r="A468" s="16"/>
      <c r="B468" s="10"/>
      <c r="C468" s="10"/>
      <c r="D468" s="11"/>
      <c r="E468" s="12"/>
    </row>
    <row r="469" spans="1:5" x14ac:dyDescent="0.25">
      <c r="A469" s="16"/>
      <c r="B469" s="10"/>
      <c r="C469" s="10"/>
      <c r="D469" s="11"/>
      <c r="E469" s="12"/>
    </row>
    <row r="470" spans="1:5" x14ac:dyDescent="0.25">
      <c r="A470" s="16"/>
      <c r="B470" s="10"/>
      <c r="C470" s="10"/>
      <c r="D470" s="11"/>
      <c r="E470" s="12"/>
    </row>
    <row r="471" spans="1:5" x14ac:dyDescent="0.25">
      <c r="A471" s="16"/>
      <c r="B471" s="10"/>
      <c r="C471" s="10"/>
      <c r="D471" s="11"/>
      <c r="E471" s="12"/>
    </row>
    <row r="472" spans="1:5" x14ac:dyDescent="0.25">
      <c r="A472" s="16"/>
      <c r="B472" s="10"/>
      <c r="C472" s="10"/>
      <c r="D472" s="11"/>
      <c r="E472" s="12"/>
    </row>
    <row r="473" spans="1:5" x14ac:dyDescent="0.25">
      <c r="A473" s="16"/>
      <c r="B473" s="10"/>
      <c r="C473" s="10"/>
      <c r="D473" s="11"/>
      <c r="E473" s="12"/>
    </row>
    <row r="474" spans="1:5" x14ac:dyDescent="0.25">
      <c r="A474" s="16"/>
      <c r="B474" s="10"/>
      <c r="C474" s="10"/>
      <c r="D474" s="11"/>
      <c r="E474" s="12"/>
    </row>
    <row r="475" spans="1:5" x14ac:dyDescent="0.25">
      <c r="A475" s="16"/>
      <c r="B475" s="10"/>
      <c r="C475" s="10"/>
      <c r="D475" s="11"/>
      <c r="E475" s="12"/>
    </row>
    <row r="476" spans="1:5" x14ac:dyDescent="0.25">
      <c r="A476" s="16"/>
      <c r="B476" s="10"/>
      <c r="C476" s="10"/>
      <c r="D476" s="11"/>
      <c r="E476" s="12"/>
    </row>
    <row r="477" spans="1:5" x14ac:dyDescent="0.25">
      <c r="A477" s="16"/>
      <c r="B477" s="10"/>
      <c r="C477" s="10"/>
      <c r="D477" s="11"/>
      <c r="E477" s="12"/>
    </row>
    <row r="478" spans="1:5" x14ac:dyDescent="0.25">
      <c r="A478" s="16"/>
      <c r="B478" s="10"/>
      <c r="C478" s="10"/>
      <c r="D478" s="11"/>
      <c r="E478" s="12"/>
    </row>
    <row r="479" spans="1:5" x14ac:dyDescent="0.25">
      <c r="A479" s="16"/>
      <c r="B479" s="10"/>
      <c r="C479" s="10"/>
      <c r="D479" s="11"/>
      <c r="E479" s="12"/>
    </row>
    <row r="480" spans="1:5" x14ac:dyDescent="0.25">
      <c r="A480" s="16"/>
      <c r="B480" s="10"/>
      <c r="C480" s="10"/>
      <c r="D480" s="11"/>
      <c r="E480" s="12"/>
    </row>
    <row r="481" spans="1:5" x14ac:dyDescent="0.25">
      <c r="A481" s="16"/>
      <c r="B481" s="10"/>
      <c r="C481" s="10"/>
      <c r="D481" s="11"/>
      <c r="E481" s="12"/>
    </row>
    <row r="482" spans="1:5" x14ac:dyDescent="0.25">
      <c r="A482" s="16"/>
      <c r="B482" s="10"/>
      <c r="C482" s="10"/>
      <c r="D482" s="11"/>
      <c r="E482" s="12"/>
    </row>
    <row r="483" spans="1:5" x14ac:dyDescent="0.25">
      <c r="A483" s="16"/>
      <c r="B483" s="10"/>
      <c r="C483" s="10"/>
      <c r="D483" s="11"/>
      <c r="E483" s="12"/>
    </row>
    <row r="484" spans="1:5" x14ac:dyDescent="0.25">
      <c r="A484" s="16"/>
      <c r="B484" s="10"/>
      <c r="C484" s="10"/>
      <c r="D484" s="11"/>
      <c r="E484" s="12"/>
    </row>
    <row r="485" spans="1:5" x14ac:dyDescent="0.25">
      <c r="A485" s="16"/>
      <c r="B485" s="10"/>
      <c r="C485" s="10"/>
      <c r="D485" s="11"/>
      <c r="E485" s="12"/>
    </row>
    <row r="486" spans="1:5" x14ac:dyDescent="0.25">
      <c r="A486" s="16"/>
      <c r="B486" s="10"/>
      <c r="C486" s="10"/>
      <c r="D486" s="11"/>
      <c r="E486" s="12"/>
    </row>
    <row r="487" spans="1:5" x14ac:dyDescent="0.25">
      <c r="A487" s="16"/>
      <c r="B487" s="10"/>
      <c r="C487" s="10"/>
      <c r="D487" s="11"/>
      <c r="E487" s="12"/>
    </row>
    <row r="488" spans="1:5" x14ac:dyDescent="0.25">
      <c r="A488" s="16"/>
      <c r="B488" s="10"/>
      <c r="C488" s="10"/>
      <c r="D488" s="11"/>
      <c r="E488" s="12"/>
    </row>
    <row r="489" spans="1:5" x14ac:dyDescent="0.25">
      <c r="A489" s="16"/>
      <c r="B489" s="10"/>
      <c r="C489" s="10"/>
      <c r="D489" s="11"/>
      <c r="E489" s="12"/>
    </row>
    <row r="490" spans="1:5" x14ac:dyDescent="0.25">
      <c r="A490" s="16"/>
      <c r="B490" s="10"/>
      <c r="C490" s="10"/>
      <c r="D490" s="11"/>
      <c r="E490" s="12"/>
    </row>
    <row r="491" spans="1:5" x14ac:dyDescent="0.25">
      <c r="A491" s="16"/>
      <c r="B491" s="10"/>
      <c r="C491" s="10"/>
      <c r="D491" s="11"/>
      <c r="E491" s="12"/>
    </row>
    <row r="492" spans="1:5" x14ac:dyDescent="0.25">
      <c r="A492" s="16"/>
      <c r="B492" s="10"/>
      <c r="C492" s="10"/>
      <c r="D492" s="11"/>
      <c r="E492" s="12"/>
    </row>
    <row r="493" spans="1:5" x14ac:dyDescent="0.25">
      <c r="A493" s="16"/>
      <c r="B493" s="10"/>
      <c r="C493" s="10"/>
      <c r="D493" s="11"/>
      <c r="E493" s="12"/>
    </row>
    <row r="494" spans="1:5" x14ac:dyDescent="0.25">
      <c r="A494" s="16"/>
      <c r="B494" s="10"/>
      <c r="C494" s="10"/>
      <c r="D494" s="11"/>
      <c r="E494" s="12"/>
    </row>
    <row r="495" spans="1:5" x14ac:dyDescent="0.25">
      <c r="A495" s="16"/>
      <c r="B495" s="10"/>
      <c r="C495" s="10"/>
      <c r="D495" s="11"/>
      <c r="E495" s="12"/>
    </row>
    <row r="496" spans="1:5" x14ac:dyDescent="0.25">
      <c r="A496" s="16"/>
      <c r="B496" s="10"/>
      <c r="C496" s="10"/>
      <c r="D496" s="11"/>
      <c r="E496" s="12"/>
    </row>
    <row r="497" spans="1:5" x14ac:dyDescent="0.25">
      <c r="A497" s="16"/>
      <c r="B497" s="10"/>
      <c r="C497" s="10"/>
      <c r="D497" s="11"/>
      <c r="E497" s="12"/>
    </row>
    <row r="498" spans="1:5" x14ac:dyDescent="0.25">
      <c r="A498" s="16"/>
      <c r="B498" s="10"/>
      <c r="C498" s="10"/>
      <c r="D498" s="11"/>
      <c r="E498" s="12"/>
    </row>
    <row r="499" spans="1:5" x14ac:dyDescent="0.25">
      <c r="A499" s="16"/>
      <c r="B499" s="10"/>
      <c r="C499" s="10"/>
      <c r="D499" s="11"/>
      <c r="E499" s="12"/>
    </row>
    <row r="500" spans="1:5" x14ac:dyDescent="0.25">
      <c r="A500" s="16"/>
      <c r="B500" s="10"/>
      <c r="C500" s="10"/>
      <c r="D500" s="11"/>
      <c r="E500" s="12"/>
    </row>
    <row r="501" spans="1:5" x14ac:dyDescent="0.25">
      <c r="A501" s="16"/>
      <c r="B501" s="10"/>
      <c r="C501" s="10"/>
      <c r="D501" s="11"/>
      <c r="E501" s="12"/>
    </row>
    <row r="502" spans="1:5" x14ac:dyDescent="0.25">
      <c r="A502" s="16"/>
      <c r="B502" s="10"/>
      <c r="C502" s="10"/>
      <c r="D502" s="11"/>
      <c r="E502" s="12"/>
    </row>
    <row r="503" spans="1:5" x14ac:dyDescent="0.25">
      <c r="A503" s="16"/>
      <c r="B503" s="10"/>
      <c r="C503" s="10"/>
      <c r="D503" s="11"/>
      <c r="E503" s="12"/>
    </row>
    <row r="504" spans="1:5" x14ac:dyDescent="0.25">
      <c r="A504" s="16"/>
      <c r="B504" s="10"/>
      <c r="C504" s="10"/>
      <c r="D504" s="11"/>
      <c r="E504" s="12"/>
    </row>
    <row r="505" spans="1:5" x14ac:dyDescent="0.25">
      <c r="A505" s="16"/>
      <c r="B505" s="10"/>
      <c r="C505" s="10"/>
      <c r="D505" s="11"/>
      <c r="E505" s="12"/>
    </row>
    <row r="506" spans="1:5" x14ac:dyDescent="0.25">
      <c r="A506" s="16"/>
      <c r="B506" s="10"/>
      <c r="C506" s="10"/>
      <c r="D506" s="11"/>
      <c r="E506" s="12"/>
    </row>
    <row r="507" spans="1:5" x14ac:dyDescent="0.25">
      <c r="A507" s="16"/>
      <c r="B507" s="10"/>
      <c r="C507" s="10"/>
      <c r="D507" s="11"/>
      <c r="E507" s="12"/>
    </row>
    <row r="508" spans="1:5" x14ac:dyDescent="0.25">
      <c r="A508" s="16"/>
      <c r="B508" s="10"/>
      <c r="C508" s="10"/>
      <c r="D508" s="11"/>
      <c r="E508" s="12"/>
    </row>
    <row r="509" spans="1:5" x14ac:dyDescent="0.25">
      <c r="A509" s="16"/>
      <c r="B509" s="10"/>
      <c r="C509" s="10"/>
      <c r="D509" s="11"/>
      <c r="E509" s="12"/>
    </row>
    <row r="510" spans="1:5" x14ac:dyDescent="0.25">
      <c r="A510" s="16"/>
      <c r="B510" s="10"/>
      <c r="C510" s="10"/>
      <c r="D510" s="11"/>
      <c r="E510" s="12"/>
    </row>
    <row r="511" spans="1:5" x14ac:dyDescent="0.25">
      <c r="A511" s="16"/>
      <c r="B511" s="10"/>
      <c r="C511" s="10"/>
      <c r="D511" s="11"/>
      <c r="E511" s="12"/>
    </row>
    <row r="512" spans="1:5" x14ac:dyDescent="0.25">
      <c r="A512" s="16"/>
      <c r="B512" s="10"/>
      <c r="C512" s="10"/>
      <c r="D512" s="11"/>
      <c r="E512" s="12"/>
    </row>
    <row r="513" spans="1:5" x14ac:dyDescent="0.25">
      <c r="A513" s="16"/>
      <c r="B513" s="10"/>
      <c r="C513" s="10"/>
      <c r="D513" s="11"/>
      <c r="E513" s="12"/>
    </row>
    <row r="514" spans="1:5" x14ac:dyDescent="0.25">
      <c r="A514" s="16"/>
      <c r="B514" s="10"/>
      <c r="C514" s="10"/>
      <c r="D514" s="11"/>
      <c r="E514" s="12"/>
    </row>
    <row r="515" spans="1:5" x14ac:dyDescent="0.25">
      <c r="A515" s="16"/>
      <c r="B515" s="10"/>
      <c r="C515" s="10"/>
      <c r="D515" s="11"/>
      <c r="E515" s="12"/>
    </row>
    <row r="516" spans="1:5" x14ac:dyDescent="0.25">
      <c r="A516" s="16"/>
      <c r="B516" s="10"/>
      <c r="C516" s="10"/>
      <c r="D516" s="11"/>
      <c r="E516" s="12"/>
    </row>
    <row r="517" spans="1:5" x14ac:dyDescent="0.25">
      <c r="A517" s="16"/>
      <c r="B517" s="10"/>
      <c r="C517" s="10"/>
      <c r="D517" s="11"/>
      <c r="E517" s="12"/>
    </row>
    <row r="518" spans="1:5" x14ac:dyDescent="0.25">
      <c r="A518" s="16"/>
      <c r="B518" s="10"/>
      <c r="C518" s="10"/>
      <c r="D518" s="11"/>
      <c r="E518" s="12"/>
    </row>
    <row r="519" spans="1:5" x14ac:dyDescent="0.25">
      <c r="A519" s="16"/>
      <c r="B519" s="10"/>
      <c r="C519" s="10"/>
      <c r="D519" s="11"/>
      <c r="E519" s="12"/>
    </row>
    <row r="520" spans="1:5" x14ac:dyDescent="0.25">
      <c r="A520" s="16"/>
      <c r="B520" s="10"/>
      <c r="C520" s="10"/>
      <c r="D520" s="11"/>
      <c r="E520" s="12"/>
    </row>
    <row r="521" spans="1:5" x14ac:dyDescent="0.25">
      <c r="A521" s="16"/>
      <c r="B521" s="10"/>
      <c r="C521" s="10"/>
      <c r="D521" s="11"/>
      <c r="E521" s="12"/>
    </row>
    <row r="522" spans="1:5" x14ac:dyDescent="0.25">
      <c r="A522" s="16"/>
      <c r="B522" s="10"/>
      <c r="C522" s="10"/>
      <c r="D522" s="11"/>
      <c r="E522" s="12"/>
    </row>
    <row r="523" spans="1:5" x14ac:dyDescent="0.25">
      <c r="A523" s="16"/>
      <c r="B523" s="10"/>
      <c r="C523" s="10"/>
      <c r="D523" s="11"/>
      <c r="E523" s="12"/>
    </row>
    <row r="524" spans="1:5" x14ac:dyDescent="0.25">
      <c r="A524" s="16"/>
      <c r="B524" s="10"/>
      <c r="C524" s="10"/>
      <c r="D524" s="11"/>
      <c r="E524" s="12"/>
    </row>
    <row r="525" spans="1:5" x14ac:dyDescent="0.25">
      <c r="A525" s="16"/>
      <c r="B525" s="10"/>
      <c r="C525" s="10"/>
      <c r="D525" s="11"/>
      <c r="E525" s="12"/>
    </row>
    <row r="526" spans="1:5" x14ac:dyDescent="0.25">
      <c r="A526" s="16"/>
      <c r="B526" s="10"/>
      <c r="C526" s="10"/>
      <c r="D526" s="11"/>
      <c r="E526" s="12"/>
    </row>
    <row r="527" spans="1:5" x14ac:dyDescent="0.25">
      <c r="A527" s="16"/>
      <c r="B527" s="10"/>
      <c r="C527" s="10"/>
      <c r="D527" s="11"/>
      <c r="E527" s="12"/>
    </row>
    <row r="528" spans="1:5" x14ac:dyDescent="0.25">
      <c r="A528" s="16"/>
      <c r="B528" s="10"/>
      <c r="C528" s="10"/>
      <c r="D528" s="11"/>
      <c r="E528" s="12"/>
    </row>
    <row r="529" spans="1:5" x14ac:dyDescent="0.25">
      <c r="A529" s="16"/>
      <c r="B529" s="10"/>
      <c r="C529" s="10"/>
      <c r="D529" s="11"/>
      <c r="E529" s="12"/>
    </row>
    <row r="530" spans="1:5" x14ac:dyDescent="0.25">
      <c r="A530" s="16"/>
      <c r="B530" s="10"/>
      <c r="C530" s="10"/>
      <c r="D530" s="11"/>
      <c r="E530" s="12"/>
    </row>
    <row r="531" spans="1:5" x14ac:dyDescent="0.25">
      <c r="A531" s="16"/>
      <c r="B531" s="10"/>
      <c r="C531" s="10"/>
      <c r="D531" s="11"/>
      <c r="E531" s="12"/>
    </row>
    <row r="532" spans="1:5" x14ac:dyDescent="0.25">
      <c r="A532" s="16"/>
      <c r="B532" s="10"/>
      <c r="C532" s="10"/>
      <c r="D532" s="11"/>
      <c r="E532" s="12"/>
    </row>
    <row r="533" spans="1:5" x14ac:dyDescent="0.25">
      <c r="A533" s="16"/>
      <c r="B533" s="10"/>
      <c r="C533" s="10"/>
      <c r="D533" s="11"/>
      <c r="E533" s="12"/>
    </row>
    <row r="534" spans="1:5" x14ac:dyDescent="0.25">
      <c r="A534" s="16"/>
      <c r="B534" s="10"/>
      <c r="C534" s="10"/>
      <c r="D534" s="11"/>
      <c r="E534" s="12"/>
    </row>
    <row r="535" spans="1:5" x14ac:dyDescent="0.25">
      <c r="A535" s="16"/>
      <c r="B535" s="10"/>
      <c r="C535" s="10"/>
      <c r="D535" s="11"/>
      <c r="E535" s="12"/>
    </row>
    <row r="536" spans="1:5" x14ac:dyDescent="0.25">
      <c r="A536" s="16"/>
      <c r="B536" s="10"/>
      <c r="C536" s="10"/>
      <c r="D536" s="11"/>
      <c r="E536" s="12"/>
    </row>
    <row r="537" spans="1:5" x14ac:dyDescent="0.25">
      <c r="A537" s="16"/>
      <c r="B537" s="10"/>
      <c r="C537" s="10"/>
      <c r="D537" s="11"/>
      <c r="E537" s="12"/>
    </row>
    <row r="538" spans="1:5" x14ac:dyDescent="0.25">
      <c r="A538" s="16"/>
      <c r="B538" s="10"/>
      <c r="C538" s="10"/>
      <c r="D538" s="11"/>
      <c r="E538" s="12"/>
    </row>
    <row r="539" spans="1:5" x14ac:dyDescent="0.25">
      <c r="A539" s="16"/>
      <c r="B539" s="10"/>
      <c r="C539" s="10"/>
      <c r="D539" s="11"/>
      <c r="E539" s="12"/>
    </row>
    <row r="540" spans="1:5" x14ac:dyDescent="0.25">
      <c r="A540" s="16"/>
      <c r="B540" s="10"/>
      <c r="C540" s="10"/>
      <c r="D540" s="11"/>
      <c r="E540" s="12"/>
    </row>
    <row r="541" spans="1:5" x14ac:dyDescent="0.25">
      <c r="A541" s="16"/>
      <c r="B541" s="10"/>
      <c r="C541" s="10"/>
      <c r="D541" s="11"/>
      <c r="E541" s="12"/>
    </row>
    <row r="542" spans="1:5" x14ac:dyDescent="0.25">
      <c r="A542" s="16"/>
      <c r="B542" s="10"/>
      <c r="C542" s="10"/>
      <c r="D542" s="11"/>
      <c r="E542" s="12"/>
    </row>
    <row r="543" spans="1:5" x14ac:dyDescent="0.25">
      <c r="A543" s="16"/>
      <c r="B543" s="10"/>
      <c r="C543" s="10"/>
      <c r="D543" s="11"/>
      <c r="E543" s="12"/>
    </row>
    <row r="544" spans="1:5" x14ac:dyDescent="0.25">
      <c r="A544" s="16"/>
      <c r="B544" s="10"/>
      <c r="C544" s="10"/>
      <c r="D544" s="11"/>
      <c r="E544" s="12"/>
    </row>
    <row r="545" spans="1:5" x14ac:dyDescent="0.25">
      <c r="A545" s="16"/>
      <c r="B545" s="10"/>
      <c r="C545" s="10"/>
      <c r="D545" s="11"/>
      <c r="E545" s="12"/>
    </row>
    <row r="546" spans="1:5" x14ac:dyDescent="0.25">
      <c r="A546" s="16"/>
      <c r="B546" s="10"/>
      <c r="C546" s="10"/>
      <c r="D546" s="11"/>
      <c r="E546" s="12"/>
    </row>
    <row r="547" spans="1:5" x14ac:dyDescent="0.25">
      <c r="A547" s="16"/>
      <c r="B547" s="10"/>
      <c r="C547" s="10"/>
      <c r="D547" s="11"/>
      <c r="E547" s="12"/>
    </row>
    <row r="548" spans="1:5" x14ac:dyDescent="0.25">
      <c r="A548" s="16"/>
      <c r="B548" s="10"/>
      <c r="C548" s="10"/>
      <c r="D548" s="11"/>
      <c r="E548" s="12"/>
    </row>
    <row r="549" spans="1:5" x14ac:dyDescent="0.25">
      <c r="A549" s="16"/>
      <c r="B549" s="10"/>
      <c r="C549" s="10"/>
      <c r="D549" s="11"/>
      <c r="E549" s="12"/>
    </row>
    <row r="550" spans="1:5" x14ac:dyDescent="0.25">
      <c r="A550" s="16"/>
      <c r="B550" s="10"/>
      <c r="C550" s="10"/>
      <c r="D550" s="11"/>
      <c r="E550" s="12"/>
    </row>
    <row r="551" spans="1:5" x14ac:dyDescent="0.25">
      <c r="A551" s="16"/>
      <c r="B551" s="10"/>
      <c r="C551" s="10"/>
      <c r="D551" s="11"/>
      <c r="E551" s="12"/>
    </row>
    <row r="552" spans="1:5" x14ac:dyDescent="0.25">
      <c r="A552" s="16"/>
      <c r="B552" s="10"/>
      <c r="C552" s="10"/>
      <c r="D552" s="11"/>
      <c r="E552" s="12"/>
    </row>
    <row r="553" spans="1:5" x14ac:dyDescent="0.25">
      <c r="A553" s="16"/>
      <c r="B553" s="10"/>
      <c r="C553" s="10"/>
      <c r="D553" s="11"/>
      <c r="E553" s="12"/>
    </row>
    <row r="554" spans="1:5" x14ac:dyDescent="0.25">
      <c r="A554" s="16"/>
      <c r="B554" s="10"/>
      <c r="C554" s="10"/>
      <c r="D554" s="11"/>
      <c r="E554" s="12"/>
    </row>
    <row r="555" spans="1:5" x14ac:dyDescent="0.25">
      <c r="A555" s="16"/>
      <c r="B555" s="10"/>
      <c r="C555" s="10"/>
      <c r="D555" s="11"/>
      <c r="E555" s="12"/>
    </row>
    <row r="556" spans="1:5" x14ac:dyDescent="0.25">
      <c r="A556" s="16"/>
      <c r="B556" s="10"/>
      <c r="C556" s="10"/>
      <c r="D556" s="11"/>
      <c r="E556" s="12"/>
    </row>
    <row r="557" spans="1:5" x14ac:dyDescent="0.25">
      <c r="A557" s="16"/>
      <c r="B557" s="10"/>
      <c r="C557" s="10"/>
      <c r="D557" s="11"/>
      <c r="E557" s="12"/>
    </row>
    <row r="558" spans="1:5" x14ac:dyDescent="0.25">
      <c r="A558" s="16"/>
      <c r="B558" s="10"/>
      <c r="C558" s="10"/>
      <c r="D558" s="11"/>
      <c r="E558" s="12"/>
    </row>
    <row r="559" spans="1:5" x14ac:dyDescent="0.25">
      <c r="A559" s="16"/>
      <c r="B559" s="10"/>
      <c r="C559" s="10"/>
      <c r="D559" s="11"/>
      <c r="E559" s="12"/>
    </row>
    <row r="560" spans="1:5" x14ac:dyDescent="0.25">
      <c r="A560" s="16"/>
      <c r="B560" s="10"/>
      <c r="C560" s="10"/>
      <c r="D560" s="11"/>
      <c r="E560" s="12"/>
    </row>
    <row r="561" spans="1:5" x14ac:dyDescent="0.25">
      <c r="A561" s="16"/>
      <c r="B561" s="10"/>
      <c r="C561" s="10"/>
      <c r="D561" s="11"/>
      <c r="E561" s="12"/>
    </row>
    <row r="562" spans="1:5" x14ac:dyDescent="0.25">
      <c r="A562" s="16"/>
      <c r="B562" s="10"/>
      <c r="C562" s="10"/>
      <c r="D562" s="11"/>
      <c r="E562" s="12"/>
    </row>
    <row r="563" spans="1:5" x14ac:dyDescent="0.25">
      <c r="A563" s="16"/>
      <c r="B563" s="10"/>
      <c r="C563" s="10"/>
      <c r="D563" s="11"/>
      <c r="E563" s="12"/>
    </row>
    <row r="564" spans="1:5" x14ac:dyDescent="0.25">
      <c r="A564" s="16"/>
      <c r="B564" s="10"/>
      <c r="C564" s="10"/>
      <c r="D564" s="11"/>
      <c r="E564" s="12"/>
    </row>
    <row r="565" spans="1:5" x14ac:dyDescent="0.25">
      <c r="A565" s="16"/>
      <c r="B565" s="10"/>
      <c r="C565" s="10"/>
      <c r="D565" s="11"/>
      <c r="E565" s="12"/>
    </row>
    <row r="566" spans="1:5" x14ac:dyDescent="0.25">
      <c r="A566" s="16"/>
      <c r="B566" s="10"/>
      <c r="C566" s="10"/>
      <c r="D566" s="11"/>
      <c r="E566" s="12"/>
    </row>
    <row r="567" spans="1:5" x14ac:dyDescent="0.25">
      <c r="A567" s="16"/>
      <c r="B567" s="10"/>
      <c r="C567" s="10"/>
      <c r="D567" s="11"/>
      <c r="E567" s="12"/>
    </row>
    <row r="568" spans="1:5" x14ac:dyDescent="0.25">
      <c r="A568" s="16"/>
      <c r="B568" s="10"/>
      <c r="C568" s="10"/>
      <c r="D568" s="11"/>
      <c r="E568" s="12"/>
    </row>
    <row r="569" spans="1:5" x14ac:dyDescent="0.25">
      <c r="A569" s="16"/>
      <c r="B569" s="10"/>
      <c r="C569" s="10"/>
      <c r="D569" s="11"/>
      <c r="E569" s="12"/>
    </row>
    <row r="570" spans="1:5" x14ac:dyDescent="0.25">
      <c r="A570" s="16"/>
      <c r="B570" s="10"/>
      <c r="C570" s="10"/>
      <c r="D570" s="11"/>
      <c r="E570" s="12"/>
    </row>
    <row r="571" spans="1:5" x14ac:dyDescent="0.25">
      <c r="A571" s="16"/>
      <c r="B571" s="10"/>
      <c r="C571" s="10"/>
      <c r="D571" s="11"/>
      <c r="E571" s="12"/>
    </row>
    <row r="572" spans="1:5" x14ac:dyDescent="0.25">
      <c r="A572" s="16"/>
      <c r="B572" s="10"/>
      <c r="C572" s="10"/>
      <c r="D572" s="11"/>
      <c r="E572" s="12"/>
    </row>
    <row r="573" spans="1:5" x14ac:dyDescent="0.25">
      <c r="A573" s="16"/>
      <c r="B573" s="10"/>
      <c r="C573" s="10"/>
      <c r="D573" s="11"/>
      <c r="E573" s="12"/>
    </row>
    <row r="574" spans="1:5" x14ac:dyDescent="0.25">
      <c r="A574" s="16"/>
      <c r="B574" s="10"/>
      <c r="C574" s="10"/>
      <c r="D574" s="11"/>
      <c r="E574" s="12"/>
    </row>
    <row r="575" spans="1:5" x14ac:dyDescent="0.25">
      <c r="A575" s="16"/>
      <c r="B575" s="10"/>
      <c r="C575" s="10"/>
      <c r="D575" s="11"/>
      <c r="E575" s="12"/>
    </row>
    <row r="576" spans="1:5" x14ac:dyDescent="0.25">
      <c r="A576" s="16"/>
      <c r="B576" s="10"/>
      <c r="C576" s="10"/>
      <c r="D576" s="11"/>
      <c r="E576" s="12"/>
    </row>
    <row r="577" spans="1:5" x14ac:dyDescent="0.25">
      <c r="A577" s="16"/>
      <c r="B577" s="10"/>
      <c r="C577" s="10"/>
      <c r="D577" s="11"/>
      <c r="E577" s="12"/>
    </row>
    <row r="578" spans="1:5" x14ac:dyDescent="0.25">
      <c r="A578" s="16"/>
      <c r="B578" s="10"/>
      <c r="C578" s="10"/>
      <c r="D578" s="11"/>
      <c r="E578" s="12"/>
    </row>
    <row r="579" spans="1:5" x14ac:dyDescent="0.25">
      <c r="A579" s="16"/>
      <c r="B579" s="10"/>
      <c r="C579" s="10"/>
      <c r="D579" s="11"/>
      <c r="E579" s="12"/>
    </row>
    <row r="580" spans="1:5" x14ac:dyDescent="0.25">
      <c r="A580" s="16"/>
      <c r="B580" s="10"/>
      <c r="C580" s="10"/>
      <c r="D580" s="11"/>
      <c r="E580" s="12"/>
    </row>
    <row r="581" spans="1:5" x14ac:dyDescent="0.25">
      <c r="A581" s="16"/>
      <c r="B581" s="10"/>
      <c r="C581" s="10"/>
      <c r="D581" s="11"/>
      <c r="E581" s="12"/>
    </row>
    <row r="582" spans="1:5" x14ac:dyDescent="0.25">
      <c r="A582" s="16"/>
      <c r="B582" s="10"/>
      <c r="C582" s="10"/>
      <c r="D582" s="11"/>
      <c r="E582" s="12"/>
    </row>
    <row r="583" spans="1:5" x14ac:dyDescent="0.25">
      <c r="A583" s="16"/>
      <c r="B583" s="10"/>
      <c r="C583" s="10"/>
      <c r="D583" s="11"/>
      <c r="E583" s="12"/>
    </row>
    <row r="584" spans="1:5" x14ac:dyDescent="0.25">
      <c r="A584" s="16"/>
      <c r="B584" s="10"/>
      <c r="C584" s="10"/>
      <c r="D584" s="11"/>
      <c r="E584" s="12"/>
    </row>
    <row r="585" spans="1:5" x14ac:dyDescent="0.25">
      <c r="A585" s="16"/>
      <c r="B585" s="10"/>
      <c r="C585" s="10"/>
      <c r="D585" s="11"/>
      <c r="E585" s="12"/>
    </row>
    <row r="586" spans="1:5" x14ac:dyDescent="0.25">
      <c r="A586" s="16"/>
      <c r="B586" s="10"/>
      <c r="C586" s="10"/>
      <c r="D586" s="11"/>
      <c r="E586" s="12"/>
    </row>
    <row r="587" spans="1:5" x14ac:dyDescent="0.25">
      <c r="A587" s="16"/>
      <c r="B587" s="10"/>
      <c r="C587" s="10"/>
      <c r="D587" s="11"/>
      <c r="E587" s="12"/>
    </row>
    <row r="588" spans="1:5" x14ac:dyDescent="0.25">
      <c r="A588" s="16"/>
      <c r="B588" s="10"/>
      <c r="C588" s="10"/>
      <c r="D588" s="11"/>
      <c r="E588" s="12"/>
    </row>
    <row r="589" spans="1:5" x14ac:dyDescent="0.25">
      <c r="A589" s="16"/>
      <c r="B589" s="10"/>
      <c r="C589" s="10"/>
      <c r="D589" s="11"/>
      <c r="E589" s="12"/>
    </row>
    <row r="590" spans="1:5" x14ac:dyDescent="0.25">
      <c r="A590" s="16"/>
      <c r="B590" s="10"/>
      <c r="C590" s="10"/>
      <c r="D590" s="11"/>
      <c r="E590" s="12"/>
    </row>
    <row r="591" spans="1:5" x14ac:dyDescent="0.25">
      <c r="A591" s="16"/>
      <c r="B591" s="10"/>
      <c r="C591" s="10"/>
      <c r="D591" s="11"/>
      <c r="E591" s="12"/>
    </row>
    <row r="592" spans="1:5" x14ac:dyDescent="0.25">
      <c r="A592" s="16"/>
      <c r="B592" s="10"/>
      <c r="C592" s="10"/>
      <c r="D592" s="11"/>
      <c r="E592" s="12"/>
    </row>
    <row r="593" spans="1:5" x14ac:dyDescent="0.25">
      <c r="A593" s="16"/>
      <c r="B593" s="10"/>
      <c r="C593" s="10"/>
      <c r="D593" s="11"/>
      <c r="E593" s="12"/>
    </row>
    <row r="594" spans="1:5" x14ac:dyDescent="0.25">
      <c r="A594" s="16"/>
      <c r="B594" s="10"/>
      <c r="C594" s="10"/>
      <c r="D594" s="11"/>
      <c r="E594" s="12"/>
    </row>
    <row r="595" spans="1:5" x14ac:dyDescent="0.25">
      <c r="A595" s="16"/>
      <c r="B595" s="10"/>
      <c r="C595" s="10"/>
      <c r="D595" s="11"/>
      <c r="E595" s="12"/>
    </row>
    <row r="596" spans="1:5" x14ac:dyDescent="0.25">
      <c r="A596" s="16"/>
      <c r="B596" s="10"/>
      <c r="C596" s="10"/>
      <c r="D596" s="11"/>
      <c r="E596" s="12"/>
    </row>
    <row r="597" spans="1:5" x14ac:dyDescent="0.25">
      <c r="A597" s="16"/>
      <c r="B597" s="10"/>
      <c r="C597" s="10"/>
      <c r="D597" s="11"/>
      <c r="E597" s="12"/>
    </row>
    <row r="598" spans="1:5" x14ac:dyDescent="0.25">
      <c r="A598" s="16"/>
      <c r="B598" s="10"/>
      <c r="C598" s="10"/>
      <c r="D598" s="11"/>
      <c r="E598" s="12"/>
    </row>
    <row r="599" spans="1:5" x14ac:dyDescent="0.25">
      <c r="A599" s="16"/>
      <c r="B599" s="10"/>
      <c r="C599" s="10"/>
      <c r="D599" s="11"/>
      <c r="E599" s="12"/>
    </row>
    <row r="600" spans="1:5" x14ac:dyDescent="0.25">
      <c r="A600" s="16"/>
      <c r="B600" s="10"/>
      <c r="C600" s="10"/>
      <c r="D600" s="11"/>
      <c r="E600" s="12"/>
    </row>
    <row r="601" spans="1:5" x14ac:dyDescent="0.25">
      <c r="A601" s="16"/>
      <c r="B601" s="10"/>
      <c r="C601" s="10"/>
      <c r="D601" s="11"/>
      <c r="E601" s="12"/>
    </row>
    <row r="602" spans="1:5" x14ac:dyDescent="0.25">
      <c r="A602" s="16"/>
      <c r="B602" s="10"/>
      <c r="C602" s="10"/>
      <c r="D602" s="11"/>
      <c r="E602" s="12"/>
    </row>
    <row r="603" spans="1:5" x14ac:dyDescent="0.25">
      <c r="A603" s="16"/>
      <c r="B603" s="10"/>
      <c r="C603" s="10"/>
      <c r="D603" s="11"/>
      <c r="E603" s="12"/>
    </row>
    <row r="604" spans="1:5" x14ac:dyDescent="0.25">
      <c r="A604" s="16"/>
      <c r="B604" s="10"/>
      <c r="C604" s="10"/>
      <c r="D604" s="11"/>
      <c r="E604" s="12"/>
    </row>
    <row r="605" spans="1:5" x14ac:dyDescent="0.25">
      <c r="A605" s="16"/>
      <c r="B605" s="10"/>
      <c r="C605" s="10"/>
      <c r="D605" s="11"/>
      <c r="E605" s="12"/>
    </row>
    <row r="606" spans="1:5" x14ac:dyDescent="0.25">
      <c r="A606" s="16"/>
      <c r="B606" s="10"/>
      <c r="C606" s="10"/>
      <c r="D606" s="11"/>
      <c r="E606" s="12"/>
    </row>
    <row r="607" spans="1:5" x14ac:dyDescent="0.25">
      <c r="A607" s="16"/>
      <c r="B607" s="10"/>
      <c r="C607" s="10"/>
      <c r="D607" s="11"/>
      <c r="E607" s="12"/>
    </row>
    <row r="608" spans="1:5" x14ac:dyDescent="0.25">
      <c r="A608" s="16"/>
      <c r="B608" s="10"/>
      <c r="C608" s="10"/>
      <c r="D608" s="11"/>
      <c r="E608" s="12"/>
    </row>
    <row r="609" spans="1:5" x14ac:dyDescent="0.25">
      <c r="A609" s="16"/>
      <c r="B609" s="10"/>
      <c r="C609" s="10"/>
      <c r="D609" s="11"/>
      <c r="E609" s="12"/>
    </row>
    <row r="610" spans="1:5" x14ac:dyDescent="0.25">
      <c r="A610" s="16"/>
      <c r="B610" s="10"/>
      <c r="C610" s="10"/>
      <c r="D610" s="11"/>
      <c r="E610" s="12"/>
    </row>
    <row r="611" spans="1:5" x14ac:dyDescent="0.25">
      <c r="A611" s="16"/>
      <c r="B611" s="10"/>
      <c r="C611" s="10"/>
      <c r="D611" s="11"/>
      <c r="E611" s="12"/>
    </row>
    <row r="612" spans="1:5" x14ac:dyDescent="0.25">
      <c r="A612" s="16"/>
      <c r="B612" s="10"/>
      <c r="C612" s="10"/>
      <c r="D612" s="11"/>
      <c r="E612" s="12"/>
    </row>
    <row r="613" spans="1:5" x14ac:dyDescent="0.25">
      <c r="A613" s="16"/>
      <c r="B613" s="10"/>
      <c r="C613" s="10"/>
      <c r="D613" s="11"/>
      <c r="E613" s="12"/>
    </row>
    <row r="614" spans="1:5" x14ac:dyDescent="0.25">
      <c r="A614" s="16"/>
      <c r="B614" s="10"/>
      <c r="C614" s="10"/>
      <c r="D614" s="11"/>
      <c r="E614" s="12"/>
    </row>
    <row r="615" spans="1:5" x14ac:dyDescent="0.25">
      <c r="A615" s="16"/>
      <c r="B615" s="10"/>
      <c r="C615" s="10"/>
      <c r="D615" s="11"/>
      <c r="E615" s="12"/>
    </row>
    <row r="616" spans="1:5" x14ac:dyDescent="0.25">
      <c r="A616" s="16"/>
      <c r="B616" s="10"/>
      <c r="C616" s="10"/>
      <c r="D616" s="11"/>
      <c r="E616" s="12"/>
    </row>
    <row r="617" spans="1:5" x14ac:dyDescent="0.25">
      <c r="A617" s="16"/>
      <c r="B617" s="10"/>
      <c r="C617" s="10"/>
      <c r="D617" s="11"/>
      <c r="E617" s="12"/>
    </row>
    <row r="618" spans="1:5" x14ac:dyDescent="0.25">
      <c r="A618" s="16"/>
      <c r="B618" s="10"/>
      <c r="C618" s="10"/>
      <c r="D618" s="11"/>
      <c r="E618" s="12"/>
    </row>
    <row r="619" spans="1:5" x14ac:dyDescent="0.25">
      <c r="A619" s="16"/>
      <c r="B619" s="10"/>
      <c r="C619" s="10"/>
      <c r="D619" s="11"/>
      <c r="E619" s="12"/>
    </row>
    <row r="620" spans="1:5" x14ac:dyDescent="0.25">
      <c r="A620" s="16"/>
      <c r="B620" s="10"/>
      <c r="C620" s="10"/>
      <c r="D620" s="11"/>
      <c r="E620" s="12"/>
    </row>
    <row r="621" spans="1:5" x14ac:dyDescent="0.25">
      <c r="A621" s="16"/>
      <c r="B621" s="10"/>
      <c r="C621" s="10"/>
      <c r="D621" s="11"/>
      <c r="E621" s="12"/>
    </row>
    <row r="622" spans="1:5" x14ac:dyDescent="0.25">
      <c r="A622" s="16"/>
      <c r="B622" s="10"/>
      <c r="C622" s="10"/>
      <c r="D622" s="11"/>
      <c r="E622" s="12"/>
    </row>
    <row r="623" spans="1:5" x14ac:dyDescent="0.25">
      <c r="A623" s="16"/>
      <c r="B623" s="10"/>
      <c r="C623" s="10"/>
      <c r="D623" s="11"/>
      <c r="E623" s="12"/>
    </row>
    <row r="624" spans="1:5" x14ac:dyDescent="0.25">
      <c r="A624" s="16"/>
      <c r="B624" s="10"/>
      <c r="C624" s="10"/>
      <c r="D624" s="11"/>
      <c r="E624" s="12"/>
    </row>
    <row r="625" spans="1:5" x14ac:dyDescent="0.25">
      <c r="A625" s="16"/>
      <c r="B625" s="10"/>
      <c r="C625" s="10"/>
      <c r="D625" s="11"/>
      <c r="E625" s="12"/>
    </row>
    <row r="626" spans="1:5" x14ac:dyDescent="0.25">
      <c r="A626" s="16"/>
      <c r="B626" s="10"/>
      <c r="C626" s="10"/>
      <c r="D626" s="11"/>
      <c r="E626" s="12"/>
    </row>
    <row r="627" spans="1:5" x14ac:dyDescent="0.25">
      <c r="A627" s="16"/>
      <c r="B627" s="10"/>
      <c r="C627" s="10"/>
      <c r="D627" s="11"/>
      <c r="E627" s="12"/>
    </row>
    <row r="628" spans="1:5" x14ac:dyDescent="0.25">
      <c r="A628" s="16"/>
      <c r="B628" s="10"/>
      <c r="C628" s="10"/>
      <c r="D628" s="11"/>
      <c r="E628" s="12"/>
    </row>
    <row r="629" spans="1:5" x14ac:dyDescent="0.25">
      <c r="A629" s="16"/>
      <c r="B629" s="10"/>
      <c r="C629" s="10"/>
      <c r="D629" s="11"/>
      <c r="E629" s="12"/>
    </row>
    <row r="630" spans="1:5" x14ac:dyDescent="0.25">
      <c r="A630" s="16"/>
      <c r="B630" s="10"/>
      <c r="C630" s="10"/>
      <c r="D630" s="11"/>
      <c r="E630" s="12"/>
    </row>
    <row r="631" spans="1:5" x14ac:dyDescent="0.25">
      <c r="A631" s="16"/>
      <c r="B631" s="10"/>
      <c r="C631" s="10"/>
      <c r="D631" s="11"/>
      <c r="E631" s="12"/>
    </row>
    <row r="632" spans="1:5" x14ac:dyDescent="0.25">
      <c r="A632" s="16"/>
      <c r="B632" s="10"/>
      <c r="C632" s="10"/>
      <c r="D632" s="11"/>
      <c r="E632" s="12"/>
    </row>
    <row r="633" spans="1:5" x14ac:dyDescent="0.25">
      <c r="A633" s="16"/>
      <c r="B633" s="10"/>
      <c r="C633" s="10"/>
      <c r="D633" s="11"/>
      <c r="E633" s="12"/>
    </row>
    <row r="634" spans="1:5" x14ac:dyDescent="0.25">
      <c r="A634" s="16"/>
      <c r="B634" s="10"/>
      <c r="C634" s="10"/>
      <c r="D634" s="11"/>
      <c r="E634" s="12"/>
    </row>
    <row r="635" spans="1:5" x14ac:dyDescent="0.25">
      <c r="A635" s="16"/>
      <c r="B635" s="10"/>
      <c r="C635" s="10"/>
      <c r="D635" s="11"/>
      <c r="E635" s="12"/>
    </row>
    <row r="636" spans="1:5" x14ac:dyDescent="0.25">
      <c r="A636" s="16"/>
      <c r="B636" s="10"/>
      <c r="C636" s="10"/>
      <c r="D636" s="11"/>
      <c r="E636" s="12"/>
    </row>
    <row r="637" spans="1:5" x14ac:dyDescent="0.25">
      <c r="A637" s="16"/>
      <c r="B637" s="10"/>
      <c r="C637" s="10"/>
      <c r="D637" s="11"/>
      <c r="E637" s="12"/>
    </row>
    <row r="638" spans="1:5" x14ac:dyDescent="0.25">
      <c r="A638" s="16"/>
      <c r="B638" s="10"/>
      <c r="C638" s="10"/>
      <c r="D638" s="11"/>
      <c r="E638" s="12"/>
    </row>
    <row r="639" spans="1:5" x14ac:dyDescent="0.25">
      <c r="A639" s="16"/>
      <c r="B639" s="10"/>
      <c r="C639" s="10"/>
      <c r="D639" s="11"/>
      <c r="E639" s="12"/>
    </row>
    <row r="640" spans="1:5" x14ac:dyDescent="0.25">
      <c r="A640" s="16"/>
      <c r="B640" s="10"/>
      <c r="C640" s="10"/>
      <c r="D640" s="11"/>
      <c r="E640" s="12"/>
    </row>
    <row r="641" spans="1:5" x14ac:dyDescent="0.25">
      <c r="A641" s="16"/>
      <c r="B641" s="10"/>
      <c r="C641" s="10"/>
      <c r="D641" s="11"/>
      <c r="E641" s="12"/>
    </row>
    <row r="642" spans="1:5" x14ac:dyDescent="0.25">
      <c r="A642" s="16"/>
      <c r="B642" s="10"/>
      <c r="C642" s="10"/>
      <c r="D642" s="11"/>
      <c r="E642" s="12"/>
    </row>
    <row r="643" spans="1:5" x14ac:dyDescent="0.25">
      <c r="A643" s="16"/>
      <c r="B643" s="10"/>
      <c r="C643" s="10"/>
      <c r="D643" s="11"/>
      <c r="E643" s="12"/>
    </row>
    <row r="644" spans="1:5" x14ac:dyDescent="0.25">
      <c r="A644" s="16"/>
      <c r="B644" s="10"/>
      <c r="C644" s="10"/>
      <c r="D644" s="11"/>
      <c r="E644" s="12"/>
    </row>
    <row r="645" spans="1:5" x14ac:dyDescent="0.25">
      <c r="A645" s="16"/>
      <c r="B645" s="10"/>
      <c r="C645" s="10"/>
      <c r="D645" s="11"/>
      <c r="E645" s="12"/>
    </row>
    <row r="646" spans="1:5" x14ac:dyDescent="0.25">
      <c r="A646" s="16"/>
      <c r="B646" s="10"/>
      <c r="C646" s="10"/>
      <c r="D646" s="11"/>
      <c r="E646" s="12"/>
    </row>
    <row r="647" spans="1:5" x14ac:dyDescent="0.25">
      <c r="A647" s="16"/>
      <c r="B647" s="10"/>
      <c r="C647" s="10"/>
      <c r="D647" s="11"/>
      <c r="E647" s="12"/>
    </row>
    <row r="648" spans="1:5" x14ac:dyDescent="0.25">
      <c r="A648" s="16"/>
      <c r="B648" s="10"/>
      <c r="C648" s="10"/>
      <c r="D648" s="11"/>
      <c r="E648" s="12"/>
    </row>
    <row r="649" spans="1:5" x14ac:dyDescent="0.25">
      <c r="A649" s="16"/>
      <c r="B649" s="10"/>
      <c r="C649" s="10"/>
      <c r="D649" s="11"/>
      <c r="E649" s="12"/>
    </row>
    <row r="650" spans="1:5" x14ac:dyDescent="0.25">
      <c r="A650" s="16"/>
      <c r="B650" s="10"/>
      <c r="C650" s="10"/>
      <c r="D650" s="11"/>
      <c r="E650" s="12"/>
    </row>
    <row r="651" spans="1:5" x14ac:dyDescent="0.25">
      <c r="A651" s="16"/>
      <c r="B651" s="10"/>
      <c r="C651" s="10"/>
      <c r="D651" s="11"/>
      <c r="E651" s="12"/>
    </row>
    <row r="652" spans="1:5" x14ac:dyDescent="0.25">
      <c r="A652" s="16"/>
      <c r="B652" s="10"/>
      <c r="C652" s="10"/>
      <c r="D652" s="11"/>
      <c r="E652" s="12"/>
    </row>
    <row r="653" spans="1:5" x14ac:dyDescent="0.25">
      <c r="A653" s="16"/>
      <c r="B653" s="10"/>
      <c r="C653" s="10"/>
      <c r="D653" s="11"/>
      <c r="E653" s="12"/>
    </row>
    <row r="654" spans="1:5" x14ac:dyDescent="0.25">
      <c r="A654" s="16"/>
      <c r="B654" s="10"/>
      <c r="C654" s="10"/>
      <c r="D654" s="11"/>
      <c r="E654" s="12"/>
    </row>
    <row r="655" spans="1:5" x14ac:dyDescent="0.25">
      <c r="A655" s="16"/>
      <c r="B655" s="10"/>
      <c r="C655" s="10"/>
      <c r="D655" s="11"/>
      <c r="E655" s="12"/>
    </row>
    <row r="656" spans="1:5" x14ac:dyDescent="0.25">
      <c r="A656" s="16"/>
      <c r="B656" s="10"/>
      <c r="C656" s="10"/>
      <c r="D656" s="11"/>
      <c r="E656" s="12"/>
    </row>
    <row r="657" spans="1:5" x14ac:dyDescent="0.25">
      <c r="A657" s="16"/>
      <c r="B657" s="10"/>
      <c r="C657" s="10"/>
      <c r="D657" s="11"/>
      <c r="E657" s="12"/>
    </row>
    <row r="658" spans="1:5" x14ac:dyDescent="0.25">
      <c r="A658" s="16"/>
      <c r="B658" s="10"/>
      <c r="C658" s="10"/>
      <c r="D658" s="11"/>
      <c r="E658" s="12"/>
    </row>
    <row r="659" spans="1:5" x14ac:dyDescent="0.25">
      <c r="A659" s="16"/>
      <c r="B659" s="10"/>
      <c r="C659" s="10"/>
      <c r="D659" s="11"/>
      <c r="E659" s="12"/>
    </row>
    <row r="660" spans="1:5" x14ac:dyDescent="0.25">
      <c r="A660" s="16"/>
      <c r="B660" s="10"/>
      <c r="C660" s="10"/>
      <c r="D660" s="11"/>
      <c r="E660" s="12"/>
    </row>
    <row r="661" spans="1:5" x14ac:dyDescent="0.25">
      <c r="A661" s="16"/>
      <c r="B661" s="10"/>
      <c r="C661" s="10"/>
      <c r="D661" s="11"/>
      <c r="E661" s="12"/>
    </row>
    <row r="662" spans="1:5" x14ac:dyDescent="0.25">
      <c r="A662" s="16"/>
      <c r="B662" s="10"/>
      <c r="C662" s="10"/>
      <c r="D662" s="11"/>
      <c r="E662" s="12"/>
    </row>
    <row r="663" spans="1:5" x14ac:dyDescent="0.25">
      <c r="A663" s="16"/>
      <c r="B663" s="10"/>
      <c r="C663" s="10"/>
      <c r="D663" s="11"/>
      <c r="E663" s="12"/>
    </row>
    <row r="664" spans="1:5" x14ac:dyDescent="0.25">
      <c r="A664" s="16"/>
      <c r="B664" s="10"/>
      <c r="C664" s="10"/>
      <c r="D664" s="11"/>
      <c r="E664" s="12"/>
    </row>
    <row r="665" spans="1:5" x14ac:dyDescent="0.25">
      <c r="A665" s="16"/>
      <c r="B665" s="10"/>
      <c r="C665" s="10"/>
      <c r="D665" s="11"/>
      <c r="E665" s="12"/>
    </row>
    <row r="666" spans="1:5" x14ac:dyDescent="0.25">
      <c r="A666" s="16"/>
      <c r="B666" s="10"/>
      <c r="C666" s="10"/>
      <c r="D666" s="11"/>
      <c r="E666" s="12"/>
    </row>
    <row r="667" spans="1:5" x14ac:dyDescent="0.25">
      <c r="A667" s="16"/>
      <c r="B667" s="10"/>
      <c r="C667" s="10"/>
      <c r="D667" s="11"/>
      <c r="E667" s="12"/>
    </row>
    <row r="668" spans="1:5" x14ac:dyDescent="0.25">
      <c r="A668" s="16"/>
      <c r="B668" s="10"/>
      <c r="C668" s="10"/>
      <c r="D668" s="11"/>
      <c r="E668" s="12"/>
    </row>
    <row r="669" spans="1:5" x14ac:dyDescent="0.25">
      <c r="A669" s="16"/>
      <c r="B669" s="10"/>
      <c r="C669" s="10"/>
      <c r="D669" s="11"/>
      <c r="E669" s="12"/>
    </row>
    <row r="670" spans="1:5" x14ac:dyDescent="0.25">
      <c r="A670" s="16"/>
      <c r="B670" s="10"/>
      <c r="C670" s="10"/>
      <c r="D670" s="11"/>
      <c r="E670" s="12"/>
    </row>
    <row r="671" spans="1:5" x14ac:dyDescent="0.25">
      <c r="A671" s="16"/>
      <c r="B671" s="10"/>
      <c r="C671" s="10"/>
      <c r="D671" s="11"/>
      <c r="E671" s="12"/>
    </row>
    <row r="672" spans="1:5" x14ac:dyDescent="0.25">
      <c r="A672" s="16"/>
      <c r="B672" s="10"/>
      <c r="C672" s="10"/>
      <c r="D672" s="11"/>
      <c r="E672" s="12"/>
    </row>
    <row r="673" spans="1:5" x14ac:dyDescent="0.25">
      <c r="A673" s="16"/>
      <c r="B673" s="10"/>
      <c r="C673" s="10"/>
      <c r="D673" s="11"/>
      <c r="E673" s="12"/>
    </row>
    <row r="674" spans="1:5" x14ac:dyDescent="0.25">
      <c r="A674" s="16"/>
      <c r="B674" s="10"/>
      <c r="C674" s="10"/>
      <c r="D674" s="11"/>
      <c r="E674" s="12"/>
    </row>
    <row r="675" spans="1:5" x14ac:dyDescent="0.25">
      <c r="A675" s="16"/>
      <c r="B675" s="10"/>
      <c r="C675" s="10"/>
      <c r="D675" s="11"/>
      <c r="E675" s="12"/>
    </row>
    <row r="676" spans="1:5" x14ac:dyDescent="0.25">
      <c r="A676" s="16"/>
      <c r="B676" s="10"/>
      <c r="C676" s="10"/>
      <c r="D676" s="11"/>
      <c r="E676" s="12"/>
    </row>
    <row r="677" spans="1:5" x14ac:dyDescent="0.25">
      <c r="A677" s="16"/>
      <c r="B677" s="10"/>
      <c r="C677" s="10"/>
      <c r="D677" s="11"/>
      <c r="E677" s="12"/>
    </row>
    <row r="678" spans="1:5" x14ac:dyDescent="0.25">
      <c r="A678" s="16"/>
      <c r="B678" s="10"/>
      <c r="C678" s="10"/>
      <c r="D678" s="11"/>
      <c r="E678" s="12"/>
    </row>
    <row r="679" spans="1:5" x14ac:dyDescent="0.25">
      <c r="A679" s="16"/>
      <c r="B679" s="10"/>
      <c r="C679" s="10"/>
      <c r="D679" s="11"/>
      <c r="E679" s="12"/>
    </row>
    <row r="680" spans="1:5" x14ac:dyDescent="0.25">
      <c r="A680" s="16"/>
      <c r="B680" s="10"/>
      <c r="C680" s="10"/>
      <c r="D680" s="11"/>
      <c r="E680" s="12"/>
    </row>
    <row r="681" spans="1:5" x14ac:dyDescent="0.25">
      <c r="A681" s="16"/>
      <c r="B681" s="10"/>
      <c r="C681" s="10"/>
      <c r="D681" s="11"/>
      <c r="E681" s="12"/>
    </row>
    <row r="682" spans="1:5" x14ac:dyDescent="0.25">
      <c r="A682" s="16"/>
      <c r="B682" s="10"/>
      <c r="C682" s="10"/>
      <c r="D682" s="11"/>
      <c r="E682" s="12"/>
    </row>
    <row r="683" spans="1:5" x14ac:dyDescent="0.25">
      <c r="A683" s="16"/>
      <c r="B683" s="10"/>
      <c r="C683" s="10"/>
      <c r="D683" s="11"/>
      <c r="E683" s="12"/>
    </row>
    <row r="684" spans="1:5" x14ac:dyDescent="0.25">
      <c r="A684" s="16"/>
      <c r="B684" s="10"/>
      <c r="C684" s="10"/>
      <c r="D684" s="11"/>
      <c r="E684" s="12"/>
    </row>
    <row r="685" spans="1:5" x14ac:dyDescent="0.25">
      <c r="A685" s="16"/>
      <c r="B685" s="10"/>
      <c r="C685" s="10"/>
      <c r="D685" s="11"/>
      <c r="E685" s="12"/>
    </row>
    <row r="686" spans="1:5" x14ac:dyDescent="0.25">
      <c r="A686" s="16"/>
      <c r="B686" s="10"/>
      <c r="C686" s="10"/>
      <c r="D686" s="11"/>
      <c r="E686" s="12"/>
    </row>
    <row r="687" spans="1:5" x14ac:dyDescent="0.25">
      <c r="A687" s="16"/>
      <c r="B687" s="10"/>
      <c r="C687" s="10"/>
      <c r="D687" s="11"/>
      <c r="E687" s="12"/>
    </row>
    <row r="688" spans="1:5" x14ac:dyDescent="0.25">
      <c r="A688" s="16"/>
      <c r="B688" s="10"/>
      <c r="C688" s="10"/>
      <c r="D688" s="11"/>
      <c r="E688" s="12"/>
    </row>
    <row r="689" spans="1:5" x14ac:dyDescent="0.25">
      <c r="A689" s="16"/>
      <c r="B689" s="10"/>
      <c r="C689" s="10"/>
      <c r="D689" s="11"/>
      <c r="E689" s="12"/>
    </row>
    <row r="690" spans="1:5" x14ac:dyDescent="0.25">
      <c r="A690" s="16"/>
      <c r="B690" s="10"/>
      <c r="C690" s="10"/>
      <c r="D690" s="11"/>
      <c r="E690" s="12"/>
    </row>
    <row r="691" spans="1:5" x14ac:dyDescent="0.25">
      <c r="A691" s="16"/>
      <c r="B691" s="10"/>
      <c r="C691" s="10"/>
      <c r="D691" s="11"/>
      <c r="E691" s="12"/>
    </row>
    <row r="692" spans="1:5" x14ac:dyDescent="0.25">
      <c r="A692" s="16"/>
      <c r="B692" s="10"/>
      <c r="C692" s="10"/>
      <c r="D692" s="11"/>
      <c r="E692" s="12"/>
    </row>
    <row r="693" spans="1:5" x14ac:dyDescent="0.25">
      <c r="A693" s="16"/>
      <c r="B693" s="10"/>
      <c r="C693" s="10"/>
      <c r="D693" s="11"/>
      <c r="E693" s="12"/>
    </row>
    <row r="694" spans="1:5" x14ac:dyDescent="0.25">
      <c r="A694" s="16"/>
      <c r="B694" s="10"/>
      <c r="C694" s="10"/>
      <c r="D694" s="11"/>
      <c r="E694" s="12"/>
    </row>
    <row r="695" spans="1:5" x14ac:dyDescent="0.25">
      <c r="A695" s="16"/>
      <c r="B695" s="10"/>
      <c r="C695" s="10"/>
      <c r="D695" s="11"/>
      <c r="E695" s="12"/>
    </row>
    <row r="696" spans="1:5" x14ac:dyDescent="0.25">
      <c r="A696" s="16"/>
      <c r="B696" s="10"/>
      <c r="C696" s="10"/>
      <c r="D696" s="11"/>
      <c r="E696" s="12"/>
    </row>
    <row r="697" spans="1:5" x14ac:dyDescent="0.25">
      <c r="A697" s="16"/>
      <c r="B697" s="10"/>
      <c r="C697" s="10"/>
      <c r="D697" s="11"/>
      <c r="E697" s="12"/>
    </row>
    <row r="698" spans="1:5" x14ac:dyDescent="0.25">
      <c r="A698" s="16"/>
      <c r="B698" s="10"/>
      <c r="C698" s="10"/>
      <c r="D698" s="11"/>
      <c r="E698" s="12"/>
    </row>
    <row r="699" spans="1:5" x14ac:dyDescent="0.25">
      <c r="A699" s="16"/>
      <c r="B699" s="10"/>
      <c r="C699" s="10"/>
      <c r="D699" s="11"/>
      <c r="E699" s="12"/>
    </row>
    <row r="700" spans="1:5" x14ac:dyDescent="0.25">
      <c r="A700" s="16"/>
      <c r="B700" s="10"/>
      <c r="C700" s="10"/>
      <c r="D700" s="11"/>
      <c r="E700" s="12"/>
    </row>
    <row r="701" spans="1:5" x14ac:dyDescent="0.25">
      <c r="A701" s="16"/>
      <c r="B701" s="10"/>
      <c r="C701" s="10"/>
      <c r="D701" s="11"/>
      <c r="E701" s="12"/>
    </row>
    <row r="702" spans="1:5" x14ac:dyDescent="0.25">
      <c r="A702" s="16"/>
      <c r="B702" s="10"/>
      <c r="C702" s="10"/>
      <c r="D702" s="11"/>
      <c r="E702" s="12"/>
    </row>
    <row r="703" spans="1:5" x14ac:dyDescent="0.25">
      <c r="A703" s="16"/>
      <c r="B703" s="10"/>
      <c r="C703" s="10"/>
      <c r="D703" s="11"/>
      <c r="E703" s="12"/>
    </row>
    <row r="704" spans="1:5" x14ac:dyDescent="0.25">
      <c r="A704" s="16"/>
      <c r="B704" s="10"/>
      <c r="C704" s="10"/>
      <c r="D704" s="11"/>
      <c r="E704" s="12"/>
    </row>
    <row r="705" spans="1:5" x14ac:dyDescent="0.25">
      <c r="A705" s="16"/>
      <c r="B705" s="10"/>
      <c r="C705" s="10"/>
      <c r="D705" s="11"/>
      <c r="E705" s="12"/>
    </row>
    <row r="706" spans="1:5" x14ac:dyDescent="0.25">
      <c r="A706" s="16"/>
      <c r="B706" s="10"/>
      <c r="C706" s="10"/>
      <c r="D706" s="11"/>
      <c r="E706" s="12"/>
    </row>
    <row r="707" spans="1:5" x14ac:dyDescent="0.25">
      <c r="A707" s="16"/>
      <c r="B707" s="10"/>
      <c r="C707" s="10"/>
      <c r="D707" s="11"/>
      <c r="E707" s="12"/>
    </row>
    <row r="708" spans="1:5" x14ac:dyDescent="0.25">
      <c r="A708" s="16"/>
      <c r="B708" s="10"/>
      <c r="C708" s="10"/>
      <c r="D708" s="11"/>
      <c r="E708" s="12"/>
    </row>
    <row r="709" spans="1:5" x14ac:dyDescent="0.25">
      <c r="A709" s="16"/>
      <c r="B709" s="10"/>
      <c r="C709" s="10"/>
      <c r="D709" s="11"/>
      <c r="E709" s="12"/>
    </row>
    <row r="710" spans="1:5" x14ac:dyDescent="0.25">
      <c r="A710" s="16"/>
      <c r="B710" s="10"/>
      <c r="C710" s="10"/>
      <c r="D710" s="11"/>
      <c r="E710" s="12"/>
    </row>
    <row r="711" spans="1:5" x14ac:dyDescent="0.25">
      <c r="A711" s="16"/>
      <c r="B711" s="10"/>
      <c r="C711" s="10"/>
      <c r="D711" s="11"/>
      <c r="E711" s="12"/>
    </row>
    <row r="712" spans="1:5" x14ac:dyDescent="0.25">
      <c r="A712" s="16"/>
      <c r="B712" s="10"/>
      <c r="C712" s="10"/>
      <c r="D712" s="11"/>
      <c r="E712" s="12"/>
    </row>
    <row r="713" spans="1:5" x14ac:dyDescent="0.25">
      <c r="A713" s="16"/>
      <c r="B713" s="10"/>
      <c r="C713" s="10"/>
      <c r="D713" s="11"/>
      <c r="E713" s="12"/>
    </row>
    <row r="714" spans="1:5" x14ac:dyDescent="0.25">
      <c r="A714" s="16"/>
      <c r="B714" s="10"/>
      <c r="C714" s="10"/>
      <c r="D714" s="11"/>
      <c r="E714" s="12"/>
    </row>
    <row r="715" spans="1:5" x14ac:dyDescent="0.25">
      <c r="A715" s="16"/>
      <c r="B715" s="10"/>
      <c r="C715" s="10"/>
      <c r="D715" s="11"/>
      <c r="E715" s="12"/>
    </row>
    <row r="716" spans="1:5" x14ac:dyDescent="0.25">
      <c r="A716" s="16"/>
      <c r="B716" s="10"/>
      <c r="C716" s="10"/>
      <c r="D716" s="11"/>
      <c r="E716" s="12"/>
    </row>
    <row r="717" spans="1:5" x14ac:dyDescent="0.25">
      <c r="A717" s="16"/>
      <c r="B717" s="10"/>
      <c r="C717" s="10"/>
      <c r="D717" s="11"/>
      <c r="E717" s="12"/>
    </row>
    <row r="718" spans="1:5" x14ac:dyDescent="0.25">
      <c r="A718" s="16"/>
      <c r="B718" s="10"/>
      <c r="C718" s="10"/>
      <c r="D718" s="11"/>
      <c r="E718" s="12"/>
    </row>
    <row r="719" spans="1:5" x14ac:dyDescent="0.25">
      <c r="A719" s="16"/>
      <c r="B719" s="10"/>
      <c r="C719" s="10"/>
      <c r="D719" s="11"/>
      <c r="E719" s="12"/>
    </row>
    <row r="720" spans="1:5" x14ac:dyDescent="0.25">
      <c r="A720" s="16"/>
      <c r="B720" s="10"/>
      <c r="C720" s="10"/>
      <c r="D720" s="11"/>
      <c r="E720" s="12"/>
    </row>
    <row r="721" spans="1:5" x14ac:dyDescent="0.25">
      <c r="A721" s="16"/>
      <c r="B721" s="10"/>
      <c r="C721" s="10"/>
      <c r="D721" s="11"/>
      <c r="E721" s="12"/>
    </row>
    <row r="722" spans="1:5" x14ac:dyDescent="0.25">
      <c r="A722" s="16"/>
      <c r="B722" s="10"/>
      <c r="C722" s="10"/>
      <c r="D722" s="11"/>
      <c r="E722" s="12"/>
    </row>
    <row r="723" spans="1:5" x14ac:dyDescent="0.25">
      <c r="A723" s="16"/>
      <c r="B723" s="10"/>
      <c r="C723" s="10"/>
      <c r="D723" s="11"/>
      <c r="E723" s="12"/>
    </row>
    <row r="724" spans="1:5" x14ac:dyDescent="0.25">
      <c r="A724" s="16"/>
      <c r="B724" s="10"/>
      <c r="C724" s="10"/>
      <c r="D724" s="11"/>
      <c r="E724" s="12"/>
    </row>
    <row r="725" spans="1:5" x14ac:dyDescent="0.25">
      <c r="A725" s="16"/>
      <c r="B725" s="10"/>
      <c r="C725" s="10"/>
      <c r="D725" s="11"/>
      <c r="E725" s="12"/>
    </row>
    <row r="726" spans="1:5" x14ac:dyDescent="0.25">
      <c r="A726" s="16"/>
      <c r="B726" s="10"/>
      <c r="C726" s="10"/>
      <c r="D726" s="11"/>
      <c r="E726" s="12"/>
    </row>
    <row r="727" spans="1:5" x14ac:dyDescent="0.25">
      <c r="A727" s="16"/>
      <c r="B727" s="10"/>
      <c r="C727" s="10"/>
      <c r="D727" s="11"/>
      <c r="E727" s="12"/>
    </row>
    <row r="728" spans="1:5" x14ac:dyDescent="0.25">
      <c r="A728" s="16"/>
      <c r="B728" s="10"/>
      <c r="C728" s="10"/>
      <c r="D728" s="11"/>
      <c r="E728" s="12"/>
    </row>
    <row r="729" spans="1:5" x14ac:dyDescent="0.25">
      <c r="A729" s="16"/>
      <c r="B729" s="10"/>
      <c r="C729" s="10"/>
      <c r="D729" s="11"/>
      <c r="E729" s="12"/>
    </row>
    <row r="730" spans="1:5" x14ac:dyDescent="0.25">
      <c r="A730" s="16"/>
      <c r="B730" s="10"/>
      <c r="C730" s="10"/>
      <c r="D730" s="11"/>
      <c r="E730" s="12"/>
    </row>
    <row r="731" spans="1:5" x14ac:dyDescent="0.25">
      <c r="A731" s="16"/>
      <c r="B731" s="10"/>
      <c r="C731" s="10"/>
      <c r="D731" s="11"/>
      <c r="E731" s="12"/>
    </row>
    <row r="732" spans="1:5" x14ac:dyDescent="0.25">
      <c r="A732" s="16"/>
      <c r="B732" s="10"/>
      <c r="C732" s="10"/>
      <c r="D732" s="11"/>
      <c r="E732" s="12"/>
    </row>
  </sheetData>
  <mergeCells count="12">
    <mergeCell ref="B1:J1"/>
    <mergeCell ref="A75:J75"/>
    <mergeCell ref="A118:J118"/>
    <mergeCell ref="A3:E3"/>
    <mergeCell ref="F3:J3"/>
    <mergeCell ref="A6:J6"/>
    <mergeCell ref="A22:J22"/>
    <mergeCell ref="A29:J29"/>
    <mergeCell ref="A36:J36"/>
    <mergeCell ref="A67:J67"/>
    <mergeCell ref="A17:J17"/>
    <mergeCell ref="A13:J13"/>
  </mergeCells>
  <phoneticPr fontId="11" type="noConversion"/>
  <pageMargins left="0.7" right="0.7" top="0.75" bottom="0.75" header="0.3" footer="0.3"/>
  <pageSetup paperSize="9" scale="46" fitToHeight="0" orientation="portrait" r:id="rId1"/>
  <rowBreaks count="1" manualBreakCount="1">
    <brk id="6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u118</dc:creator>
  <cp:lastModifiedBy>WODOCIAGI2</cp:lastModifiedBy>
  <cp:lastPrinted>2024-09-11T12:20:16Z</cp:lastPrinted>
  <dcterms:created xsi:type="dcterms:W3CDTF">2024-08-26T12:30:24Z</dcterms:created>
  <dcterms:modified xsi:type="dcterms:W3CDTF">2024-11-13T06:03:02Z</dcterms:modified>
</cp:coreProperties>
</file>