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16" windowHeight="15720"/>
  </bookViews>
  <sheets>
    <sheet name="Umowa ramowa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0" i="1" l="1"/>
  <c r="G10" i="1" s="1"/>
  <c r="F9" i="1"/>
  <c r="G9" i="1" s="1"/>
  <c r="F8" i="1"/>
  <c r="G8" i="1" s="1"/>
  <c r="F7" i="1"/>
  <c r="G7" i="1" s="1"/>
  <c r="F13" i="1" l="1"/>
  <c r="G13" i="1" s="1"/>
  <c r="F14" i="1" l="1"/>
  <c r="G14" i="1" l="1"/>
</calcChain>
</file>

<file path=xl/sharedStrings.xml><?xml version="1.0" encoding="utf-8"?>
<sst xmlns="http://schemas.openxmlformats.org/spreadsheetml/2006/main" count="40" uniqueCount="35">
  <si>
    <t>2.</t>
  </si>
  <si>
    <t>1.</t>
  </si>
  <si>
    <t>d</t>
  </si>
  <si>
    <t>c</t>
  </si>
  <si>
    <t>b</t>
  </si>
  <si>
    <t>a</t>
  </si>
  <si>
    <t>Wartość netto - w PLN</t>
  </si>
  <si>
    <t>5.</t>
  </si>
  <si>
    <t>4.</t>
  </si>
  <si>
    <t>3.</t>
  </si>
  <si>
    <t>Upust w %
 co najmniej</t>
  </si>
  <si>
    <t xml:space="preserve">Przedmiot zamówienia
</t>
  </si>
  <si>
    <t>Wartość brutto, tj. z VAT - 
w PLN</t>
  </si>
  <si>
    <t>Oświadczamy, że wskazane w powyższym formularzu ceny obejmują wszystkie koszty związane z realizacją przedmiotu zamówienia i nie ulegną zwiększeniu w okresie obowiązywania Umowy ramowej z wyjątkiem przypadków przewidzianych w Projektowanych postanowieniach umowy.  </t>
  </si>
  <si>
    <r>
      <t xml:space="preserve">FORMULARZ CENOWY
</t>
    </r>
    <r>
      <rPr>
        <sz val="11"/>
        <rFont val="Calibri"/>
        <family val="2"/>
        <scheme val="minor"/>
      </rPr>
      <t>do postępowania prowadonego w celu zawarcia umowy ramowej 
pn.:</t>
    </r>
    <r>
      <rPr>
        <b/>
        <sz val="11"/>
        <rFont val="Calibri"/>
        <family val="2"/>
        <scheme val="minor"/>
      </rPr>
      <t xml:space="preserve"> "Zawarcie umowy ramowej na „Dostawę oprogramowania IBM lub równoważnego wraz z usługami towarzyszącymi” </t>
    </r>
  </si>
  <si>
    <t xml:space="preserve">ŁĄCZNA WARTOŚĆ </t>
  </si>
  <si>
    <t>Zakup subskrypcji (licencji czasowych)</t>
  </si>
  <si>
    <t>Przewidywana kwota jaką Zamawiający zamierza przeznaczyć na przedmiot Zamówienia 
[PLN netto]</t>
  </si>
  <si>
    <r>
      <t xml:space="preserve">e = [ c - ( c </t>
    </r>
    <r>
      <rPr>
        <b/>
        <sz val="11"/>
        <color rgb="FF000000"/>
        <rFont val="Calibri"/>
        <family val="2"/>
        <charset val="238"/>
      </rPr>
      <t>×</t>
    </r>
    <r>
      <rPr>
        <b/>
        <sz val="11"/>
        <color rgb="FF000000"/>
        <rFont val="Calibri"/>
        <family val="2"/>
        <scheme val="minor"/>
      </rPr>
      <t xml:space="preserve"> d)]</t>
    </r>
  </si>
  <si>
    <r>
      <t xml:space="preserve">f = [e </t>
    </r>
    <r>
      <rPr>
        <b/>
        <sz val="11"/>
        <color rgb="FF000000"/>
        <rFont val="Calibri"/>
        <family val="2"/>
        <charset val="238"/>
      </rPr>
      <t>×</t>
    </r>
    <r>
      <rPr>
        <b/>
        <sz val="8.8000000000000007"/>
        <color rgb="FF000000"/>
        <rFont val="Calibri"/>
        <family val="2"/>
      </rPr>
      <t xml:space="preserve"> (1 </t>
    </r>
    <r>
      <rPr>
        <b/>
        <sz val="11"/>
        <color rgb="FF000000"/>
        <rFont val="Calibri"/>
        <family val="2"/>
        <scheme val="minor"/>
      </rPr>
      <t>+ 23%)]</t>
    </r>
  </si>
  <si>
    <t>Tabela A</t>
  </si>
  <si>
    <t>Tabela B</t>
  </si>
  <si>
    <t>Przedmiot zamówienia</t>
  </si>
  <si>
    <t>Przewidywana maksymalna liczba jaką Zamawiający zamierza zamówić</t>
  </si>
  <si>
    <r>
      <t xml:space="preserve">e = (c </t>
    </r>
    <r>
      <rPr>
        <b/>
        <sz val="11"/>
        <color rgb="FF000000"/>
        <rFont val="Calibri"/>
        <family val="2"/>
        <charset val="238"/>
      </rPr>
      <t>×</t>
    </r>
    <r>
      <rPr>
        <b/>
        <sz val="11"/>
        <color rgb="FF000000"/>
        <rFont val="Calibri"/>
        <family val="2"/>
        <scheme val="minor"/>
      </rPr>
      <t xml:space="preserve"> d)</t>
    </r>
  </si>
  <si>
    <t>Cena jednostkowa netto 
roboczogodziny usług - w PLN</t>
  </si>
  <si>
    <t>Cena oferty po uwzględnieniu upustu
[PLN netto]</t>
  </si>
  <si>
    <t>Cena oferty po uwzględnieniu upustu
[PLN brutto]</t>
  </si>
  <si>
    <t>Zakup licencji wieczystych/ aktualizacji licencji</t>
  </si>
  <si>
    <t>Zakup Usług wsparcia konsultacyjnego</t>
  </si>
  <si>
    <t>Zakup Usług wsparcia eksperckiego</t>
  </si>
  <si>
    <t>Zakup wsparcia technicznego Producenta</t>
  </si>
  <si>
    <t>Załącznik nr 1A do SWZ
993200.271.169.2025–DZP</t>
  </si>
  <si>
    <r>
      <rPr>
        <b/>
        <sz val="11"/>
        <rFont val="Calibri"/>
        <family val="2"/>
        <charset val="238"/>
        <scheme val="minor"/>
      </rPr>
      <t xml:space="preserve">Instrukcja wypełniania Formularza cenowego. 
TABELA A </t>
    </r>
    <r>
      <rPr>
        <sz val="11"/>
        <rFont val="Calibri"/>
        <family val="2"/>
        <charset val="238"/>
        <scheme val="minor"/>
      </rPr>
      <t>(Produkty Producenta)</t>
    </r>
    <r>
      <rPr>
        <b/>
        <sz val="11"/>
        <rFont val="Calibri"/>
        <family val="2"/>
        <charset val="238"/>
        <scheme val="minor"/>
      </rPr>
      <t xml:space="preserve">:
</t>
    </r>
    <r>
      <rPr>
        <sz val="11"/>
        <rFont val="Calibri"/>
        <family val="2"/>
        <charset val="238"/>
        <scheme val="minor"/>
      </rPr>
      <t xml:space="preserve">1. Wykonawca wypełnia tylko kolumnę </t>
    </r>
    <r>
      <rPr>
        <b/>
        <sz val="11"/>
        <rFont val="Calibri"/>
        <family val="2"/>
        <charset val="238"/>
        <scheme val="minor"/>
      </rPr>
      <t>"d"</t>
    </r>
    <r>
      <rPr>
        <sz val="11"/>
        <rFont val="Calibri"/>
        <family val="2"/>
        <charset val="238"/>
        <scheme val="minor"/>
      </rPr>
      <t xml:space="preserve"> wskazując minimalny upust dla Produktów i Usług wsparcia eksperckiego - </t>
    </r>
    <r>
      <rPr>
        <b/>
        <sz val="11"/>
        <color rgb="FFFF0000"/>
        <rFont val="Calibri"/>
        <family val="2"/>
        <charset val="238"/>
        <scheme val="minor"/>
      </rPr>
      <t>pozostałe wartości obliczają się automatycznie.</t>
    </r>
    <r>
      <rPr>
        <sz val="11"/>
        <rFont val="Calibri"/>
        <family val="2"/>
        <charset val="238"/>
        <scheme val="minor"/>
      </rPr>
      <t xml:space="preserve">
2. Wykonawca dla wszystkich Produktów i Usług wsparcia eksperckiego musi podać oddzielną wysokość minimalnego upustu w kolumnie </t>
    </r>
    <r>
      <rPr>
        <b/>
        <sz val="11"/>
        <rFont val="Calibri"/>
        <family val="2"/>
        <charset val="238"/>
        <scheme val="minor"/>
      </rPr>
      <t>"d"</t>
    </r>
    <r>
      <rPr>
        <sz val="11"/>
        <rFont val="Calibri"/>
        <family val="2"/>
        <charset val="238"/>
        <scheme val="minor"/>
      </rPr>
      <t xml:space="preserve"> - zgodnie ze wzorem Formularza cenowego.
</t>
    </r>
    <r>
      <rPr>
        <b/>
        <sz val="11"/>
        <rFont val="Calibri"/>
        <family val="2"/>
        <charset val="238"/>
        <scheme val="minor"/>
      </rPr>
      <t>TABELA B</t>
    </r>
    <r>
      <rPr>
        <sz val="11"/>
        <rFont val="Calibri"/>
        <family val="2"/>
        <charset val="238"/>
        <scheme val="minor"/>
      </rPr>
      <t xml:space="preserve"> (Usługi towarzyszące: Usługi wsparcia konsultacyjnego):
Wykonawca wypełnia tylko kolumnę </t>
    </r>
    <r>
      <rPr>
        <b/>
        <sz val="11"/>
        <rFont val="Calibri"/>
        <family val="2"/>
        <charset val="238"/>
        <scheme val="minor"/>
      </rPr>
      <t>"d"</t>
    </r>
    <r>
      <rPr>
        <sz val="11"/>
        <rFont val="Calibri"/>
        <family val="2"/>
        <charset val="238"/>
        <scheme val="minor"/>
      </rPr>
      <t xml:space="preserve"> wskazując </t>
    </r>
    <r>
      <rPr>
        <b/>
        <sz val="11"/>
        <rFont val="Calibri"/>
        <family val="2"/>
        <charset val="238"/>
        <scheme val="minor"/>
      </rPr>
      <t>stałe</t>
    </r>
    <r>
      <rPr>
        <sz val="11"/>
        <rFont val="Calibri"/>
        <family val="2"/>
        <charset val="238"/>
        <scheme val="minor"/>
      </rPr>
      <t xml:space="preserve"> ceny jednostkowe netto roboczogodziny Usług wsparcia konsultacyjnego  - pozostałe wartości obliczają się automatycznie. 
Wykaz i liczba poszczególnych produktów  i usług wskazane zostały </t>
    </r>
    <r>
      <rPr>
        <b/>
        <sz val="11"/>
        <rFont val="Calibri"/>
        <family val="2"/>
        <charset val="238"/>
        <scheme val="minor"/>
      </rPr>
      <t>szacunkowo</t>
    </r>
    <r>
      <rPr>
        <sz val="11"/>
        <rFont val="Calibri"/>
        <family val="2"/>
        <charset val="238"/>
        <scheme val="minor"/>
      </rPr>
      <t xml:space="preserve"> - wyłącznie celem wyliczenia ceny oferty do porównania w ustanowionym kryterium oceny ofert.  
Zamawiający zastrzega możliwość zmiany poszczególnych Produktów i Usług wsparcia eksperckiego i ich liczby  w oparciu o aktualny Cennik Producenta, a także możliwość zmiany liczby Usług wsparcia konsultacyjnego wskazanych w Formularzu cenowym, na etapie realizacji zamówień wykonawczych, pod warunkiem nieprzekroczenia maksymalnej wartości Umowy ramowej.
</t>
    </r>
    <r>
      <rPr>
        <b/>
        <sz val="11"/>
        <color rgb="FFFF0000"/>
        <rFont val="Calibri"/>
        <family val="2"/>
        <charset val="238"/>
        <scheme val="minor"/>
      </rPr>
      <t>UWAGA!!!
Wartość Usług wsparcia konsultacyjnego brutto (poz. 5, kol. f) nie może być niższa niż  4% Łącznej wartości zamówienia.
W przypadku gdy cena Usług wsparcia konsultacyjnego brutto (poz. 5, kol. f) będzie niższa niż 4% Łącznej wartości zamówienia brutto, oferta Wykonawcy zostanie odrzucona.</t>
    </r>
  </si>
  <si>
    <t>Kwalifikowany podpis elektroniczny złożony zgodnie z pkt4.3.2. SWZ przez osobę (osoby) uprawnioną(-e)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</si>
</sst>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#,##0.00\ &quot;zł&quot;"/>
    <numFmt numFmtId="165" formatCode="_-* #,##0\ _z_ł_-;\-* #,##0\ _z_ł_-;_-* &quot;-&quot;??\ _z_ł_-;_-@_-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8.8000000000000007"/>
      <color rgb="FF000000"/>
      <name val="Calibri"/>
      <family val="2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</cellStyleXfs>
  <cellXfs count="27">
    <xf numFmtId="0" fontId="0" fillId="0" borderId="0" xfId="0"/>
    <xf numFmtId="0" fontId="0" fillId="0" borderId="1" xfId="0" applyFont="1" applyFill="1" applyBorder="1" applyAlignment="1" applyProtection="1">
      <alignment horizontal="center" vertical="center"/>
    </xf>
    <xf numFmtId="164" fontId="0" fillId="0" borderId="1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0" xfId="0" applyProtection="1"/>
    <xf numFmtId="0" fontId="3" fillId="4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vertical="center" wrapText="1"/>
    </xf>
    <xf numFmtId="164" fontId="1" fillId="2" borderId="1" xfId="0" applyNumberFormat="1" applyFont="1" applyFill="1" applyBorder="1" applyAlignment="1" applyProtection="1">
      <alignment vertical="center"/>
    </xf>
    <xf numFmtId="44" fontId="0" fillId="0" borderId="1" xfId="2" applyFont="1" applyBorder="1"/>
    <xf numFmtId="165" fontId="0" fillId="0" borderId="1" xfId="1" applyNumberFormat="1" applyFont="1" applyBorder="1" applyAlignment="1">
      <alignment horizontal="center" vertical="center"/>
    </xf>
    <xf numFmtId="44" fontId="5" fillId="3" borderId="1" xfId="2" applyFont="1" applyFill="1" applyBorder="1" applyAlignment="1" applyProtection="1">
      <alignment vertical="center" wrapText="1"/>
      <protection locked="0"/>
    </xf>
    <xf numFmtId="10" fontId="5" fillId="3" borderId="1" xfId="0" applyNumberFormat="1" applyFont="1" applyFill="1" applyBorder="1" applyAlignment="1" applyProtection="1">
      <alignment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</xf>
    <xf numFmtId="0" fontId="8" fillId="0" borderId="1" xfId="0" applyFont="1" applyBorder="1"/>
    <xf numFmtId="0" fontId="4" fillId="0" borderId="0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right" wrapText="1"/>
    </xf>
    <xf numFmtId="0" fontId="8" fillId="0" borderId="1" xfId="0" applyFont="1" applyBorder="1" applyAlignment="1" applyProtection="1">
      <alignment horizontal="left" vertical="center" wrapText="1"/>
    </xf>
    <xf numFmtId="0" fontId="2" fillId="2" borderId="4" xfId="0" applyFont="1" applyFill="1" applyBorder="1" applyAlignment="1" applyProtection="1">
      <alignment horizontal="right" vertical="center"/>
    </xf>
    <xf numFmtId="0" fontId="2" fillId="2" borderId="5" xfId="0" applyFont="1" applyFill="1" applyBorder="1" applyAlignment="1" applyProtection="1">
      <alignment horizontal="right" vertical="center"/>
    </xf>
    <xf numFmtId="0" fontId="2" fillId="2" borderId="3" xfId="0" applyFont="1" applyFill="1" applyBorder="1" applyAlignment="1" applyProtection="1">
      <alignment horizontal="right" vertical="center"/>
    </xf>
    <xf numFmtId="0" fontId="14" fillId="5" borderId="6" xfId="0" applyFont="1" applyFill="1" applyBorder="1" applyAlignment="1">
      <alignment horizontal="center" vertical="center" wrapText="1"/>
    </xf>
    <xf numFmtId="0" fontId="14" fillId="5" borderId="7" xfId="0" applyFont="1" applyFill="1" applyBorder="1" applyAlignment="1" applyProtection="1">
      <alignment horizontal="left" vertical="center" wrapText="1" indent="2"/>
    </xf>
    <xf numFmtId="0" fontId="14" fillId="5" borderId="8" xfId="0" applyFont="1" applyFill="1" applyBorder="1" applyAlignment="1" applyProtection="1">
      <alignment horizontal="left" vertical="center" wrapText="1" indent="2"/>
    </xf>
  </cellXfs>
  <cellStyles count="3">
    <cellStyle name="Dziesiętny" xfId="1" builtinId="3"/>
    <cellStyle name="Normalny" xfId="0" builtinId="0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2"/>
  <sheetViews>
    <sheetView tabSelected="1" zoomScale="90" zoomScaleNormal="90" workbookViewId="0">
      <selection activeCell="E13" sqref="E13"/>
    </sheetView>
  </sheetViews>
  <sheetFormatPr defaultColWidth="14.6640625" defaultRowHeight="14.4" x14ac:dyDescent="0.3"/>
  <cols>
    <col min="2" max="2" width="8.109375" customWidth="1"/>
    <col min="3" max="3" width="57" customWidth="1"/>
    <col min="4" max="4" width="22.33203125" customWidth="1"/>
    <col min="5" max="5" width="18.109375" customWidth="1"/>
    <col min="6" max="6" width="22.33203125" bestFit="1" customWidth="1"/>
    <col min="7" max="7" width="83.33203125" customWidth="1"/>
    <col min="8" max="8" width="4.6640625" customWidth="1"/>
    <col min="9" max="9" width="4.109375" customWidth="1"/>
  </cols>
  <sheetData>
    <row r="1" spans="2:9" ht="55.5" customHeight="1" x14ac:dyDescent="0.3">
      <c r="F1" s="19" t="s">
        <v>32</v>
      </c>
      <c r="G1" s="19"/>
    </row>
    <row r="2" spans="2:9" ht="89.25" customHeight="1" x14ac:dyDescent="0.3">
      <c r="B2" s="18" t="s">
        <v>14</v>
      </c>
      <c r="C2" s="18"/>
      <c r="D2" s="18"/>
      <c r="E2" s="18"/>
      <c r="F2" s="18"/>
      <c r="G2" s="18"/>
      <c r="H2" s="18"/>
      <c r="I2" s="18"/>
    </row>
    <row r="3" spans="2:9" ht="326.39999999999998" customHeight="1" x14ac:dyDescent="0.3">
      <c r="B3" s="20" t="s">
        <v>33</v>
      </c>
      <c r="C3" s="20"/>
      <c r="D3" s="20"/>
      <c r="E3" s="20"/>
      <c r="F3" s="20"/>
      <c r="G3" s="20"/>
      <c r="H3" s="3"/>
      <c r="I3" s="3"/>
    </row>
    <row r="4" spans="2:9" ht="15" x14ac:dyDescent="0.25">
      <c r="B4" s="6"/>
      <c r="C4" s="6"/>
      <c r="D4" s="6"/>
      <c r="E4" s="6"/>
      <c r="F4" s="6"/>
      <c r="G4" s="6"/>
      <c r="H4" s="6"/>
      <c r="I4" s="6"/>
    </row>
    <row r="5" spans="2:9" ht="116.4" customHeight="1" x14ac:dyDescent="0.3">
      <c r="B5" s="8" t="s">
        <v>20</v>
      </c>
      <c r="C5" s="8" t="s">
        <v>11</v>
      </c>
      <c r="D5" s="8" t="s">
        <v>17</v>
      </c>
      <c r="E5" s="9" t="s">
        <v>10</v>
      </c>
      <c r="F5" s="16" t="s">
        <v>26</v>
      </c>
      <c r="G5" s="16" t="s">
        <v>27</v>
      </c>
      <c r="H5" s="6"/>
      <c r="I5" s="6"/>
    </row>
    <row r="6" spans="2:9" x14ac:dyDescent="0.3">
      <c r="B6" s="5" t="s">
        <v>5</v>
      </c>
      <c r="C6" s="5" t="s">
        <v>4</v>
      </c>
      <c r="D6" s="4" t="s">
        <v>3</v>
      </c>
      <c r="E6" s="4" t="s">
        <v>2</v>
      </c>
      <c r="F6" s="7" t="s">
        <v>18</v>
      </c>
      <c r="G6" s="7" t="s">
        <v>19</v>
      </c>
      <c r="H6" s="6"/>
      <c r="I6" s="6"/>
    </row>
    <row r="7" spans="2:9" ht="14.4" customHeight="1" x14ac:dyDescent="0.3">
      <c r="B7" s="1" t="s">
        <v>1</v>
      </c>
      <c r="C7" s="17" t="s">
        <v>28</v>
      </c>
      <c r="D7" s="12">
        <v>17485833.333333299</v>
      </c>
      <c r="E7" s="15"/>
      <c r="F7" s="2" t="str">
        <f>IF(ISBLANK(E7),"",ROUND(D7-D7*E7,2))</f>
        <v/>
      </c>
      <c r="G7" s="2" t="str">
        <f>IF(ISBLANK(E7),"",ROUND(F7*1.23,2))</f>
        <v/>
      </c>
      <c r="H7" s="6"/>
      <c r="I7" s="6"/>
    </row>
    <row r="8" spans="2:9" x14ac:dyDescent="0.3">
      <c r="B8" s="1" t="s">
        <v>0</v>
      </c>
      <c r="C8" s="17" t="s">
        <v>16</v>
      </c>
      <c r="D8" s="12">
        <v>3677012.19512195</v>
      </c>
      <c r="E8" s="15"/>
      <c r="F8" s="2" t="str">
        <f>IF(ISBLANK(E8),"",ROUND(D8-D8*E8,2))</f>
        <v/>
      </c>
      <c r="G8" s="2" t="str">
        <f t="shared" ref="G8:G10" si="0">IF(ISBLANK(E8),"",ROUND(F8*1.23,2))</f>
        <v/>
      </c>
      <c r="H8" s="6"/>
      <c r="I8" s="6"/>
    </row>
    <row r="9" spans="2:9" x14ac:dyDescent="0.3">
      <c r="B9" s="1" t="s">
        <v>9</v>
      </c>
      <c r="C9" s="17" t="s">
        <v>31</v>
      </c>
      <c r="D9" s="12">
        <v>63872390.2439024</v>
      </c>
      <c r="E9" s="15"/>
      <c r="F9" s="2" t="str">
        <f>IF(ISBLANK(E9),"",ROUND(D9-D9*E9,2))</f>
        <v/>
      </c>
      <c r="G9" s="2" t="str">
        <f t="shared" si="0"/>
        <v/>
      </c>
      <c r="H9" s="6"/>
      <c r="I9" s="6"/>
    </row>
    <row r="10" spans="2:9" x14ac:dyDescent="0.3">
      <c r="B10" s="1" t="s">
        <v>8</v>
      </c>
      <c r="C10" s="17" t="s">
        <v>30</v>
      </c>
      <c r="D10" s="12">
        <v>15381837.388374001</v>
      </c>
      <c r="E10" s="15"/>
      <c r="F10" s="2" t="str">
        <f>IF(ISBLANK(E10),"",ROUND(D10-D10*E10,2))</f>
        <v/>
      </c>
      <c r="G10" s="2" t="str">
        <f t="shared" si="0"/>
        <v/>
      </c>
      <c r="H10" s="6"/>
      <c r="I10" s="6"/>
    </row>
    <row r="11" spans="2:9" ht="86.4" customHeight="1" x14ac:dyDescent="0.3">
      <c r="B11" s="8" t="s">
        <v>21</v>
      </c>
      <c r="C11" s="8" t="s">
        <v>22</v>
      </c>
      <c r="D11" s="8" t="s">
        <v>23</v>
      </c>
      <c r="E11" s="9" t="s">
        <v>25</v>
      </c>
      <c r="F11" s="8" t="s">
        <v>6</v>
      </c>
      <c r="G11" s="8" t="s">
        <v>12</v>
      </c>
      <c r="H11" s="6"/>
      <c r="I11" s="6"/>
    </row>
    <row r="12" spans="2:9" x14ac:dyDescent="0.3">
      <c r="B12" s="5" t="s">
        <v>5</v>
      </c>
      <c r="C12" s="5" t="s">
        <v>4</v>
      </c>
      <c r="D12" s="4" t="s">
        <v>3</v>
      </c>
      <c r="E12" s="4" t="s">
        <v>2</v>
      </c>
      <c r="F12" s="7" t="s">
        <v>24</v>
      </c>
      <c r="G12" s="7" t="s">
        <v>19</v>
      </c>
      <c r="H12" s="6"/>
      <c r="I12" s="6"/>
    </row>
    <row r="13" spans="2:9" x14ac:dyDescent="0.3">
      <c r="B13" s="1" t="s">
        <v>7</v>
      </c>
      <c r="C13" s="10" t="s">
        <v>29</v>
      </c>
      <c r="D13" s="13">
        <v>10000</v>
      </c>
      <c r="E13" s="14"/>
      <c r="F13" s="2">
        <f>D13*E13</f>
        <v>0</v>
      </c>
      <c r="G13" s="2">
        <f t="shared" ref="G7:G13" si="1">ROUND(F13*1.23,2)</f>
        <v>0</v>
      </c>
      <c r="H13" s="6"/>
      <c r="I13" s="6"/>
    </row>
    <row r="14" spans="2:9" ht="15.6" x14ac:dyDescent="0.3">
      <c r="B14" s="21" t="s">
        <v>15</v>
      </c>
      <c r="C14" s="22"/>
      <c r="D14" s="22"/>
      <c r="E14" s="23"/>
      <c r="F14" s="11" t="str">
        <f>IF(E13=0,"-",SUM(F7:F10,F13))</f>
        <v>-</v>
      </c>
      <c r="G14" s="11" t="str">
        <f>IF(E13=0,"-",SUM(G7:G10,G13))</f>
        <v>-</v>
      </c>
      <c r="H14" s="6"/>
      <c r="I14" s="6"/>
    </row>
    <row r="15" spans="2:9" x14ac:dyDescent="0.3">
      <c r="B15" s="6"/>
      <c r="C15" s="6"/>
      <c r="D15" s="6"/>
      <c r="E15" s="6"/>
      <c r="F15" s="6"/>
      <c r="G15" s="6"/>
      <c r="H15" s="6"/>
      <c r="I15" s="6"/>
    </row>
    <row r="16" spans="2:9" x14ac:dyDescent="0.3">
      <c r="B16" s="6"/>
      <c r="C16" s="6"/>
      <c r="D16" s="6"/>
      <c r="E16" s="6"/>
      <c r="F16" s="6"/>
      <c r="G16" s="6"/>
      <c r="H16" s="6"/>
      <c r="I16" s="6"/>
    </row>
    <row r="17" spans="2:9" x14ac:dyDescent="0.3">
      <c r="B17" s="6" t="s">
        <v>13</v>
      </c>
      <c r="C17" s="6"/>
      <c r="D17" s="6"/>
      <c r="E17" s="6"/>
      <c r="F17" s="6"/>
      <c r="G17" s="6"/>
      <c r="H17" s="6"/>
      <c r="I17" s="6"/>
    </row>
    <row r="18" spans="2:9" x14ac:dyDescent="0.3">
      <c r="B18" s="6"/>
      <c r="C18" s="6"/>
      <c r="D18" s="6"/>
      <c r="E18" s="6"/>
      <c r="F18" s="6"/>
      <c r="G18" s="6"/>
      <c r="H18" s="6"/>
      <c r="I18" s="6"/>
    </row>
    <row r="19" spans="2:9" x14ac:dyDescent="0.3">
      <c r="B19" s="6"/>
      <c r="C19" s="6"/>
      <c r="D19" s="6"/>
      <c r="E19" s="6"/>
      <c r="F19" s="6"/>
      <c r="G19" s="6"/>
      <c r="H19" s="6"/>
      <c r="I19" s="6"/>
    </row>
    <row r="20" spans="2:9" x14ac:dyDescent="0.3">
      <c r="B20" s="6"/>
      <c r="C20" s="6"/>
      <c r="D20" s="6"/>
      <c r="E20" s="6"/>
      <c r="F20" s="6"/>
      <c r="G20" s="6"/>
      <c r="H20" s="6"/>
      <c r="I20" s="6"/>
    </row>
    <row r="21" spans="2:9" ht="15" thickBot="1" x14ac:dyDescent="0.35">
      <c r="B21" s="6"/>
      <c r="C21" s="6"/>
      <c r="D21" s="6"/>
      <c r="E21" s="6"/>
      <c r="F21" s="6"/>
      <c r="G21" s="6"/>
      <c r="H21" s="6"/>
      <c r="I21" s="6"/>
    </row>
    <row r="22" spans="2:9" ht="150.75" customHeight="1" thickBot="1" x14ac:dyDescent="0.35">
      <c r="B22" s="6"/>
      <c r="C22" s="24"/>
      <c r="D22" s="25" t="s">
        <v>34</v>
      </c>
      <c r="E22" s="26"/>
      <c r="F22" s="6"/>
      <c r="G22" s="6"/>
      <c r="H22" s="6"/>
      <c r="I22" s="6"/>
    </row>
  </sheetData>
  <sheetProtection password="DC8F" sheet="1" objects="1" scenarios="1" formatCells="0" formatColumns="0" formatRows="0" insertColumns="0" insertRows="0" insertHyperlinks="0" deleteColumns="0" deleteRows="0" sort="0" autoFilter="0" pivotTables="0"/>
  <mergeCells count="5">
    <mergeCell ref="B2:I2"/>
    <mergeCell ref="F1:G1"/>
    <mergeCell ref="B3:G3"/>
    <mergeCell ref="B14:E14"/>
    <mergeCell ref="D22:E22"/>
  </mergeCells>
  <dataValidations count="4">
    <dataValidation type="decimal" allowBlank="1" showInputMessage="1" showErrorMessage="1" error="Proszę o wpisanie liczby tylko w zakresie od 0% do 100%_x000a_" sqref="E7:E10">
      <formula1>0</formula1>
      <formula2>1</formula2>
    </dataValidation>
    <dataValidation allowBlank="1" showInputMessage="1" showErrorMessage="1" error="Proszę o wpisanie liczby tylko w zakresie od 0% do 100%_x000a_" sqref="E11"/>
    <dataValidation type="decimal" operator="greaterThanOrEqual" allowBlank="1" showInputMessage="1" showErrorMessage="1" errorTitle="Błędna wartość" error="Wartość usług wsparcia konsultacyjnego brutto (poz. 5, kol. f) nie może być niższa niż  4% Łącznej wartości zamówienia." sqref="E13">
      <formula1>((4/96) * SUM(F7:F10))/10000</formula1>
    </dataValidation>
    <dataValidation type="list" allowBlank="1" showInputMessage="1" showErrorMessage="1" sqref="C7:C10">
      <formula1>"Zakup licencji wieczystych/ aktualizacji licencji, Zakup subskrypcji (licencji czasowych), Zakup wsparcia technicznego Producenta, Zakup Usług wsparcia eksperckiego"</formula1>
    </dataValidation>
  </dataValidations>
  <pageMargins left="0.7" right="0.7" top="0.75" bottom="0.75" header="0.3" footer="0.3"/>
  <pageSetup paperSize="9" scale="5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795802041081E41B98FE239FD0A7D57" ma:contentTypeVersion="" ma:contentTypeDescription="Utwórz nowy dokument." ma:contentTypeScope="" ma:versionID="5c4afe52203fef774c1fbe222b8a7b1c">
  <xsd:schema xmlns:xsd="http://www.w3.org/2001/XMLSchema" xmlns:xs="http://www.w3.org/2001/XMLSchema" xmlns:p="http://schemas.microsoft.com/office/2006/metadata/properties" xmlns:ns2="afe97e19-ef9d-41aa-90f6-f54d09a755c4" targetNamespace="http://schemas.microsoft.com/office/2006/metadata/properties" ma:root="true" ma:fieldsID="0739c4fad791c971a4f81a0277cff51f" ns2:_="">
    <xsd:import namespace="afe97e19-ef9d-41aa-90f6-f54d09a755c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7e19-ef9d-41aa-90f6-f54d09a755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DAAD35-7985-46DB-A3A2-C0669FC69C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e97e19-ef9d-41aa-90f6-f54d09a755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106FE9-B10D-435E-AE81-0CB184C5D3EC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fe97e19-ef9d-41aa-90f6-f54d09a755c4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2AFF985-655B-4148-9CA1-FBB6AE9A3E7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Umowa ramowa</vt:lpstr>
    </vt:vector>
  </TitlesOfParts>
  <Company>ZUS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Printed>2026-04-28T08:28:24Z</cp:lastPrinted>
  <dcterms:created xsi:type="dcterms:W3CDTF">2023-03-31T08:24:08Z</dcterms:created>
  <dcterms:modified xsi:type="dcterms:W3CDTF">2026-04-29T06:57:29Z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0x010100B795802041081E41B98FE239FD0A7D57</vt:lpwstr>
  </property>
</Properties>
</file>